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embeddings/oleObject3.bin" ContentType="application/vnd.openxmlformats-officedocument.oleObject"/>
  <Override PartName="/xl/drawings/drawing16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embeddings/oleObject4.bin" ContentType="application/vnd.openxmlformats-officedocument.oleObject"/>
  <Override PartName="/xl/drawings/drawing22.xml" ContentType="application/vnd.openxmlformats-officedocument.drawing+xml"/>
  <Override PartName="/xl/drawings/drawing23.xml" ContentType="application/vnd.openxmlformats-officedocument.drawing+xml"/>
  <Override PartName="/xl/embeddings/oleObject5.bin" ContentType="application/vnd.openxmlformats-officedocument.oleObject"/>
  <Override PartName="/xl/drawings/drawing24.xml" ContentType="application/vnd.openxmlformats-officedocument.drawing+xml"/>
  <Override PartName="/xl/drawings/drawing25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embeddings/oleObject643.bin" ContentType="application/vnd.openxmlformats-officedocument.oleObject"/>
  <Override PartName="/xl/embeddings/oleObject644.bin" ContentType="application/vnd.openxmlformats-officedocument.oleObject"/>
  <Override PartName="/xl/embeddings/oleObject645.bin" ContentType="application/vnd.openxmlformats-officedocument.oleObject"/>
  <Override PartName="/xl/embeddings/oleObject646.bin" ContentType="application/vnd.openxmlformats-officedocument.oleObject"/>
  <Override PartName="/xl/embeddings/oleObject647.bin" ContentType="application/vnd.openxmlformats-officedocument.oleObject"/>
  <Override PartName="/xl/embeddings/oleObject648.bin" ContentType="application/vnd.openxmlformats-officedocument.oleObject"/>
  <Override PartName="/xl/embeddings/oleObject649.bin" ContentType="application/vnd.openxmlformats-officedocument.oleObject"/>
  <Override PartName="/xl/embeddings/oleObject650.bin" ContentType="application/vnd.openxmlformats-officedocument.oleObject"/>
  <Override PartName="/xl/embeddings/oleObject651.bin" ContentType="application/vnd.openxmlformats-officedocument.oleObject"/>
  <Override PartName="/xl/embeddings/oleObject652.bin" ContentType="application/vnd.openxmlformats-officedocument.oleObject"/>
  <Override PartName="/xl/embeddings/oleObject653.bin" ContentType="application/vnd.openxmlformats-officedocument.oleObject"/>
  <Override PartName="/xl/embeddings/oleObject654.bin" ContentType="application/vnd.openxmlformats-officedocument.oleObject"/>
  <Override PartName="/xl/embeddings/oleObject655.bin" ContentType="application/vnd.openxmlformats-officedocument.oleObject"/>
  <Override PartName="/xl/embeddings/oleObject656.bin" ContentType="application/vnd.openxmlformats-officedocument.oleObject"/>
  <Override PartName="/xl/embeddings/oleObject657.bin" ContentType="application/vnd.openxmlformats-officedocument.oleObject"/>
  <Override PartName="/xl/embeddings/oleObject658.bin" ContentType="application/vnd.openxmlformats-officedocument.oleObject"/>
  <Override PartName="/xl/embeddings/oleObject659.bin" ContentType="application/vnd.openxmlformats-officedocument.oleObject"/>
  <Override PartName="/xl/embeddings/oleObject660.bin" ContentType="application/vnd.openxmlformats-officedocument.oleObject"/>
  <Override PartName="/xl/embeddings/oleObject661.bin" ContentType="application/vnd.openxmlformats-officedocument.oleObject"/>
  <Override PartName="/xl/embeddings/oleObject662.bin" ContentType="application/vnd.openxmlformats-officedocument.oleObject"/>
  <Override PartName="/xl/embeddings/oleObject663.bin" ContentType="application/vnd.openxmlformats-officedocument.oleObject"/>
  <Override PartName="/xl/embeddings/oleObject664.bin" ContentType="application/vnd.openxmlformats-officedocument.oleObject"/>
  <Override PartName="/xl/embeddings/oleObject665.bin" ContentType="application/vnd.openxmlformats-officedocument.oleObject"/>
  <Override PartName="/xl/embeddings/oleObject666.bin" ContentType="application/vnd.openxmlformats-officedocument.oleObject"/>
  <Override PartName="/xl/embeddings/oleObject667.bin" ContentType="application/vnd.openxmlformats-officedocument.oleObject"/>
  <Override PartName="/xl/embeddings/oleObject668.bin" ContentType="application/vnd.openxmlformats-officedocument.oleObject"/>
  <Override PartName="/xl/embeddings/oleObject669.bin" ContentType="application/vnd.openxmlformats-officedocument.oleObject"/>
  <Override PartName="/xl/embeddings/oleObject670.bin" ContentType="application/vnd.openxmlformats-officedocument.oleObject"/>
  <Override PartName="/xl/embeddings/oleObject671.bin" ContentType="application/vnd.openxmlformats-officedocument.oleObject"/>
  <Override PartName="/xl/embeddings/oleObject672.bin" ContentType="application/vnd.openxmlformats-officedocument.oleObject"/>
  <Override PartName="/xl/embeddings/oleObject673.bin" ContentType="application/vnd.openxmlformats-officedocument.oleObject"/>
  <Override PartName="/xl/embeddings/oleObject674.bin" ContentType="application/vnd.openxmlformats-officedocument.oleObject"/>
  <Override PartName="/xl/embeddings/oleObject675.bin" ContentType="application/vnd.openxmlformats-officedocument.oleObject"/>
  <Override PartName="/xl/embeddings/oleObject676.bin" ContentType="application/vnd.openxmlformats-officedocument.oleObject"/>
  <Override PartName="/xl/embeddings/oleObject677.bin" ContentType="application/vnd.openxmlformats-officedocument.oleObject"/>
  <Override PartName="/xl/embeddings/oleObject678.bin" ContentType="application/vnd.openxmlformats-officedocument.oleObject"/>
  <Override PartName="/xl/embeddings/oleObject679.bin" ContentType="application/vnd.openxmlformats-officedocument.oleObject"/>
  <Override PartName="/xl/embeddings/oleObject680.bin" ContentType="application/vnd.openxmlformats-officedocument.oleObject"/>
  <Override PartName="/xl/embeddings/oleObject681.bin" ContentType="application/vnd.openxmlformats-officedocument.oleObject"/>
  <Override PartName="/xl/embeddings/oleObject682.bin" ContentType="application/vnd.openxmlformats-officedocument.oleObject"/>
  <Override PartName="/xl/embeddings/oleObject683.bin" ContentType="application/vnd.openxmlformats-officedocument.oleObject"/>
  <Override PartName="/xl/embeddings/oleObject684.bin" ContentType="application/vnd.openxmlformats-officedocument.oleObject"/>
  <Override PartName="/xl/embeddings/oleObject685.bin" ContentType="application/vnd.openxmlformats-officedocument.oleObject"/>
  <Override PartName="/xl/embeddings/oleObject686.bin" ContentType="application/vnd.openxmlformats-officedocument.oleObject"/>
  <Override PartName="/xl/embeddings/oleObject687.bin" ContentType="application/vnd.openxmlformats-officedocument.oleObject"/>
  <Override PartName="/xl/embeddings/oleObject688.bin" ContentType="application/vnd.openxmlformats-officedocument.oleObject"/>
  <Override PartName="/xl/embeddings/oleObject689.bin" ContentType="application/vnd.openxmlformats-officedocument.oleObject"/>
  <Override PartName="/xl/embeddings/oleObject690.bin" ContentType="application/vnd.openxmlformats-officedocument.oleObject"/>
  <Override PartName="/xl/embeddings/oleObject691.bin" ContentType="application/vnd.openxmlformats-officedocument.oleObject"/>
  <Override PartName="/xl/embeddings/oleObject692.bin" ContentType="application/vnd.openxmlformats-officedocument.oleObject"/>
  <Override PartName="/xl/embeddings/oleObject693.bin" ContentType="application/vnd.openxmlformats-officedocument.oleObject"/>
  <Override PartName="/xl/embeddings/oleObject694.bin" ContentType="application/vnd.openxmlformats-officedocument.oleObject"/>
  <Override PartName="/xl/embeddings/oleObject695.bin" ContentType="application/vnd.openxmlformats-officedocument.oleObject"/>
  <Override PartName="/xl/embeddings/oleObject696.bin" ContentType="application/vnd.openxmlformats-officedocument.oleObject"/>
  <Override PartName="/xl/embeddings/oleObject697.bin" ContentType="application/vnd.openxmlformats-officedocument.oleObject"/>
  <Override PartName="/xl/embeddings/oleObject698.bin" ContentType="application/vnd.openxmlformats-officedocument.oleObject"/>
  <Override PartName="/xl/embeddings/oleObject699.bin" ContentType="application/vnd.openxmlformats-officedocument.oleObject"/>
  <Override PartName="/xl/embeddings/oleObject700.bin" ContentType="application/vnd.openxmlformats-officedocument.oleObject"/>
  <Override PartName="/xl/embeddings/oleObject701.bin" ContentType="application/vnd.openxmlformats-officedocument.oleObject"/>
  <Override PartName="/xl/embeddings/oleObject702.bin" ContentType="application/vnd.openxmlformats-officedocument.oleObject"/>
  <Override PartName="/xl/embeddings/oleObject703.bin" ContentType="application/vnd.openxmlformats-officedocument.oleObject"/>
  <Override PartName="/xl/embeddings/oleObject704.bin" ContentType="application/vnd.openxmlformats-officedocument.oleObject"/>
  <Override PartName="/xl/embeddings/oleObject705.bin" ContentType="application/vnd.openxmlformats-officedocument.oleObject"/>
  <Override PartName="/xl/embeddings/oleObject706.bin" ContentType="application/vnd.openxmlformats-officedocument.oleObject"/>
  <Override PartName="/xl/embeddings/oleObject707.bin" ContentType="application/vnd.openxmlformats-officedocument.oleObject"/>
  <Override PartName="/xl/embeddings/oleObject708.bin" ContentType="application/vnd.openxmlformats-officedocument.oleObject"/>
  <Override PartName="/xl/embeddings/oleObject709.bin" ContentType="application/vnd.openxmlformats-officedocument.oleObject"/>
  <Override PartName="/xl/embeddings/oleObject710.bin" ContentType="application/vnd.openxmlformats-officedocument.oleObject"/>
  <Override PartName="/xl/embeddings/oleObject711.bin" ContentType="application/vnd.openxmlformats-officedocument.oleObject"/>
  <Override PartName="/xl/embeddings/oleObject712.bin" ContentType="application/vnd.openxmlformats-officedocument.oleObject"/>
  <Override PartName="/xl/embeddings/oleObject713.bin" ContentType="application/vnd.openxmlformats-officedocument.oleObject"/>
  <Override PartName="/xl/embeddings/oleObject714.bin" ContentType="application/vnd.openxmlformats-officedocument.oleObject"/>
  <Override PartName="/xl/embeddings/oleObject715.bin" ContentType="application/vnd.openxmlformats-officedocument.oleObject"/>
  <Override PartName="/xl/embeddings/oleObject716.bin" ContentType="application/vnd.openxmlformats-officedocument.oleObject"/>
  <Override PartName="/xl/embeddings/oleObject717.bin" ContentType="application/vnd.openxmlformats-officedocument.oleObject"/>
  <Override PartName="/xl/embeddings/oleObject718.bin" ContentType="application/vnd.openxmlformats-officedocument.oleObject"/>
  <Override PartName="/xl/embeddings/oleObject719.bin" ContentType="application/vnd.openxmlformats-officedocument.oleObject"/>
  <Override PartName="/xl/embeddings/oleObject720.bin" ContentType="application/vnd.openxmlformats-officedocument.oleObject"/>
  <Override PartName="/xl/embeddings/oleObject721.bin" ContentType="application/vnd.openxmlformats-officedocument.oleObject"/>
  <Override PartName="/xl/embeddings/oleObject722.bin" ContentType="application/vnd.openxmlformats-officedocument.oleObject"/>
  <Override PartName="/xl/embeddings/oleObject723.bin" ContentType="application/vnd.openxmlformats-officedocument.oleObject"/>
  <Override PartName="/xl/embeddings/oleObject724.bin" ContentType="application/vnd.openxmlformats-officedocument.oleObject"/>
  <Override PartName="/xl/embeddings/oleObject725.bin" ContentType="application/vnd.openxmlformats-officedocument.oleObject"/>
  <Override PartName="/xl/embeddings/oleObject726.bin" ContentType="application/vnd.openxmlformats-officedocument.oleObject"/>
  <Override PartName="/xl/embeddings/oleObject727.bin" ContentType="application/vnd.openxmlformats-officedocument.oleObject"/>
  <Override PartName="/xl/embeddings/oleObject728.bin" ContentType="application/vnd.openxmlformats-officedocument.oleObject"/>
  <Override PartName="/xl/embeddings/oleObject729.bin" ContentType="application/vnd.openxmlformats-officedocument.oleObject"/>
  <Override PartName="/xl/embeddings/oleObject730.bin" ContentType="application/vnd.openxmlformats-officedocument.oleObject"/>
  <Override PartName="/xl/embeddings/oleObject731.bin" ContentType="application/vnd.openxmlformats-officedocument.oleObject"/>
  <Override PartName="/xl/embeddings/oleObject732.bin" ContentType="application/vnd.openxmlformats-officedocument.oleObject"/>
  <Override PartName="/xl/embeddings/oleObject733.bin" ContentType="application/vnd.openxmlformats-officedocument.oleObject"/>
  <Override PartName="/xl/embeddings/oleObject734.bin" ContentType="application/vnd.openxmlformats-officedocument.oleObject"/>
  <Override PartName="/xl/embeddings/oleObject735.bin" ContentType="application/vnd.openxmlformats-officedocument.oleObject"/>
  <Override PartName="/xl/embeddings/oleObject736.bin" ContentType="application/vnd.openxmlformats-officedocument.oleObject"/>
  <Override PartName="/xl/embeddings/oleObject737.bin" ContentType="application/vnd.openxmlformats-officedocument.oleObject"/>
  <Override PartName="/xl/embeddings/oleObject738.bin" ContentType="application/vnd.openxmlformats-officedocument.oleObject"/>
  <Override PartName="/xl/embeddings/oleObject739.bin" ContentType="application/vnd.openxmlformats-officedocument.oleObject"/>
  <Override PartName="/xl/embeddings/oleObject740.bin" ContentType="application/vnd.openxmlformats-officedocument.oleObject"/>
  <Override PartName="/xl/embeddings/oleObject741.bin" ContentType="application/vnd.openxmlformats-officedocument.oleObject"/>
  <Override PartName="/xl/embeddings/oleObject742.bin" ContentType="application/vnd.openxmlformats-officedocument.oleObject"/>
  <Override PartName="/xl/embeddings/oleObject743.bin" ContentType="application/vnd.openxmlformats-officedocument.oleObject"/>
  <Override PartName="/xl/embeddings/oleObject744.bin" ContentType="application/vnd.openxmlformats-officedocument.oleObject"/>
  <Override PartName="/xl/embeddings/oleObject745.bin" ContentType="application/vnd.openxmlformats-officedocument.oleObject"/>
  <Override PartName="/xl/embeddings/oleObject746.bin" ContentType="application/vnd.openxmlformats-officedocument.oleObject"/>
  <Override PartName="/xl/embeddings/oleObject747.bin" ContentType="application/vnd.openxmlformats-officedocument.oleObject"/>
  <Override PartName="/xl/embeddings/oleObject748.bin" ContentType="application/vnd.openxmlformats-officedocument.oleObject"/>
  <Override PartName="/xl/embeddings/oleObject749.bin" ContentType="application/vnd.openxmlformats-officedocument.oleObject"/>
  <Override PartName="/xl/embeddings/oleObject750.bin" ContentType="application/vnd.openxmlformats-officedocument.oleObject"/>
  <Override PartName="/xl/embeddings/oleObject751.bin" ContentType="application/vnd.openxmlformats-officedocument.oleObject"/>
  <Override PartName="/xl/embeddings/oleObject752.bin" ContentType="application/vnd.openxmlformats-officedocument.oleObject"/>
  <Override PartName="/xl/embeddings/oleObject753.bin" ContentType="application/vnd.openxmlformats-officedocument.oleObject"/>
  <Override PartName="/xl/embeddings/oleObject754.bin" ContentType="application/vnd.openxmlformats-officedocument.oleObject"/>
  <Override PartName="/xl/embeddings/oleObject755.bin" ContentType="application/vnd.openxmlformats-officedocument.oleObject"/>
  <Override PartName="/xl/embeddings/oleObject756.bin" ContentType="application/vnd.openxmlformats-officedocument.oleObject"/>
  <Override PartName="/xl/embeddings/oleObject757.bin" ContentType="application/vnd.openxmlformats-officedocument.oleObject"/>
  <Override PartName="/xl/embeddings/oleObject758.bin" ContentType="application/vnd.openxmlformats-officedocument.oleObject"/>
  <Override PartName="/xl/embeddings/oleObject759.bin" ContentType="application/vnd.openxmlformats-officedocument.oleObject"/>
  <Override PartName="/xl/embeddings/oleObject760.bin" ContentType="application/vnd.openxmlformats-officedocument.oleObject"/>
  <Override PartName="/xl/embeddings/oleObject761.bin" ContentType="application/vnd.openxmlformats-officedocument.oleObject"/>
  <Override PartName="/xl/embeddings/oleObject762.bin" ContentType="application/vnd.openxmlformats-officedocument.oleObject"/>
  <Override PartName="/xl/embeddings/oleObject763.bin" ContentType="application/vnd.openxmlformats-officedocument.oleObject"/>
  <Override PartName="/xl/embeddings/oleObject764.bin" ContentType="application/vnd.openxmlformats-officedocument.oleObject"/>
  <Override PartName="/xl/embeddings/oleObject765.bin" ContentType="application/vnd.openxmlformats-officedocument.oleObject"/>
  <Override PartName="/xl/embeddings/oleObject766.bin" ContentType="application/vnd.openxmlformats-officedocument.oleObject"/>
  <Override PartName="/xl/embeddings/oleObject767.bin" ContentType="application/vnd.openxmlformats-officedocument.oleObject"/>
  <Override PartName="/xl/embeddings/oleObject768.bin" ContentType="application/vnd.openxmlformats-officedocument.oleObject"/>
  <Override PartName="/xl/embeddings/oleObject769.bin" ContentType="application/vnd.openxmlformats-officedocument.oleObject"/>
  <Override PartName="/xl/embeddings/oleObject770.bin" ContentType="application/vnd.openxmlformats-officedocument.oleObject"/>
  <Override PartName="/xl/embeddings/oleObject771.bin" ContentType="application/vnd.openxmlformats-officedocument.oleObject"/>
  <Override PartName="/xl/embeddings/oleObject772.bin" ContentType="application/vnd.openxmlformats-officedocument.oleObject"/>
  <Override PartName="/xl/embeddings/oleObject773.bin" ContentType="application/vnd.openxmlformats-officedocument.oleObject"/>
  <Override PartName="/xl/embeddings/oleObject774.bin" ContentType="application/vnd.openxmlformats-officedocument.oleObject"/>
  <Override PartName="/xl/embeddings/oleObject775.bin" ContentType="application/vnd.openxmlformats-officedocument.oleObject"/>
  <Override PartName="/xl/embeddings/oleObject776.bin" ContentType="application/vnd.openxmlformats-officedocument.oleObject"/>
  <Override PartName="/xl/embeddings/oleObject777.bin" ContentType="application/vnd.openxmlformats-officedocument.oleObject"/>
  <Override PartName="/xl/embeddings/oleObject778.bin" ContentType="application/vnd.openxmlformats-officedocument.oleObject"/>
  <Override PartName="/xl/embeddings/oleObject779.bin" ContentType="application/vnd.openxmlformats-officedocument.oleObject"/>
  <Override PartName="/xl/embeddings/oleObject780.bin" ContentType="application/vnd.openxmlformats-officedocument.oleObject"/>
  <Override PartName="/xl/embeddings/oleObject781.bin" ContentType="application/vnd.openxmlformats-officedocument.oleObject"/>
  <Override PartName="/xl/embeddings/oleObject782.bin" ContentType="application/vnd.openxmlformats-officedocument.oleObject"/>
  <Override PartName="/xl/embeddings/oleObject783.bin" ContentType="application/vnd.openxmlformats-officedocument.oleObject"/>
  <Override PartName="/xl/embeddings/oleObject784.bin" ContentType="application/vnd.openxmlformats-officedocument.oleObject"/>
  <Override PartName="/xl/embeddings/oleObject785.bin" ContentType="application/vnd.openxmlformats-officedocument.oleObject"/>
  <Override PartName="/xl/embeddings/oleObject786.bin" ContentType="application/vnd.openxmlformats-officedocument.oleObject"/>
  <Override PartName="/xl/embeddings/oleObject787.bin" ContentType="application/vnd.openxmlformats-officedocument.oleObject"/>
  <Override PartName="/xl/embeddings/oleObject788.bin" ContentType="application/vnd.openxmlformats-officedocument.oleObject"/>
  <Override PartName="/xl/embeddings/oleObject789.bin" ContentType="application/vnd.openxmlformats-officedocument.oleObject"/>
  <Override PartName="/xl/embeddings/oleObject790.bin" ContentType="application/vnd.openxmlformats-officedocument.oleObject"/>
  <Override PartName="/xl/embeddings/oleObject791.bin" ContentType="application/vnd.openxmlformats-officedocument.oleObject"/>
  <Override PartName="/xl/embeddings/oleObject792.bin" ContentType="application/vnd.openxmlformats-officedocument.oleObject"/>
  <Override PartName="/xl/embeddings/oleObject793.bin" ContentType="application/vnd.openxmlformats-officedocument.oleObject"/>
  <Override PartName="/xl/embeddings/oleObject794.bin" ContentType="application/vnd.openxmlformats-officedocument.oleObject"/>
  <Override PartName="/xl/embeddings/oleObject795.bin" ContentType="application/vnd.openxmlformats-officedocument.oleObject"/>
  <Override PartName="/xl/embeddings/oleObject796.bin" ContentType="application/vnd.openxmlformats-officedocument.oleObject"/>
  <Override PartName="/xl/embeddings/oleObject797.bin" ContentType="application/vnd.openxmlformats-officedocument.oleObject"/>
  <Override PartName="/xl/embeddings/oleObject798.bin" ContentType="application/vnd.openxmlformats-officedocument.oleObject"/>
  <Override PartName="/xl/embeddings/oleObject799.bin" ContentType="application/vnd.openxmlformats-officedocument.oleObject"/>
  <Override PartName="/xl/embeddings/oleObject800.bin" ContentType="application/vnd.openxmlformats-officedocument.oleObject"/>
  <Override PartName="/xl/embeddings/oleObject801.bin" ContentType="application/vnd.openxmlformats-officedocument.oleObject"/>
  <Override PartName="/xl/embeddings/oleObject802.bin" ContentType="application/vnd.openxmlformats-officedocument.oleObject"/>
  <Override PartName="/xl/embeddings/oleObject803.bin" ContentType="application/vnd.openxmlformats-officedocument.oleObject"/>
  <Override PartName="/xl/embeddings/oleObject804.bin" ContentType="application/vnd.openxmlformats-officedocument.oleObject"/>
  <Override PartName="/xl/embeddings/oleObject805.bin" ContentType="application/vnd.openxmlformats-officedocument.oleObject"/>
  <Override PartName="/xl/embeddings/oleObject806.bin" ContentType="application/vnd.openxmlformats-officedocument.oleObject"/>
  <Override PartName="/xl/embeddings/oleObject807.bin" ContentType="application/vnd.openxmlformats-officedocument.oleObject"/>
  <Override PartName="/xl/embeddings/oleObject808.bin" ContentType="application/vnd.openxmlformats-officedocument.oleObject"/>
  <Override PartName="/xl/embeddings/oleObject809.bin" ContentType="application/vnd.openxmlformats-officedocument.oleObject"/>
  <Override PartName="/xl/embeddings/oleObject810.bin" ContentType="application/vnd.openxmlformats-officedocument.oleObject"/>
  <Override PartName="/xl/embeddings/oleObject811.bin" ContentType="application/vnd.openxmlformats-officedocument.oleObject"/>
  <Override PartName="/xl/embeddings/oleObject812.bin" ContentType="application/vnd.openxmlformats-officedocument.oleObject"/>
  <Override PartName="/xl/embeddings/oleObject813.bin" ContentType="application/vnd.openxmlformats-officedocument.oleObject"/>
  <Override PartName="/xl/embeddings/oleObject814.bin" ContentType="application/vnd.openxmlformats-officedocument.oleObject"/>
  <Override PartName="/xl/embeddings/oleObject815.bin" ContentType="application/vnd.openxmlformats-officedocument.oleObject"/>
  <Override PartName="/xl/embeddings/oleObject816.bin" ContentType="application/vnd.openxmlformats-officedocument.oleObject"/>
  <Override PartName="/xl/embeddings/oleObject817.bin" ContentType="application/vnd.openxmlformats-officedocument.oleObject"/>
  <Override PartName="/xl/embeddings/oleObject818.bin" ContentType="application/vnd.openxmlformats-officedocument.oleObject"/>
  <Override PartName="/xl/embeddings/oleObject819.bin" ContentType="application/vnd.openxmlformats-officedocument.oleObject"/>
  <Override PartName="/xl/embeddings/oleObject820.bin" ContentType="application/vnd.openxmlformats-officedocument.oleObject"/>
  <Override PartName="/xl/embeddings/oleObject821.bin" ContentType="application/vnd.openxmlformats-officedocument.oleObject"/>
  <Override PartName="/xl/embeddings/oleObject822.bin" ContentType="application/vnd.openxmlformats-officedocument.oleObject"/>
  <Override PartName="/xl/embeddings/oleObject823.bin" ContentType="application/vnd.openxmlformats-officedocument.oleObject"/>
  <Override PartName="/xl/embeddings/oleObject824.bin" ContentType="application/vnd.openxmlformats-officedocument.oleObject"/>
  <Override PartName="/xl/embeddings/oleObject825.bin" ContentType="application/vnd.openxmlformats-officedocument.oleObject"/>
  <Override PartName="/xl/embeddings/oleObject826.bin" ContentType="application/vnd.openxmlformats-officedocument.oleObject"/>
  <Override PartName="/xl/embeddings/oleObject827.bin" ContentType="application/vnd.openxmlformats-officedocument.oleObject"/>
  <Override PartName="/xl/embeddings/oleObject828.bin" ContentType="application/vnd.openxmlformats-officedocument.oleObject"/>
  <Override PartName="/xl/embeddings/oleObject829.bin" ContentType="application/vnd.openxmlformats-officedocument.oleObject"/>
  <Override PartName="/xl/embeddings/oleObject830.bin" ContentType="application/vnd.openxmlformats-officedocument.oleObject"/>
  <Override PartName="/xl/embeddings/oleObject831.bin" ContentType="application/vnd.openxmlformats-officedocument.oleObject"/>
  <Override PartName="/xl/embeddings/oleObject832.bin" ContentType="application/vnd.openxmlformats-officedocument.oleObject"/>
  <Override PartName="/xl/embeddings/oleObject833.bin" ContentType="application/vnd.openxmlformats-officedocument.oleObject"/>
  <Override PartName="/xl/embeddings/oleObject834.bin" ContentType="application/vnd.openxmlformats-officedocument.oleObject"/>
  <Override PartName="/xl/embeddings/oleObject835.bin" ContentType="application/vnd.openxmlformats-officedocument.oleObject"/>
  <Override PartName="/xl/embeddings/oleObject836.bin" ContentType="application/vnd.openxmlformats-officedocument.oleObject"/>
  <Override PartName="/xl/embeddings/oleObject837.bin" ContentType="application/vnd.openxmlformats-officedocument.oleObject"/>
  <Override PartName="/xl/embeddings/oleObject838.bin" ContentType="application/vnd.openxmlformats-officedocument.oleObject"/>
  <Override PartName="/xl/embeddings/oleObject839.bin" ContentType="application/vnd.openxmlformats-officedocument.oleObject"/>
  <Override PartName="/xl/embeddings/oleObject840.bin" ContentType="application/vnd.openxmlformats-officedocument.oleObject"/>
  <Override PartName="/xl/embeddings/oleObject841.bin" ContentType="application/vnd.openxmlformats-officedocument.oleObject"/>
  <Override PartName="/xl/embeddings/oleObject842.bin" ContentType="application/vnd.openxmlformats-officedocument.oleObject"/>
  <Override PartName="/xl/embeddings/oleObject843.bin" ContentType="application/vnd.openxmlformats-officedocument.oleObject"/>
  <Override PartName="/xl/embeddings/oleObject844.bin" ContentType="application/vnd.openxmlformats-officedocument.oleObject"/>
  <Override PartName="/xl/embeddings/oleObject845.bin" ContentType="application/vnd.openxmlformats-officedocument.oleObject"/>
  <Override PartName="/xl/embeddings/oleObject846.bin" ContentType="application/vnd.openxmlformats-officedocument.oleObject"/>
  <Override PartName="/xl/embeddings/oleObject847.bin" ContentType="application/vnd.openxmlformats-officedocument.oleObject"/>
  <Override PartName="/xl/embeddings/oleObject848.bin" ContentType="application/vnd.openxmlformats-officedocument.oleObject"/>
  <Override PartName="/xl/embeddings/oleObject849.bin" ContentType="application/vnd.openxmlformats-officedocument.oleObject"/>
  <Override PartName="/xl/embeddings/oleObject850.bin" ContentType="application/vnd.openxmlformats-officedocument.oleObject"/>
  <Override PartName="/xl/embeddings/oleObject851.bin" ContentType="application/vnd.openxmlformats-officedocument.oleObject"/>
  <Override PartName="/xl/embeddings/oleObject852.bin" ContentType="application/vnd.openxmlformats-officedocument.oleObject"/>
  <Override PartName="/xl/embeddings/oleObject853.bin" ContentType="application/vnd.openxmlformats-officedocument.oleObject"/>
  <Override PartName="/xl/embeddings/oleObject854.bin" ContentType="application/vnd.openxmlformats-officedocument.oleObject"/>
  <Override PartName="/xl/embeddings/oleObject855.bin" ContentType="application/vnd.openxmlformats-officedocument.oleObject"/>
  <Override PartName="/xl/embeddings/oleObject856.bin" ContentType="application/vnd.openxmlformats-officedocument.oleObject"/>
  <Override PartName="/xl/embeddings/oleObject857.bin" ContentType="application/vnd.openxmlformats-officedocument.oleObject"/>
  <Override PartName="/xl/embeddings/oleObject858.bin" ContentType="application/vnd.openxmlformats-officedocument.oleObject"/>
  <Override PartName="/xl/embeddings/oleObject859.bin" ContentType="application/vnd.openxmlformats-officedocument.oleObject"/>
  <Override PartName="/xl/embeddings/oleObject860.bin" ContentType="application/vnd.openxmlformats-officedocument.oleObject"/>
  <Override PartName="/xl/embeddings/oleObject861.bin" ContentType="application/vnd.openxmlformats-officedocument.oleObject"/>
  <Override PartName="/xl/embeddings/oleObject862.bin" ContentType="application/vnd.openxmlformats-officedocument.oleObject"/>
  <Override PartName="/xl/embeddings/oleObject863.bin" ContentType="application/vnd.openxmlformats-officedocument.oleObject"/>
  <Override PartName="/xl/embeddings/oleObject864.bin" ContentType="application/vnd.openxmlformats-officedocument.oleObject"/>
  <Override PartName="/xl/embeddings/oleObject865.bin" ContentType="application/vnd.openxmlformats-officedocument.oleObject"/>
  <Override PartName="/xl/embeddings/oleObject866.bin" ContentType="application/vnd.openxmlformats-officedocument.oleObject"/>
  <Override PartName="/xl/embeddings/oleObject867.bin" ContentType="application/vnd.openxmlformats-officedocument.oleObject"/>
  <Override PartName="/xl/embeddings/oleObject868.bin" ContentType="application/vnd.openxmlformats-officedocument.oleObject"/>
  <Override PartName="/xl/embeddings/oleObject869.bin" ContentType="application/vnd.openxmlformats-officedocument.oleObject"/>
  <Override PartName="/xl/embeddings/oleObject870.bin" ContentType="application/vnd.openxmlformats-officedocument.oleObject"/>
  <Override PartName="/xl/embeddings/oleObject871.bin" ContentType="application/vnd.openxmlformats-officedocument.oleObject"/>
  <Override PartName="/xl/embeddings/oleObject872.bin" ContentType="application/vnd.openxmlformats-officedocument.oleObject"/>
  <Override PartName="/xl/embeddings/oleObject873.bin" ContentType="application/vnd.openxmlformats-officedocument.oleObject"/>
  <Override PartName="/xl/embeddings/oleObject874.bin" ContentType="application/vnd.openxmlformats-officedocument.oleObject"/>
  <Override PartName="/xl/embeddings/oleObject875.bin" ContentType="application/vnd.openxmlformats-officedocument.oleObject"/>
  <Override PartName="/xl/embeddings/oleObject876.bin" ContentType="application/vnd.openxmlformats-officedocument.oleObject"/>
  <Override PartName="/xl/embeddings/oleObject877.bin" ContentType="application/vnd.openxmlformats-officedocument.oleObject"/>
  <Override PartName="/xl/embeddings/oleObject878.bin" ContentType="application/vnd.openxmlformats-officedocument.oleObject"/>
  <Override PartName="/xl/embeddings/oleObject879.bin" ContentType="application/vnd.openxmlformats-officedocument.oleObject"/>
  <Override PartName="/xl/embeddings/oleObject880.bin" ContentType="application/vnd.openxmlformats-officedocument.oleObject"/>
  <Override PartName="/xl/embeddings/oleObject881.bin" ContentType="application/vnd.openxmlformats-officedocument.oleObject"/>
  <Override PartName="/xl/embeddings/oleObject882.bin" ContentType="application/vnd.openxmlformats-officedocument.oleObject"/>
  <Override PartName="/xl/embeddings/oleObject883.bin" ContentType="application/vnd.openxmlformats-officedocument.oleObject"/>
  <Override PartName="/xl/embeddings/oleObject884.bin" ContentType="application/vnd.openxmlformats-officedocument.oleObject"/>
  <Override PartName="/xl/embeddings/oleObject885.bin" ContentType="application/vnd.openxmlformats-officedocument.oleObject"/>
  <Override PartName="/xl/embeddings/oleObject886.bin" ContentType="application/vnd.openxmlformats-officedocument.oleObject"/>
  <Override PartName="/xl/embeddings/oleObject887.bin" ContentType="application/vnd.openxmlformats-officedocument.oleObject"/>
  <Override PartName="/xl/embeddings/oleObject888.bin" ContentType="application/vnd.openxmlformats-officedocument.oleObject"/>
  <Override PartName="/xl/embeddings/oleObject889.bin" ContentType="application/vnd.openxmlformats-officedocument.oleObject"/>
  <Override PartName="/xl/embeddings/oleObject890.bin" ContentType="application/vnd.openxmlformats-officedocument.oleObject"/>
  <Override PartName="/xl/embeddings/oleObject891.bin" ContentType="application/vnd.openxmlformats-officedocument.oleObject"/>
  <Override PartName="/xl/embeddings/oleObject892.bin" ContentType="application/vnd.openxmlformats-officedocument.oleObject"/>
  <Override PartName="/xl/embeddings/oleObject893.bin" ContentType="application/vnd.openxmlformats-officedocument.oleObject"/>
  <Override PartName="/xl/embeddings/oleObject894.bin" ContentType="application/vnd.openxmlformats-officedocument.oleObject"/>
  <Override PartName="/xl/embeddings/oleObject895.bin" ContentType="application/vnd.openxmlformats-officedocument.oleObject"/>
  <Override PartName="/xl/embeddings/oleObject896.bin" ContentType="application/vnd.openxmlformats-officedocument.oleObject"/>
  <Override PartName="/xl/embeddings/oleObject897.bin" ContentType="application/vnd.openxmlformats-officedocument.oleObject"/>
  <Override PartName="/xl/embeddings/oleObject898.bin" ContentType="application/vnd.openxmlformats-officedocument.oleObject"/>
  <Override PartName="/xl/embeddings/oleObject899.bin" ContentType="application/vnd.openxmlformats-officedocument.oleObject"/>
  <Override PartName="/xl/embeddings/oleObject900.bin" ContentType="application/vnd.openxmlformats-officedocument.oleObject"/>
  <Override PartName="/xl/embeddings/oleObject901.bin" ContentType="application/vnd.openxmlformats-officedocument.oleObject"/>
  <Override PartName="/xl/embeddings/oleObject902.bin" ContentType="application/vnd.openxmlformats-officedocument.oleObject"/>
  <Override PartName="/xl/embeddings/oleObject903.bin" ContentType="application/vnd.openxmlformats-officedocument.oleObject"/>
  <Override PartName="/xl/embeddings/oleObject904.bin" ContentType="application/vnd.openxmlformats-officedocument.oleObject"/>
  <Override PartName="/xl/embeddings/oleObject905.bin" ContentType="application/vnd.openxmlformats-officedocument.oleObject"/>
  <Override PartName="/xl/embeddings/oleObject906.bin" ContentType="application/vnd.openxmlformats-officedocument.oleObject"/>
  <Override PartName="/xl/embeddings/oleObject907.bin" ContentType="application/vnd.openxmlformats-officedocument.oleObject"/>
  <Override PartName="/xl/embeddings/oleObject908.bin" ContentType="application/vnd.openxmlformats-officedocument.oleObject"/>
  <Override PartName="/xl/embeddings/oleObject909.bin" ContentType="application/vnd.openxmlformats-officedocument.oleObject"/>
  <Override PartName="/xl/embeddings/oleObject910.bin" ContentType="application/vnd.openxmlformats-officedocument.oleObject"/>
  <Override PartName="/xl/embeddings/oleObject911.bin" ContentType="application/vnd.openxmlformats-officedocument.oleObject"/>
  <Override PartName="/xl/embeddings/oleObject912.bin" ContentType="application/vnd.openxmlformats-officedocument.oleObject"/>
  <Override PartName="/xl/embeddings/oleObject913.bin" ContentType="application/vnd.openxmlformats-officedocument.oleObject"/>
  <Override PartName="/xl/embeddings/oleObject914.bin" ContentType="application/vnd.openxmlformats-officedocument.oleObject"/>
  <Override PartName="/xl/embeddings/oleObject915.bin" ContentType="application/vnd.openxmlformats-officedocument.oleObject"/>
  <Override PartName="/xl/embeddings/oleObject916.bin" ContentType="application/vnd.openxmlformats-officedocument.oleObject"/>
  <Override PartName="/xl/embeddings/oleObject917.bin" ContentType="application/vnd.openxmlformats-officedocument.oleObject"/>
  <Override PartName="/xl/embeddings/oleObject918.bin" ContentType="application/vnd.openxmlformats-officedocument.oleObject"/>
  <Override PartName="/xl/embeddings/oleObject919.bin" ContentType="application/vnd.openxmlformats-officedocument.oleObject"/>
  <Override PartName="/xl/embeddings/oleObject920.bin" ContentType="application/vnd.openxmlformats-officedocument.oleObject"/>
  <Override PartName="/xl/embeddings/oleObject921.bin" ContentType="application/vnd.openxmlformats-officedocument.oleObject"/>
  <Override PartName="/xl/embeddings/oleObject922.bin" ContentType="application/vnd.openxmlformats-officedocument.oleObject"/>
  <Override PartName="/xl/embeddings/oleObject923.bin" ContentType="application/vnd.openxmlformats-officedocument.oleObject"/>
  <Override PartName="/xl/embeddings/oleObject924.bin" ContentType="application/vnd.openxmlformats-officedocument.oleObject"/>
  <Override PartName="/xl/embeddings/oleObject925.bin" ContentType="application/vnd.openxmlformats-officedocument.oleObject"/>
  <Override PartName="/xl/embeddings/oleObject926.bin" ContentType="application/vnd.openxmlformats-officedocument.oleObject"/>
  <Override PartName="/xl/embeddings/oleObject927.bin" ContentType="application/vnd.openxmlformats-officedocument.oleObject"/>
  <Override PartName="/xl/embeddings/oleObject928.bin" ContentType="application/vnd.openxmlformats-officedocument.oleObject"/>
  <Override PartName="/xl/embeddings/oleObject929.bin" ContentType="application/vnd.openxmlformats-officedocument.oleObject"/>
  <Override PartName="/xl/embeddings/oleObject930.bin" ContentType="application/vnd.openxmlformats-officedocument.oleObject"/>
  <Override PartName="/xl/embeddings/oleObject931.bin" ContentType="application/vnd.openxmlformats-officedocument.oleObject"/>
  <Override PartName="/xl/embeddings/oleObject932.bin" ContentType="application/vnd.openxmlformats-officedocument.oleObject"/>
  <Override PartName="/xl/embeddings/oleObject933.bin" ContentType="application/vnd.openxmlformats-officedocument.oleObject"/>
  <Override PartName="/xl/embeddings/oleObject934.bin" ContentType="application/vnd.openxmlformats-officedocument.oleObject"/>
  <Override PartName="/xl/embeddings/oleObject935.bin" ContentType="application/vnd.openxmlformats-officedocument.oleObject"/>
  <Override PartName="/xl/embeddings/oleObject936.bin" ContentType="application/vnd.openxmlformats-officedocument.oleObject"/>
  <Override PartName="/xl/embeddings/oleObject937.bin" ContentType="application/vnd.openxmlformats-officedocument.oleObject"/>
  <Override PartName="/xl/embeddings/oleObject938.bin" ContentType="application/vnd.openxmlformats-officedocument.oleObject"/>
  <Override PartName="/xl/embeddings/oleObject939.bin" ContentType="application/vnd.openxmlformats-officedocument.oleObject"/>
  <Override PartName="/xl/embeddings/oleObject940.bin" ContentType="application/vnd.openxmlformats-officedocument.oleObject"/>
  <Override PartName="/xl/embeddings/oleObject941.bin" ContentType="application/vnd.openxmlformats-officedocument.oleObject"/>
  <Override PartName="/xl/embeddings/oleObject942.bin" ContentType="application/vnd.openxmlformats-officedocument.oleObject"/>
  <Override PartName="/xl/embeddings/oleObject943.bin" ContentType="application/vnd.openxmlformats-officedocument.oleObject"/>
  <Override PartName="/xl/embeddings/oleObject944.bin" ContentType="application/vnd.openxmlformats-officedocument.oleObject"/>
  <Override PartName="/xl/embeddings/oleObject945.bin" ContentType="application/vnd.openxmlformats-officedocument.oleObject"/>
  <Override PartName="/xl/embeddings/oleObject946.bin" ContentType="application/vnd.openxmlformats-officedocument.oleObject"/>
  <Override PartName="/xl/embeddings/oleObject947.bin" ContentType="application/vnd.openxmlformats-officedocument.oleObject"/>
  <Override PartName="/xl/embeddings/oleObject948.bin" ContentType="application/vnd.openxmlformats-officedocument.oleObject"/>
  <Override PartName="/xl/embeddings/oleObject949.bin" ContentType="application/vnd.openxmlformats-officedocument.oleObject"/>
  <Override PartName="/xl/embeddings/oleObject950.bin" ContentType="application/vnd.openxmlformats-officedocument.oleObject"/>
  <Override PartName="/xl/embeddings/oleObject951.bin" ContentType="application/vnd.openxmlformats-officedocument.oleObject"/>
  <Override PartName="/xl/embeddings/oleObject952.bin" ContentType="application/vnd.openxmlformats-officedocument.oleObject"/>
  <Override PartName="/xl/embeddings/oleObject953.bin" ContentType="application/vnd.openxmlformats-officedocument.oleObject"/>
  <Override PartName="/xl/embeddings/oleObject954.bin" ContentType="application/vnd.openxmlformats-officedocument.oleObject"/>
  <Override PartName="/xl/embeddings/oleObject955.bin" ContentType="application/vnd.openxmlformats-officedocument.oleObject"/>
  <Override PartName="/xl/embeddings/oleObject956.bin" ContentType="application/vnd.openxmlformats-officedocument.oleObject"/>
  <Override PartName="/xl/embeddings/oleObject957.bin" ContentType="application/vnd.openxmlformats-officedocument.oleObject"/>
  <Override PartName="/xl/embeddings/oleObject958.bin" ContentType="application/vnd.openxmlformats-officedocument.oleObject"/>
  <Override PartName="/xl/embeddings/oleObject959.bin" ContentType="application/vnd.openxmlformats-officedocument.oleObject"/>
  <Override PartName="/xl/embeddings/oleObject960.bin" ContentType="application/vnd.openxmlformats-officedocument.oleObject"/>
  <Override PartName="/xl/embeddings/oleObject961.bin" ContentType="application/vnd.openxmlformats-officedocument.oleObject"/>
  <Override PartName="/xl/embeddings/oleObject962.bin" ContentType="application/vnd.openxmlformats-officedocument.oleObject"/>
  <Override PartName="/xl/embeddings/oleObject963.bin" ContentType="application/vnd.openxmlformats-officedocument.oleObject"/>
  <Override PartName="/xl/embeddings/oleObject964.bin" ContentType="application/vnd.openxmlformats-officedocument.oleObject"/>
  <Override PartName="/xl/embeddings/oleObject965.bin" ContentType="application/vnd.openxmlformats-officedocument.oleObject"/>
  <Override PartName="/xl/embeddings/oleObject966.bin" ContentType="application/vnd.openxmlformats-officedocument.oleObject"/>
  <Override PartName="/xl/embeddings/oleObject967.bin" ContentType="application/vnd.openxmlformats-officedocument.oleObject"/>
  <Override PartName="/xl/embeddings/oleObject968.bin" ContentType="application/vnd.openxmlformats-officedocument.oleObject"/>
  <Override PartName="/xl/embeddings/oleObject969.bin" ContentType="application/vnd.openxmlformats-officedocument.oleObject"/>
  <Override PartName="/xl/embeddings/oleObject970.bin" ContentType="application/vnd.openxmlformats-officedocument.oleObject"/>
  <Override PartName="/xl/embeddings/oleObject971.bin" ContentType="application/vnd.openxmlformats-officedocument.oleObject"/>
  <Override PartName="/xl/embeddings/oleObject972.bin" ContentType="application/vnd.openxmlformats-officedocument.oleObject"/>
  <Override PartName="/xl/embeddings/oleObject973.bin" ContentType="application/vnd.openxmlformats-officedocument.oleObject"/>
  <Override PartName="/xl/embeddings/oleObject974.bin" ContentType="application/vnd.openxmlformats-officedocument.oleObject"/>
  <Override PartName="/xl/embeddings/oleObject975.bin" ContentType="application/vnd.openxmlformats-officedocument.oleObject"/>
  <Override PartName="/xl/embeddings/oleObject976.bin" ContentType="application/vnd.openxmlformats-officedocument.oleObject"/>
  <Override PartName="/xl/embeddings/oleObject977.bin" ContentType="application/vnd.openxmlformats-officedocument.oleObject"/>
  <Override PartName="/xl/embeddings/oleObject978.bin" ContentType="application/vnd.openxmlformats-officedocument.oleObject"/>
  <Override PartName="/xl/embeddings/oleObject979.bin" ContentType="application/vnd.openxmlformats-officedocument.oleObject"/>
  <Override PartName="/xl/embeddings/oleObject980.bin" ContentType="application/vnd.openxmlformats-officedocument.oleObject"/>
  <Override PartName="/xl/embeddings/oleObject981.bin" ContentType="application/vnd.openxmlformats-officedocument.oleObject"/>
  <Override PartName="/xl/embeddings/oleObject982.bin" ContentType="application/vnd.openxmlformats-officedocument.oleObject"/>
  <Override PartName="/xl/embeddings/oleObject983.bin" ContentType="application/vnd.openxmlformats-officedocument.oleObject"/>
  <Override PartName="/xl/embeddings/oleObject984.bin" ContentType="application/vnd.openxmlformats-officedocument.oleObject"/>
  <Override PartName="/xl/embeddings/oleObject985.bin" ContentType="application/vnd.openxmlformats-officedocument.oleObject"/>
  <Override PartName="/xl/embeddings/oleObject986.bin" ContentType="application/vnd.openxmlformats-officedocument.oleObject"/>
  <Override PartName="/xl/embeddings/oleObject987.bin" ContentType="application/vnd.openxmlformats-officedocument.oleObject"/>
  <Override PartName="/xl/embeddings/oleObject988.bin" ContentType="application/vnd.openxmlformats-officedocument.oleObject"/>
  <Override PartName="/xl/embeddings/oleObject989.bin" ContentType="application/vnd.openxmlformats-officedocument.oleObject"/>
  <Override PartName="/xl/embeddings/oleObject990.bin" ContentType="application/vnd.openxmlformats-officedocument.oleObject"/>
  <Override PartName="/xl/embeddings/oleObject991.bin" ContentType="application/vnd.openxmlformats-officedocument.oleObject"/>
  <Override PartName="/xl/embeddings/oleObject992.bin" ContentType="application/vnd.openxmlformats-officedocument.oleObject"/>
  <Override PartName="/xl/embeddings/oleObject993.bin" ContentType="application/vnd.openxmlformats-officedocument.oleObject"/>
  <Override PartName="/xl/embeddings/oleObject994.bin" ContentType="application/vnd.openxmlformats-officedocument.oleObject"/>
  <Override PartName="/xl/embeddings/oleObject995.bin" ContentType="application/vnd.openxmlformats-officedocument.oleObject"/>
  <Override PartName="/xl/embeddings/oleObject996.bin" ContentType="application/vnd.openxmlformats-officedocument.oleObject"/>
  <Override PartName="/xl/embeddings/oleObject997.bin" ContentType="application/vnd.openxmlformats-officedocument.oleObject"/>
  <Override PartName="/xl/embeddings/oleObject998.bin" ContentType="application/vnd.openxmlformats-officedocument.oleObject"/>
  <Override PartName="/xl/embeddings/oleObject999.bin" ContentType="application/vnd.openxmlformats-officedocument.oleObject"/>
  <Override PartName="/xl/embeddings/oleObject1000.bin" ContentType="application/vnd.openxmlformats-officedocument.oleObject"/>
  <Override PartName="/xl/embeddings/oleObject1001.bin" ContentType="application/vnd.openxmlformats-officedocument.oleObject"/>
  <Override PartName="/xl/embeddings/oleObject1002.bin" ContentType="application/vnd.openxmlformats-officedocument.oleObject"/>
  <Override PartName="/xl/embeddings/oleObject1003.bin" ContentType="application/vnd.openxmlformats-officedocument.oleObject"/>
  <Override PartName="/xl/embeddings/oleObject1004.bin" ContentType="application/vnd.openxmlformats-officedocument.oleObject"/>
  <Override PartName="/xl/embeddings/oleObject1005.bin" ContentType="application/vnd.openxmlformats-officedocument.oleObject"/>
  <Override PartName="/xl/embeddings/oleObject1006.bin" ContentType="application/vnd.openxmlformats-officedocument.oleObject"/>
  <Override PartName="/xl/embeddings/oleObject1007.bin" ContentType="application/vnd.openxmlformats-officedocument.oleObject"/>
  <Override PartName="/xl/embeddings/oleObject1008.bin" ContentType="application/vnd.openxmlformats-officedocument.oleObject"/>
  <Override PartName="/xl/embeddings/oleObject1009.bin" ContentType="application/vnd.openxmlformats-officedocument.oleObject"/>
  <Override PartName="/xl/embeddings/oleObject1010.bin" ContentType="application/vnd.openxmlformats-officedocument.oleObject"/>
  <Override PartName="/xl/embeddings/oleObject1011.bin" ContentType="application/vnd.openxmlformats-officedocument.oleObject"/>
  <Override PartName="/xl/embeddings/oleObject1012.bin" ContentType="application/vnd.openxmlformats-officedocument.oleObject"/>
  <Override PartName="/xl/embeddings/oleObject1013.bin" ContentType="application/vnd.openxmlformats-officedocument.oleObject"/>
  <Override PartName="/xl/embeddings/oleObject1014.bin" ContentType="application/vnd.openxmlformats-officedocument.oleObject"/>
  <Override PartName="/xl/embeddings/oleObject1015.bin" ContentType="application/vnd.openxmlformats-officedocument.oleObject"/>
  <Override PartName="/xl/embeddings/oleObject1016.bin" ContentType="application/vnd.openxmlformats-officedocument.oleObject"/>
  <Override PartName="/xl/embeddings/oleObject1017.bin" ContentType="application/vnd.openxmlformats-officedocument.oleObject"/>
  <Override PartName="/xl/embeddings/oleObject1018.bin" ContentType="application/vnd.openxmlformats-officedocument.oleObject"/>
  <Override PartName="/xl/embeddings/oleObject1019.bin" ContentType="application/vnd.openxmlformats-officedocument.oleObject"/>
  <Override PartName="/xl/embeddings/oleObject1020.bin" ContentType="application/vnd.openxmlformats-officedocument.oleObject"/>
  <Override PartName="/xl/embeddings/oleObject1021.bin" ContentType="application/vnd.openxmlformats-officedocument.oleObject"/>
  <Override PartName="/xl/embeddings/oleObject1022.bin" ContentType="application/vnd.openxmlformats-officedocument.oleObject"/>
  <Override PartName="/xl/embeddings/oleObject1023.bin" ContentType="application/vnd.openxmlformats-officedocument.oleObject"/>
  <Override PartName="/xl/embeddings/oleObject1024.bin" ContentType="application/vnd.openxmlformats-officedocument.oleObject"/>
  <Override PartName="/xl/embeddings/oleObject1025.bin" ContentType="application/vnd.openxmlformats-officedocument.oleObject"/>
  <Override PartName="/xl/embeddings/oleObject1026.bin" ContentType="application/vnd.openxmlformats-officedocument.oleObject"/>
  <Override PartName="/xl/embeddings/oleObject1027.bin" ContentType="application/vnd.openxmlformats-officedocument.oleObject"/>
  <Override PartName="/xl/embeddings/oleObject1028.bin" ContentType="application/vnd.openxmlformats-officedocument.oleObject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5 anos\"/>
    </mc:Choice>
  </mc:AlternateContent>
  <xr:revisionPtr revIDLastSave="0" documentId="13_ncr:1_{917DC0F0-04D0-4B26-BDE0-3E9DB546D390}" xr6:coauthVersionLast="47" xr6:coauthVersionMax="47" xr10:uidLastSave="{00000000-0000-0000-0000-000000000000}"/>
  <bookViews>
    <workbookView xWindow="-21720" yWindow="2475" windowWidth="21840" windowHeight="13140" tabRatio="938" firstSheet="2" activeTab="57" xr2:uid="{00000000-000D-0000-FFFF-FFFF00000000}"/>
  </bookViews>
  <sheets>
    <sheet name="MC QTE" sheetId="10" state="hidden" r:id="rId1"/>
    <sheet name="RESUMO" sheetId="12" state="hidden" r:id="rId2"/>
    <sheet name="P.O." sheetId="46" r:id="rId3"/>
    <sheet name="Cronograma" sheetId="28" r:id="rId4"/>
    <sheet name="ADM.CENTRAL" sheetId="37" state="hidden" r:id="rId5"/>
    <sheet name="ENTRADA DE DADOS" sheetId="31" r:id="rId6"/>
    <sheet name="RESUMO 2 (2)" sheetId="80" r:id="rId7"/>
    <sheet name="RESUMO 2" sheetId="71" r:id="rId8"/>
    <sheet name="1 COLETA DOMICILIAR" sheetId="23" r:id="rId9"/>
    <sheet name="1.1 CAMINHÃO LIXO" sheetId="14" r:id="rId10"/>
    <sheet name="1.2 CAMINHAO LIXO RESERVA" sheetId="39" r:id="rId11"/>
    <sheet name="1.3 VAN" sheetId="84" r:id="rId12"/>
    <sheet name="2 CONTEINERIZAÇÃO" sheetId="82" r:id="rId13"/>
    <sheet name="3 COLETA SELETIVA" sheetId="43" r:id="rId14"/>
    <sheet name="3.1 CAMINHÃO BAÚ" sheetId="44" r:id="rId15"/>
    <sheet name="3.2 CAMINHÃO BAÚ reserva" sheetId="63" r:id="rId16"/>
    <sheet name="4.2 ONIBUS reserva" sheetId="55" state="hidden" r:id="rId17"/>
    <sheet name="4 VARRIÇÃO MANUAL" sheetId="47" r:id="rId18"/>
    <sheet name="4.1 ONIBUS (2)" sheetId="66" r:id="rId19"/>
    <sheet name="4.2 ONIBUS RESERVA (2)" sheetId="67" r:id="rId20"/>
    <sheet name=" 4.3 - MOTO" sheetId="83" r:id="rId21"/>
    <sheet name="5 VARRIÇÃO MECANIZADA" sheetId="49" r:id="rId22"/>
    <sheet name="5.1 VARREDEIRA MEC" sheetId="56" state="hidden" r:id="rId23"/>
    <sheet name="5.1 VARREDEIRA MEC (2)" sheetId="68" r:id="rId24"/>
    <sheet name="5.2 VARREDEIRA RESERVA" sheetId="57" state="hidden" r:id="rId25"/>
    <sheet name="5.2 VARREDEIRA RESERVA (2)" sheetId="69" r:id="rId26"/>
    <sheet name="6 CAPINA" sheetId="51" r:id="rId27"/>
    <sheet name="6.1 CAMINHÃO CAPINA" sheetId="58" r:id="rId28"/>
    <sheet name="6.2 VAN" sheetId="94" r:id="rId29"/>
    <sheet name="6.3 BANHEIRO QUÍMICO" sheetId="90" r:id="rId30"/>
    <sheet name="6.4 ÁREA DE VIVÊNCIA" sheetId="91" r:id="rId31"/>
    <sheet name="7 ROÇADA" sheetId="52" r:id="rId32"/>
    <sheet name="7.1 ROÇADEIRA" sheetId="53" r:id="rId33"/>
    <sheet name="7.2 CAMINHÃO CARROCERIA" sheetId="59" r:id="rId34"/>
    <sheet name="7.3 - BANHEIRO QUIMICO" sheetId="85" r:id="rId35"/>
    <sheet name="7.4 - ÁREA DE VIVÊNCIA" sheetId="89" r:id="rId36"/>
    <sheet name="8 EQUIPE MULTIUSO" sheetId="77" r:id="rId37"/>
    <sheet name="8.1 CAMINHÃO CARROCERIA" sheetId="78" r:id="rId38"/>
    <sheet name="8.2 EMBARCAÇÃO" sheetId="87" r:id="rId39"/>
    <sheet name="9 ADMLOCAL" sheetId="35" r:id="rId40"/>
    <sheet name="10 RESUMO ATERRO" sheetId="18" r:id="rId41"/>
    <sheet name="Dim. MO Aterro" sheetId="26" r:id="rId42"/>
    <sheet name="Trator " sheetId="1" r:id="rId43"/>
    <sheet name="Escavadeira" sheetId="93" r:id="rId44"/>
    <sheet name="Retroescavadeira" sheetId="4" r:id="rId45"/>
    <sheet name="Carregadeira" sheetId="34" r:id="rId46"/>
    <sheet name="ROÇADEIRA " sheetId="16" r:id="rId47"/>
    <sheet name="CAMINHÃO PIPA" sheetId="6" r:id="rId48"/>
    <sheet name="BASCULANTE" sheetId="5" r:id="rId49"/>
    <sheet name="TRUCADO" sheetId="32" r:id="rId50"/>
    <sheet name="VAN" sheetId="3" r:id="rId51"/>
    <sheet name="PICKUP" sheetId="29" r:id="rId52"/>
    <sheet name="MOTO" sheetId="38" r:id="rId53"/>
    <sheet name="BDI" sheetId="17" r:id="rId54"/>
    <sheet name="EPI" sheetId="21" r:id="rId55"/>
    <sheet name="Leis Sociais" sheetId="25" r:id="rId56"/>
    <sheet name="PCMSO-PPRA" sheetId="36" r:id="rId57"/>
    <sheet name="COTAÇÕES EQUIP" sheetId="30" r:id="rId58"/>
  </sheets>
  <externalReferences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aa">'ENTRADA DE DADOS'!$D$143</definedName>
    <definedName name="ACESMOTORISTA">[1]ACESSÓRIOS!$H$44</definedName>
    <definedName name="ADCNOT">'ENTRADA DE DADOS'!$D$16</definedName>
    <definedName name="ADESIVOS">'ENTRADA DE DADOS'!$D$166</definedName>
    <definedName name="_xlnm.Print_Area" localSheetId="8">'1 COLETA DOMICILIAR'!$A$1:$I$297</definedName>
    <definedName name="_xlnm.Print_Area" localSheetId="9">'1.1 CAMINHÃO LIXO'!$A$1:$G$63</definedName>
    <definedName name="_xlnm.Print_Area" localSheetId="10">'1.2 CAMINHAO LIXO RESERVA'!$A$1:$G$63</definedName>
    <definedName name="_xlnm.Print_Area" localSheetId="11">'1.3 VAN'!$A$1:$M$95</definedName>
    <definedName name="_xlnm.Print_Area" localSheetId="40">'10 RESUMO ATERRO'!$B$1:$H$134</definedName>
    <definedName name="_xlnm.Print_Area" localSheetId="13">'3 COLETA SELETIVA'!$A$1:$I$178</definedName>
    <definedName name="_xlnm.Print_Area" localSheetId="14">'3.1 CAMINHÃO BAÚ'!$A$1:$G$62</definedName>
    <definedName name="_xlnm.Print_Area" localSheetId="15">'3.2 CAMINHÃO BAÚ reserva'!$A$1:$G$62</definedName>
    <definedName name="_xlnm.Print_Area" localSheetId="17">'4 VARRIÇÃO MANUAL'!$A$1:$I$216</definedName>
    <definedName name="_xlnm.Print_Area" localSheetId="18">'4.1 ONIBUS (2)'!$A$1:$G$66</definedName>
    <definedName name="_xlnm.Print_Area" localSheetId="16">'4.2 ONIBUS reserva'!$A$1:$G$52</definedName>
    <definedName name="_xlnm.Print_Area" localSheetId="19">'4.2 ONIBUS RESERVA (2)'!$A$1:$G$66</definedName>
    <definedName name="_xlnm.Print_Area" localSheetId="21">'5 VARRIÇÃO MECANIZADA'!$A$1:$I$202</definedName>
    <definedName name="_xlnm.Print_Area" localSheetId="22">'5.1 VARREDEIRA MEC'!$A$1:$G$51</definedName>
    <definedName name="_xlnm.Print_Area" localSheetId="23">'5.1 VARREDEIRA MEC (2)'!$A$1:$G$65</definedName>
    <definedName name="_xlnm.Print_Area" localSheetId="24">'5.2 VARREDEIRA RESERVA'!$A$1:$G$51</definedName>
    <definedName name="_xlnm.Print_Area" localSheetId="25">'5.2 VARREDEIRA RESERVA (2)'!$A$1:$G$66</definedName>
    <definedName name="_xlnm.Print_Area" localSheetId="26">'6 CAPINA'!$A$1:$I$271</definedName>
    <definedName name="_xlnm.Print_Area" localSheetId="27">'6.1 CAMINHÃO CAPINA'!$A$1:$G$63</definedName>
    <definedName name="_xlnm.Print_Area" localSheetId="28">'6.2 VAN'!$A$1:$M$91</definedName>
    <definedName name="_xlnm.Print_Area" localSheetId="31">'7 ROÇADA'!$A$1:$I$232</definedName>
    <definedName name="_xlnm.Print_Area" localSheetId="32">'7.1 ROÇADEIRA'!$A$1:$G$74</definedName>
    <definedName name="_xlnm.Print_Area" localSheetId="33">'7.2 CAMINHÃO CARROCERIA'!$A$1:$G$63</definedName>
    <definedName name="_xlnm.Print_Area" localSheetId="36">'8 EQUIPE MULTIUSO'!$A$1:$I$215</definedName>
    <definedName name="_xlnm.Print_Area" localSheetId="37">'8.1 CAMINHÃO CARROCERIA'!$A$1:$G$63</definedName>
    <definedName name="_xlnm.Print_Area" localSheetId="39">'9 ADMLOCAL'!$A$1:$G$61</definedName>
    <definedName name="_xlnm.Print_Area" localSheetId="4">ADM.CENTRAL!$A$3:$I$62</definedName>
    <definedName name="_xlnm.Print_Area" localSheetId="48">BASCULANTE!$A$1:$G$64</definedName>
    <definedName name="_xlnm.Print_Area" localSheetId="53">BDI!$A$1:$J$69</definedName>
    <definedName name="_xlnm.Print_Area" localSheetId="47">'CAMINHÃO PIPA'!$A$1:$I$66</definedName>
    <definedName name="_xlnm.Print_Area" localSheetId="45">Carregadeira!$A$1:$G$62</definedName>
    <definedName name="_xlnm.Print_Area" localSheetId="57">'COTAÇÕES EQUIP'!$A$1:$J$118</definedName>
    <definedName name="_xlnm.Print_Area" localSheetId="41">'Dim. MO Aterro'!$A$1:$G$366</definedName>
    <definedName name="_xlnm.Print_Area" localSheetId="54">EPI!$A$1:$H$54</definedName>
    <definedName name="_xlnm.Print_Area" localSheetId="43">Escavadeira!$A$1:$J$57</definedName>
    <definedName name="_xlnm.Print_Area" localSheetId="55">'Leis Sociais'!$A$1:$P$55</definedName>
    <definedName name="_xlnm.Print_Area" localSheetId="0">'MC QTE'!$A$1:$G$69</definedName>
    <definedName name="_xlnm.Print_Area" localSheetId="52">MOTO!$A$1:$J$87</definedName>
    <definedName name="_xlnm.Print_Area" localSheetId="2">'P.O.'!$A$1:$J$53</definedName>
    <definedName name="_xlnm.Print_Area" localSheetId="56">'PCMSO-PPRA'!$B$3:$F$45</definedName>
    <definedName name="_xlnm.Print_Area" localSheetId="51">PICKUP!$A$1:$G$55</definedName>
    <definedName name="_xlnm.Print_Area" localSheetId="1">RESUMO!$A$1:$K$52</definedName>
    <definedName name="_xlnm.Print_Area" localSheetId="7">'RESUMO 2'!$B$1:$K$63</definedName>
    <definedName name="_xlnm.Print_Area" localSheetId="6">'RESUMO 2 (2)'!$A$1:$G$46</definedName>
    <definedName name="_xlnm.Print_Area" localSheetId="44">Retroescavadeira!$A$1:$G$57</definedName>
    <definedName name="_xlnm.Print_Area" localSheetId="46">'ROÇADEIRA '!$A$1:$G$74</definedName>
    <definedName name="_xlnm.Print_Area" localSheetId="42">'Trator '!$A$1:$I$56</definedName>
    <definedName name="_xlnm.Print_Area" localSheetId="49">TRUCADO!$A$1:$I$103</definedName>
    <definedName name="_xlnm.Print_Area" localSheetId="50">VAN!$A$1:$M$100</definedName>
    <definedName name="AREIALAV">'[2]ENTRADA DE DADOS'!$D$54</definedName>
    <definedName name="ART">'ENTRADA DE DADOS'!$B$127</definedName>
    <definedName name="ARTRBV">'ENTRADA DE DADOS'!$D$127</definedName>
    <definedName name="BASCULANTE_VALOR">'ENTRADA DE DADOS'!$D$96</definedName>
    <definedName name="BAU">'ENTRADA DE DADOS'!$D$117</definedName>
    <definedName name="bdi">BDI!$D$41</definedName>
    <definedName name="BLOCO015">'[2]ENTRADA DE DADOS'!$D$64</definedName>
    <definedName name="BLOCO020">'[2]ENTRADA DE DADOS'!$D$63</definedName>
    <definedName name="BONE">'ENTRADA DE DADOS'!$D$48</definedName>
    <definedName name="BRITA1">'[2]ENTRADA DE DADOS'!$D$65</definedName>
    <definedName name="BRITA2">'[2]ENTRADA DE DADOS'!$D$66</definedName>
    <definedName name="CACAMBA_TOCO">'ENTRADA DE DADOS'!$D$93</definedName>
    <definedName name="CACAMBA_TRUCK">'ENTRADA DE DADOS'!$D$99</definedName>
    <definedName name="CALÇA">'ENTRADA DE DADOS'!$D$47</definedName>
    <definedName name="CALÇADO">'ENTRADA DE DADOS'!$D$49</definedName>
    <definedName name="CAMCOMPAC_VALOR">'ENTRADA DE DADOS'!$D$95</definedName>
    <definedName name="CAMISA">'ENTRADA DE DADOS'!$D$46</definedName>
    <definedName name="CANALETA">'[2]ENTRADA DE DADOS'!$D$60</definedName>
    <definedName name="CAPA">'ENTRADA DE DADOS'!$D$50</definedName>
    <definedName name="CARRETINHA">[1]DADOS!$D$9</definedName>
    <definedName name="CARROCERIA">'ENTRADA DE DADOS'!$D$114</definedName>
    <definedName name="CESTABCOLETORES">'ENTRADA DE DADOS'!$D$27</definedName>
    <definedName name="cestacoletores" localSheetId="13">'3 COLETA SELETIVA'!$E$109</definedName>
    <definedName name="cestacoletores" localSheetId="17">'4 VARRIÇÃO MANUAL'!$E$107</definedName>
    <definedName name="cestacoletores" localSheetId="21">'5 VARRIÇÃO MECANIZADA'!$E$109</definedName>
    <definedName name="cestacoletores" localSheetId="26">'6 CAPINA'!$E$122</definedName>
    <definedName name="cestacoletores" localSheetId="31">'7 ROÇADA'!$E$122</definedName>
    <definedName name="cestacoletores" localSheetId="36">'8 EQUIPE MULTIUSO'!$E$93</definedName>
    <definedName name="cestacoletores">'1 COLETA DOMICILIAR'!$E$154</definedName>
    <definedName name="CESTAFERIAS">'ENTRADA DE DADOS'!$D$18</definedName>
    <definedName name="CIMENTO">'[2]ENTRADA DE DADOS'!$D$55</definedName>
    <definedName name="COLETOR_CAM">'ENTRADA DE DADOS'!$D$158</definedName>
    <definedName name="COLETORSALARIO">'ENTRADA DE DADOS'!$D$23</definedName>
    <definedName name="COMPACTADORA">'ENTRADA DE DADOS'!$D$94</definedName>
    <definedName name="CONSUMO_COLETA">'ENTRADA DE DADOS'!$D$154</definedName>
    <definedName name="CREAMG">[3]DADOS!$B$44</definedName>
    <definedName name="DATA">'ENTRADA DE DADOS'!$D$128</definedName>
    <definedName name="diasprodutivos">[1]DADOS!$D$20</definedName>
    <definedName name="diastrabalhados">[3]DADOS!$D$31</definedName>
    <definedName name="DIAUTIL">'ENTRADA DE DADOS'!$D$140</definedName>
    <definedName name="DIESEL">'ENTRADA DE DADOS'!$D$36</definedName>
    <definedName name="encargos">'[4]Comp. EncSociais  insalubridade'!$C$44</definedName>
    <definedName name="ENCARREGADO">'ENTRADA DE DADOS'!$D$32</definedName>
    <definedName name="ENGRESP">[3]DADOS!$B$43</definedName>
    <definedName name="EPICOLETOR" localSheetId="13">'3 COLETA SELETIVA'!$H$79</definedName>
    <definedName name="EPICOLETOR" localSheetId="17">'4 VARRIÇÃO MANUAL'!$H$76</definedName>
    <definedName name="EPICOLETOR" localSheetId="21">'5 VARRIÇÃO MECANIZADA'!$H$60</definedName>
    <definedName name="EPICOLETOR" localSheetId="26">'6 CAPINA'!$H$72</definedName>
    <definedName name="EPICOLETOR" localSheetId="31">'7 ROÇADA'!$H$73</definedName>
    <definedName name="EPICOLETOR" localSheetId="36">'8 EQUIPE MULTIUSO'!$H$61</definedName>
    <definedName name="EPICOLETOR">'1 COLETA DOMICILIAR'!$H$86</definedName>
    <definedName name="EPIMOT" localSheetId="13">'3 COLETA SELETIVA'!$H$67</definedName>
    <definedName name="EPIMOT" localSheetId="17">'4 VARRIÇÃO MANUAL'!$H$64</definedName>
    <definedName name="EPIMOT" localSheetId="21">'5 VARRIÇÃO MECANIZADA'!$H$48</definedName>
    <definedName name="EPIMOT" localSheetId="26">'6 CAPINA'!$H$60</definedName>
    <definedName name="EPIMOT" localSheetId="31">'7 ROÇADA'!$H$61</definedName>
    <definedName name="EPIMOT" localSheetId="36">'8 EQUIPE MULTIUSO'!$H$49</definedName>
    <definedName name="EPIMOT">'1 COLETA DOMICILIAR'!$H$74</definedName>
    <definedName name="GASOLINA">'ENTRADA DE DADOS'!$D$37</definedName>
    <definedName name="GRAMA">'[2]ENTRADA DE DADOS'!$D$68</definedName>
    <definedName name="GRAXA">'ENTRADA DE DADOS'!$D$44</definedName>
    <definedName name="hcompac100">'ENTRADA DE DADOS'!$D$15</definedName>
    <definedName name="hcompac50">'ENTRADA DE DADOS'!$D$14</definedName>
    <definedName name="HCONV">'ENTRADA DE DADOS'!$D$7</definedName>
    <definedName name="HEXTRA_TRATOR">'ENTRADA DE DADOS'!$D$22</definedName>
    <definedName name="INSAGMAX">'ENTRADA DE DADOS'!$D$4</definedName>
    <definedName name="leissociais">'Leis Sociais'!$D$49</definedName>
    <definedName name="LOCAL">'ENTRADA DE DADOS'!$B$131</definedName>
    <definedName name="LUBRIFICANTES">'ENTRADA DE DADOS'!$D$45</definedName>
    <definedName name="LUVA">'ENTRADA DE DADOS'!$D$52</definedName>
    <definedName name="MANTA">'[2]ENTRADA DE DADOS'!$D$53</definedName>
    <definedName name="mascprot">'ENTRADA DE DADOS'!$D$53</definedName>
    <definedName name="MATREU">'ENTRADA DE DADOS'!$D$167</definedName>
    <definedName name="minimo">[1]DADOS!$D$19</definedName>
    <definedName name="MONITOR_DIURNO">'ENTRADA DE DADOS'!$D$160</definedName>
    <definedName name="MONITOR_NOTURNO">'ENTRADA DE DADOS'!$D$160</definedName>
    <definedName name="montana">PICKUP!$G$49</definedName>
    <definedName name="MOTORISTA_SALARIO">'ENTRADA DE DADOS'!$D$13</definedName>
    <definedName name="motoristavan">[1]DADOS!$D$15</definedName>
    <definedName name="OBRA">'ENTRADA DE DADOS'!$B$135</definedName>
    <definedName name="oleodiesel">[3]DADOS!$D$27</definedName>
    <definedName name="ONIBUS">'ENTRADA DE DADOS'!$D$115</definedName>
    <definedName name="OPTRATOR_SALARIO">'ENTRADA DE DADOS'!$D$20</definedName>
    <definedName name="PA_DIAPRO">'ENTRADA DE DADOS'!$D$88</definedName>
    <definedName name="PA_HIMP">'ENTRADA DE DADOS'!$D$90</definedName>
    <definedName name="PA_HPRO">'ENTRADA DE DADOS'!$D$89</definedName>
    <definedName name="PA_VALOR">'ENTRADA DE DADOS'!$D$87</definedName>
    <definedName name="PAF">'ENTRADA DE DADOS'!$D$29</definedName>
    <definedName name="PALESTRAS">'ENTRADA DE DADOS'!$D$164</definedName>
    <definedName name="PANFLETOS">'ENTRADA DE DADOS'!$D$165</definedName>
    <definedName name="PAQUADRADA">'ENTRADA DE DADOS'!$D$55</definedName>
    <definedName name="PEDRA">'[2]ENTRADA DE DADOS'!$D$56</definedName>
    <definedName name="PEDREIRO">'ENTRADA DE DADOS'!$D$31</definedName>
    <definedName name="PICKUP">'ENTRADA DE DADOS'!$D$111</definedName>
    <definedName name="PIPA_VALOR">'ENTRADA DE DADOS'!$D$100</definedName>
    <definedName name="PNEUCAMINHAO">'ENTRADA DE DADOS'!$D$38</definedName>
    <definedName name="PNEUCARRO">'ENTRADA DE DADOS'!$D$41</definedName>
    <definedName name="PNEUMOTO">'ENTRADA DE DADOS'!$D$42</definedName>
    <definedName name="PNEUVAN">'ENTRADA DE DADOS'!$D$40</definedName>
    <definedName name="PPRA">'ENTRADA DE DADOS'!$D$175</definedName>
    <definedName name="PROTETOR">'ENTRADA DE DADOS'!$D$51</definedName>
    <definedName name="QTDE_LIXO">'ENTRADA DE DADOS'!$D$139</definedName>
    <definedName name="QTDELIXO">'ENTRADA DE DADOS'!$D$139</definedName>
    <definedName name="REFEIÇÃO">[1]DADOS!$D$32</definedName>
    <definedName name="REFERENCIA">'ENTRADA DE DADOS'!$D$129</definedName>
    <definedName name="RETRO_HIMP">'ENTRADA DE DADOS'!$D$86</definedName>
    <definedName name="RETRO_HPRO">'ENTRADA DE DADOS'!$D$85</definedName>
    <definedName name="RETRO_VALOR">'ENTRADA DE DADOS'!$D$84</definedName>
    <definedName name="RETRO_VALORMÉDIO">'ENTRADA DE DADOS'!$D$84</definedName>
    <definedName name="ROCADEIRA">'ENTRADA DE DADOS'!$D$123</definedName>
    <definedName name="RT">'ENTRADA DE DADOS'!$B$132</definedName>
    <definedName name="RT_CREA">'ENTRADA DE DADOS'!$B$133</definedName>
    <definedName name="RT_MAT">'ENTRADA DE DADOS'!$B$134</definedName>
    <definedName name="salario" localSheetId="13">'3 COLETA SELETIVA'!#REF!</definedName>
    <definedName name="salario" localSheetId="17">'4 VARRIÇÃO MANUAL'!#REF!</definedName>
    <definedName name="salario" localSheetId="21">'5 VARRIÇÃO MECANIZADA'!#REF!</definedName>
    <definedName name="salario" localSheetId="26">'6 CAPINA'!#REF!</definedName>
    <definedName name="salario" localSheetId="31">'7 ROÇADA'!#REF!</definedName>
    <definedName name="salario" localSheetId="36">'8 EQUIPE MULTIUSO'!#REF!</definedName>
    <definedName name="salario">'1 COLETA DOMICILIAR'!#REF!</definedName>
    <definedName name="SECR">'ENTRADA DE DADOS'!$B$136</definedName>
    <definedName name="seguro">[1]DADOS!$D$36</definedName>
    <definedName name="SEGVIDA">'ENTRADA DE DADOS'!$D$28</definedName>
    <definedName name="SMINIMO2022">'ENTRADA DE DADOS'!$D$11</definedName>
    <definedName name="SMINIMO22">'ENTRADA DE DADOS'!$D$11</definedName>
    <definedName name="sociais">'[4]comp encargos sociais'!$C$44</definedName>
    <definedName name="SOCREA">[3]DADOS!$B$45</definedName>
    <definedName name="TANQUE">'ENTRADA DE DADOS'!$D$98</definedName>
    <definedName name="TELABIO">'[2]ENTRADA DE DADOS'!$D$67</definedName>
    <definedName name="_xlnm.Print_Titles" localSheetId="8">'1 COLETA DOMICILIAR'!$1:$8</definedName>
    <definedName name="_xlnm.Print_Titles" localSheetId="9">'1.1 CAMINHÃO LIXO'!$1:$9</definedName>
    <definedName name="_xlnm.Print_Titles" localSheetId="13">'3 COLETA SELETIVA'!$1:$8</definedName>
    <definedName name="_xlnm.Print_Titles" localSheetId="14">'3.1 CAMINHÃO BAÚ'!$1:$9</definedName>
    <definedName name="_xlnm.Print_Titles" localSheetId="15">'3.2 CAMINHÃO BAÚ reserva'!$1:$9</definedName>
    <definedName name="_xlnm.Print_Titles" localSheetId="17">'4 VARRIÇÃO MANUAL'!$1:$8</definedName>
    <definedName name="_xlnm.Print_Titles" localSheetId="18">'4.1 ONIBUS (2)'!$1:$9</definedName>
    <definedName name="_xlnm.Print_Titles" localSheetId="19">'4.2 ONIBUS RESERVA (2)'!$1:$9</definedName>
    <definedName name="_xlnm.Print_Titles" localSheetId="21">'5 VARRIÇÃO MECANIZADA'!$1:$8</definedName>
    <definedName name="_xlnm.Print_Titles" localSheetId="23">'5.1 VARREDEIRA MEC (2)'!$1:$9</definedName>
    <definedName name="_xlnm.Print_Titles" localSheetId="25">'5.2 VARREDEIRA RESERVA (2)'!$1:$9</definedName>
    <definedName name="_xlnm.Print_Titles" localSheetId="26">'6 CAPINA'!$1:$8</definedName>
    <definedName name="_xlnm.Print_Titles" localSheetId="31">'7 ROÇADA'!$1:$8</definedName>
    <definedName name="_xlnm.Print_Titles" localSheetId="32">'7.1 ROÇADEIRA'!$1:$9</definedName>
    <definedName name="_xlnm.Print_Titles" localSheetId="36">'8 EQUIPE MULTIUSO'!$1:$8</definedName>
    <definedName name="_xlnm.Print_Titles" localSheetId="48">BASCULANTE!$1:$9</definedName>
    <definedName name="_xlnm.Print_Titles" localSheetId="47">'CAMINHÃO PIPA'!$1:$9</definedName>
    <definedName name="_xlnm.Print_Titles" localSheetId="3">Cronograma!$A:$D,Cronograma!$1:$10</definedName>
    <definedName name="_xlnm.Print_Titles" localSheetId="41">'Dim. MO Aterro'!$1:$9</definedName>
    <definedName name="_xlnm.Print_Titles" localSheetId="54">EPI!$1:$9</definedName>
    <definedName name="_xlnm.Print_Titles" localSheetId="55">'Leis Sociais'!$1:$8</definedName>
    <definedName name="_xlnm.Print_Titles" localSheetId="0">'MC QTE'!$1:$9</definedName>
    <definedName name="_xlnm.Print_Titles" localSheetId="2">'P.O.'!$1:$13</definedName>
    <definedName name="_xlnm.Print_Titles" localSheetId="1">RESUMO!$1:$11</definedName>
    <definedName name="_xlnm.Print_Titles" localSheetId="7">'RESUMO 2'!$1:$13</definedName>
    <definedName name="_xlnm.Print_Titles" localSheetId="6">'RESUMO 2 (2)'!$1:$13</definedName>
    <definedName name="_xlnm.Print_Titles" localSheetId="44">Retroescavadeira!$1:$8</definedName>
    <definedName name="_xlnm.Print_Titles" localSheetId="46">'ROÇADEIRA '!$1:$9</definedName>
    <definedName name="_xlnm.Print_Titles" localSheetId="42">'Trator '!$1:$8</definedName>
    <definedName name="_xlnm.Print_Titles" localSheetId="50">VAN!$1:$8</definedName>
    <definedName name="TOCO">'ENTRADA DE DADOS'!$D$92</definedName>
    <definedName name="TOCO18">'COTAÇÕES EQUIP'!$E$73</definedName>
    <definedName name="TOCO22">'COTAÇÕES EQUIP'!$E$82</definedName>
    <definedName name="TOCOBASC_VALOR">'ENTRADA DE DADOS'!$D$101</definedName>
    <definedName name="TON_MES">'ENTRADA DE DADOS'!$D$139</definedName>
    <definedName name="TOTAL">Cronograma!$C$32</definedName>
    <definedName name="TRATO_VALOR">'ENTRADA DE DADOS'!$D$81</definedName>
    <definedName name="TRATOR_HIMP">'ENTRADA DE DADOS'!$D$83</definedName>
    <definedName name="TRATOR_HPRO">'ENTRADA DE DADOS'!$D$82</definedName>
    <definedName name="TRATOR_VALOR">'COTAÇÕES EQUIP'!$F$17</definedName>
    <definedName name="TRUCK18">'COTAÇÕES EQUIP'!$E$89</definedName>
    <definedName name="TRUCK22">'COTAÇÕES EQUIP'!$E$97</definedName>
    <definedName name="TRUCKBASC_VALOR">'ENTRADA DE DADOS'!$D$101</definedName>
    <definedName name="TRUCKPIPA">'ENTRADA DE DADOS'!$D$97</definedName>
    <definedName name="TUBO150">'[2]ENTRADA DE DADOS'!$D$61</definedName>
    <definedName name="TUBO60">'[2]ENTRADA DE DADOS'!$D$58</definedName>
    <definedName name="TUBO80">'[2]ENTRADA DE DADOS'!$D$57</definedName>
    <definedName name="TUBOPERF">'[2]ENTRADA DE DADOS'!$D$59</definedName>
    <definedName name="VALE">'ENTRADA DE DADOS'!$D$17</definedName>
    <definedName name="VALETRANS">'ENTRADA DE DADOS'!$D$30</definedName>
    <definedName name="VALEVIGIA">'ENTRADA DE DADOS'!$D$34</definedName>
    <definedName name="VAN">[1]DADOS!$D$10</definedName>
    <definedName name="VANSPRINTER">'ENTRADA DE DADOS'!$D$110</definedName>
    <definedName name="VARREDEIRA">'ENTRADA DE DADOS'!$D$116</definedName>
    <definedName name="VASSOURAO">'ENTRADA DE DADOS'!$D$54</definedName>
    <definedName name="VIGIA">'ENTRADA DE DADOS'!$D$33</definedName>
    <definedName name="YBR125">'ENTRADA DE DADOS'!$D$112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46" l="1"/>
  <c r="H42" i="46"/>
  <c r="H33" i="46"/>
  <c r="G31" i="46"/>
  <c r="J25" i="46"/>
  <c r="I25" i="46"/>
  <c r="G23" i="46"/>
  <c r="J21" i="46"/>
  <c r="I21" i="46"/>
  <c r="J15" i="46"/>
  <c r="I15" i="46"/>
  <c r="G39" i="80"/>
  <c r="G35" i="80"/>
  <c r="K31" i="71"/>
  <c r="H120" i="18"/>
  <c r="H123" i="18" s="1"/>
  <c r="H125" i="18" s="1"/>
  <c r="E17" i="51"/>
  <c r="E16" i="51"/>
  <c r="D205" i="31"/>
  <c r="D187" i="31"/>
  <c r="D186" i="31"/>
  <c r="D185" i="31"/>
  <c r="D184" i="31"/>
  <c r="D154" i="31"/>
  <c r="D57" i="31"/>
  <c r="E183" i="77" s="1"/>
  <c r="G183" i="77" s="1"/>
  <c r="D20" i="31"/>
  <c r="D13" i="31"/>
  <c r="F68" i="26"/>
  <c r="D68" i="26"/>
  <c r="F48" i="26"/>
  <c r="D48" i="26"/>
  <c r="F28" i="26"/>
  <c r="D28" i="26"/>
  <c r="A115" i="26"/>
  <c r="A114" i="26"/>
  <c r="G292" i="23"/>
  <c r="G203" i="77"/>
  <c r="E192" i="77"/>
  <c r="G192" i="77" s="1"/>
  <c r="G194" i="77" s="1"/>
  <c r="C185" i="77"/>
  <c r="E174" i="77"/>
  <c r="E185" i="77"/>
  <c r="A91" i="94"/>
  <c r="A90" i="94"/>
  <c r="E84" i="94"/>
  <c r="G83" i="94"/>
  <c r="E83" i="94"/>
  <c r="G82" i="94"/>
  <c r="E82" i="94"/>
  <c r="I81" i="94"/>
  <c r="E80" i="94"/>
  <c r="I80" i="94" s="1"/>
  <c r="G79" i="94"/>
  <c r="E79" i="94"/>
  <c r="G78" i="94"/>
  <c r="E78" i="94"/>
  <c r="I77" i="94"/>
  <c r="G76" i="94"/>
  <c r="E76" i="94"/>
  <c r="E74" i="94"/>
  <c r="G70" i="94"/>
  <c r="E70" i="94"/>
  <c r="F64" i="94"/>
  <c r="H64" i="94" s="1"/>
  <c r="F63" i="94"/>
  <c r="H63" i="94" s="1"/>
  <c r="F62" i="94"/>
  <c r="E62" i="94"/>
  <c r="F61" i="94"/>
  <c r="H61" i="94" s="1"/>
  <c r="F60" i="94"/>
  <c r="H60" i="94" s="1"/>
  <c r="F59" i="94"/>
  <c r="H59" i="94" s="1"/>
  <c r="F58" i="94"/>
  <c r="H58" i="94" s="1"/>
  <c r="L41" i="94"/>
  <c r="K41" i="94"/>
  <c r="L38" i="94"/>
  <c r="M38" i="94" s="1"/>
  <c r="L18" i="94" s="1"/>
  <c r="M18" i="94" s="1"/>
  <c r="L35" i="94"/>
  <c r="M35" i="94" s="1"/>
  <c r="L26" i="94" s="1"/>
  <c r="M26" i="94" s="1"/>
  <c r="L32" i="94"/>
  <c r="M32" i="94" s="1"/>
  <c r="C27" i="94"/>
  <c r="L12" i="94"/>
  <c r="M8" i="94"/>
  <c r="L8" i="94"/>
  <c r="F8" i="94"/>
  <c r="A8" i="94"/>
  <c r="A6" i="94"/>
  <c r="C64" i="5"/>
  <c r="C63" i="5"/>
  <c r="C174" i="82"/>
  <c r="C173" i="82"/>
  <c r="E109" i="49"/>
  <c r="E111" i="49"/>
  <c r="E56" i="49"/>
  <c r="E55" i="49"/>
  <c r="E54" i="49"/>
  <c r="E53" i="49"/>
  <c r="E52" i="49"/>
  <c r="E44" i="49"/>
  <c r="E43" i="49"/>
  <c r="E42" i="49"/>
  <c r="E41" i="49"/>
  <c r="F35" i="49"/>
  <c r="F33" i="49"/>
  <c r="F31" i="49"/>
  <c r="H18" i="47"/>
  <c r="H17" i="47"/>
  <c r="H16" i="47"/>
  <c r="H15" i="47"/>
  <c r="B14" i="35"/>
  <c r="B9" i="35"/>
  <c r="B8" i="35"/>
  <c r="G10" i="85"/>
  <c r="G46" i="89"/>
  <c r="F104" i="18"/>
  <c r="E55" i="93"/>
  <c r="E54" i="93"/>
  <c r="E53" i="93"/>
  <c r="G46" i="93"/>
  <c r="G47" i="93" s="1"/>
  <c r="H38" i="93"/>
  <c r="G38" i="93"/>
  <c r="F38" i="93"/>
  <c r="E38" i="93"/>
  <c r="D38" i="93"/>
  <c r="C38" i="93"/>
  <c r="B38" i="93"/>
  <c r="A38" i="93"/>
  <c r="H35" i="93"/>
  <c r="G35" i="93"/>
  <c r="F35" i="93"/>
  <c r="E35" i="93"/>
  <c r="D35" i="93"/>
  <c r="C35" i="93"/>
  <c r="B35" i="93"/>
  <c r="A35" i="93"/>
  <c r="J27" i="93"/>
  <c r="J26" i="93"/>
  <c r="I24" i="93"/>
  <c r="J24" i="93" s="1"/>
  <c r="J23" i="93"/>
  <c r="I21" i="93"/>
  <c r="I38" i="93" s="1"/>
  <c r="I18" i="93"/>
  <c r="I35" i="93" s="1"/>
  <c r="K94" i="93"/>
  <c r="F8" i="93"/>
  <c r="D8" i="93"/>
  <c r="A8" i="93"/>
  <c r="G7" i="93"/>
  <c r="A7" i="93"/>
  <c r="A6" i="93"/>
  <c r="G185" i="77" l="1"/>
  <c r="G187" i="77" s="1"/>
  <c r="G202" i="77" s="1"/>
  <c r="G205" i="77" s="1"/>
  <c r="H62" i="94"/>
  <c r="H65" i="94" s="1"/>
  <c r="H66" i="94" s="1"/>
  <c r="G84" i="94" s="1"/>
  <c r="I84" i="94" s="1"/>
  <c r="M41" i="94"/>
  <c r="L19" i="94" s="1"/>
  <c r="M19" i="94" s="1"/>
  <c r="I70" i="94"/>
  <c r="I79" i="94"/>
  <c r="I76" i="94"/>
  <c r="I78" i="94"/>
  <c r="I82" i="94"/>
  <c r="L25" i="94"/>
  <c r="M25" i="94" s="1"/>
  <c r="L16" i="94"/>
  <c r="M16" i="94" s="1"/>
  <c r="L17" i="94"/>
  <c r="M17" i="94" s="1"/>
  <c r="J35" i="93"/>
  <c r="I34" i="93" s="1"/>
  <c r="J34" i="93" s="1"/>
  <c r="I33" i="93" s="1"/>
  <c r="J38" i="93"/>
  <c r="I37" i="93" s="1"/>
  <c r="J37" i="93" s="1"/>
  <c r="J21" i="93"/>
  <c r="I20" i="93" s="1"/>
  <c r="J20" i="93" s="1"/>
  <c r="J18" i="93"/>
  <c r="I17" i="93" s="1"/>
  <c r="J17" i="93" s="1"/>
  <c r="I15" i="93" l="1"/>
  <c r="J15" i="93" s="1"/>
  <c r="H46" i="93" s="1"/>
  <c r="I46" i="93" s="1"/>
  <c r="J33" i="93"/>
  <c r="H47" i="93" s="1"/>
  <c r="I47" i="93" s="1"/>
  <c r="I48" i="93" l="1"/>
  <c r="H49" i="93" s="1"/>
  <c r="B83" i="18"/>
  <c r="B84" i="18"/>
  <c r="B85" i="18"/>
  <c r="B86" i="18"/>
  <c r="B87" i="18"/>
  <c r="B88" i="18"/>
  <c r="B89" i="18"/>
  <c r="B90" i="18"/>
  <c r="B91" i="18"/>
  <c r="B92" i="18"/>
  <c r="B93" i="18"/>
  <c r="B82" i="18"/>
  <c r="I49" i="93" l="1"/>
  <c r="G112" i="18" s="1"/>
  <c r="E243" i="51"/>
  <c r="E242" i="51"/>
  <c r="C52" i="91"/>
  <c r="C51" i="91"/>
  <c r="E44" i="91"/>
  <c r="E43" i="91"/>
  <c r="G35" i="91"/>
  <c r="G38" i="91" s="1"/>
  <c r="F44" i="91" s="1"/>
  <c r="G34" i="91"/>
  <c r="G37" i="91" s="1"/>
  <c r="F43" i="91" s="1"/>
  <c r="G43" i="91" s="1"/>
  <c r="F31" i="91"/>
  <c r="C12" i="91"/>
  <c r="G11" i="91"/>
  <c r="F8" i="91"/>
  <c r="D8" i="91"/>
  <c r="A8" i="91"/>
  <c r="G7" i="91"/>
  <c r="A7" i="91"/>
  <c r="A6" i="91"/>
  <c r="C16" i="90"/>
  <c r="C15" i="90"/>
  <c r="G10" i="90"/>
  <c r="F8" i="90"/>
  <c r="D8" i="90"/>
  <c r="A8" i="90"/>
  <c r="G7" i="90"/>
  <c r="A7" i="90"/>
  <c r="A6" i="90"/>
  <c r="C52" i="89"/>
  <c r="C51" i="89"/>
  <c r="E44" i="89"/>
  <c r="E43" i="89"/>
  <c r="G35" i="89"/>
  <c r="G38" i="89" s="1"/>
  <c r="F44" i="89" s="1"/>
  <c r="G44" i="89" s="1"/>
  <c r="G45" i="89" s="1"/>
  <c r="F46" i="89" s="1"/>
  <c r="F12" i="89" s="1"/>
  <c r="G12" i="89" s="1"/>
  <c r="G13" i="89" s="1"/>
  <c r="F10" i="89" s="1"/>
  <c r="G10" i="89" s="1"/>
  <c r="E210" i="52" s="1"/>
  <c r="G34" i="89"/>
  <c r="G37" i="89" s="1"/>
  <c r="F43" i="89" s="1"/>
  <c r="G43" i="89" s="1"/>
  <c r="F31" i="89"/>
  <c r="C12" i="89"/>
  <c r="G11" i="89"/>
  <c r="F8" i="89"/>
  <c r="D8" i="89"/>
  <c r="A8" i="89"/>
  <c r="G7" i="89"/>
  <c r="A7" i="89"/>
  <c r="A6" i="89"/>
  <c r="G44" i="91" l="1"/>
  <c r="G45" i="91" s="1"/>
  <c r="F46" i="91" s="1"/>
  <c r="G46" i="91" s="1"/>
  <c r="F12" i="91" s="1"/>
  <c r="G12" i="91" s="1"/>
  <c r="G13" i="91" s="1"/>
  <c r="F10" i="91" s="1"/>
  <c r="G10" i="91" s="1"/>
  <c r="F26" i="87"/>
  <c r="G20" i="87"/>
  <c r="G19" i="87"/>
  <c r="G17" i="87"/>
  <c r="G16" i="87"/>
  <c r="F13" i="87"/>
  <c r="C34" i="87"/>
  <c r="C33" i="87"/>
  <c r="F8" i="87"/>
  <c r="D8" i="87"/>
  <c r="A8" i="87"/>
  <c r="G7" i="87"/>
  <c r="A7" i="87"/>
  <c r="A6" i="87"/>
  <c r="F66" i="30"/>
  <c r="E67" i="30"/>
  <c r="E209" i="52"/>
  <c r="C16" i="85"/>
  <c r="C15" i="85"/>
  <c r="F8" i="85"/>
  <c r="D8" i="85"/>
  <c r="A8" i="85"/>
  <c r="G7" i="85"/>
  <c r="A7" i="85"/>
  <c r="A6" i="85"/>
  <c r="D122" i="31"/>
  <c r="E115" i="30"/>
  <c r="G263" i="23"/>
  <c r="A95" i="84"/>
  <c r="A94" i="84"/>
  <c r="F91" i="84"/>
  <c r="E84" i="84"/>
  <c r="G83" i="84"/>
  <c r="E83" i="84"/>
  <c r="G82" i="84"/>
  <c r="I82" i="84" s="1"/>
  <c r="E82" i="84"/>
  <c r="I81" i="84"/>
  <c r="I80" i="84"/>
  <c r="E80" i="84"/>
  <c r="G79" i="84"/>
  <c r="E79" i="84"/>
  <c r="G78" i="84"/>
  <c r="I78" i="84" s="1"/>
  <c r="E78" i="84"/>
  <c r="I77" i="84"/>
  <c r="G76" i="84"/>
  <c r="E76" i="84"/>
  <c r="E74" i="84"/>
  <c r="G70" i="84"/>
  <c r="E70" i="84"/>
  <c r="F64" i="84"/>
  <c r="H64" i="84" s="1"/>
  <c r="F63" i="84"/>
  <c r="H63" i="84" s="1"/>
  <c r="F62" i="84"/>
  <c r="E62" i="84"/>
  <c r="F61" i="84"/>
  <c r="H61" i="84" s="1"/>
  <c r="F60" i="84"/>
  <c r="H60" i="84" s="1"/>
  <c r="F59" i="84"/>
  <c r="H59" i="84" s="1"/>
  <c r="F58" i="84"/>
  <c r="H58" i="84" s="1"/>
  <c r="L41" i="84"/>
  <c r="K41" i="84"/>
  <c r="L38" i="84"/>
  <c r="L35" i="84"/>
  <c r="L32" i="84"/>
  <c r="M32" i="84" s="1"/>
  <c r="C27" i="84"/>
  <c r="L12" i="84"/>
  <c r="M8" i="84"/>
  <c r="L8" i="84"/>
  <c r="F8" i="84"/>
  <c r="A8" i="84"/>
  <c r="A6" i="84"/>
  <c r="C151" i="77"/>
  <c r="I70" i="84" l="1"/>
  <c r="M38" i="84"/>
  <c r="L18" i="84" s="1"/>
  <c r="M18" i="84" s="1"/>
  <c r="M35" i="84"/>
  <c r="L26" i="84" s="1"/>
  <c r="M26" i="84" s="1"/>
  <c r="M41" i="84"/>
  <c r="L19" i="84" s="1"/>
  <c r="M19" i="84" s="1"/>
  <c r="G69" i="84"/>
  <c r="G72" i="84" s="1"/>
  <c r="I72" i="84" s="1"/>
  <c r="G69" i="94"/>
  <c r="L17" i="84"/>
  <c r="M17" i="84" s="1"/>
  <c r="I76" i="84"/>
  <c r="H62" i="84"/>
  <c r="H65" i="84" s="1"/>
  <c r="H66" i="84" s="1"/>
  <c r="G84" i="84" s="1"/>
  <c r="I84" i="84" s="1"/>
  <c r="I79" i="84"/>
  <c r="L25" i="84"/>
  <c r="M25" i="84" s="1"/>
  <c r="L16" i="84"/>
  <c r="M16" i="84" s="1"/>
  <c r="C53" i="21"/>
  <c r="C52" i="21"/>
  <c r="B69" i="17"/>
  <c r="B68" i="17"/>
  <c r="C8" i="25"/>
  <c r="F8" i="21"/>
  <c r="I8" i="17"/>
  <c r="F8" i="29"/>
  <c r="F8" i="3"/>
  <c r="F8" i="32"/>
  <c r="F8" i="5"/>
  <c r="F8" i="6"/>
  <c r="F8" i="16"/>
  <c r="F8" i="34"/>
  <c r="F8" i="4"/>
  <c r="F8" i="1"/>
  <c r="E8" i="26"/>
  <c r="D7" i="25"/>
  <c r="G7" i="21"/>
  <c r="J7" i="17"/>
  <c r="G7" i="29"/>
  <c r="M8" i="3"/>
  <c r="G7" i="32"/>
  <c r="G7" i="5"/>
  <c r="G7" i="6"/>
  <c r="G7" i="16"/>
  <c r="G7" i="34"/>
  <c r="G7" i="4"/>
  <c r="G7" i="1"/>
  <c r="A366" i="26"/>
  <c r="A365" i="26"/>
  <c r="F7" i="26"/>
  <c r="D134" i="18"/>
  <c r="D133" i="18"/>
  <c r="G8" i="18"/>
  <c r="H7" i="18"/>
  <c r="F8" i="78"/>
  <c r="G7" i="78"/>
  <c r="G8" i="77"/>
  <c r="H7" i="77"/>
  <c r="F8" i="59"/>
  <c r="G7" i="59"/>
  <c r="F8" i="53"/>
  <c r="G7" i="53"/>
  <c r="G8" i="52"/>
  <c r="H7" i="52"/>
  <c r="F8" i="58"/>
  <c r="G7" i="58"/>
  <c r="G8" i="51"/>
  <c r="H7" i="51"/>
  <c r="F8" i="69"/>
  <c r="G7" i="69"/>
  <c r="F8" i="68"/>
  <c r="G7" i="68"/>
  <c r="G8" i="49"/>
  <c r="H7" i="49"/>
  <c r="F8" i="67"/>
  <c r="G7" i="67"/>
  <c r="F8" i="66"/>
  <c r="G7" i="66"/>
  <c r="G8" i="47"/>
  <c r="H7" i="47"/>
  <c r="F8" i="63"/>
  <c r="G7" i="63"/>
  <c r="F8" i="44"/>
  <c r="G7" i="44"/>
  <c r="G8" i="43"/>
  <c r="H7" i="43"/>
  <c r="I7" i="82"/>
  <c r="F8" i="39"/>
  <c r="G7" i="39"/>
  <c r="G7" i="14"/>
  <c r="F8" i="14"/>
  <c r="H7" i="23"/>
  <c r="G8" i="23"/>
  <c r="K8" i="71"/>
  <c r="G8" i="80"/>
  <c r="A8" i="80"/>
  <c r="D8" i="80"/>
  <c r="J8" i="46"/>
  <c r="AA143" i="28"/>
  <c r="AA141" i="28"/>
  <c r="AA139" i="28"/>
  <c r="AA137" i="28"/>
  <c r="AA135" i="28"/>
  <c r="AA133" i="28"/>
  <c r="AA131" i="28"/>
  <c r="AA129" i="28"/>
  <c r="AA127" i="28"/>
  <c r="AA125" i="28"/>
  <c r="Y143" i="28"/>
  <c r="Y141" i="28"/>
  <c r="Y139" i="28"/>
  <c r="Y137" i="28"/>
  <c r="Y135" i="28"/>
  <c r="Y133" i="28"/>
  <c r="Y131" i="28"/>
  <c r="Y129" i="28"/>
  <c r="Y127" i="28"/>
  <c r="Y125" i="28"/>
  <c r="W143" i="28"/>
  <c r="W141" i="28"/>
  <c r="W139" i="28"/>
  <c r="W137" i="28"/>
  <c r="W135" i="28"/>
  <c r="W133" i="28"/>
  <c r="W131" i="28"/>
  <c r="W129" i="28"/>
  <c r="W127" i="28"/>
  <c r="W125" i="28"/>
  <c r="U143" i="28"/>
  <c r="U141" i="28"/>
  <c r="U139" i="28"/>
  <c r="U137" i="28"/>
  <c r="U135" i="28"/>
  <c r="U133" i="28"/>
  <c r="U131" i="28"/>
  <c r="U129" i="28"/>
  <c r="U127" i="28"/>
  <c r="U125" i="28"/>
  <c r="S143" i="28"/>
  <c r="S141" i="28"/>
  <c r="S139" i="28"/>
  <c r="S137" i="28"/>
  <c r="S135" i="28"/>
  <c r="S133" i="28"/>
  <c r="S131" i="28"/>
  <c r="S129" i="28"/>
  <c r="S127" i="28"/>
  <c r="S125" i="28"/>
  <c r="Q143" i="28"/>
  <c r="Q141" i="28"/>
  <c r="Q139" i="28"/>
  <c r="Q137" i="28"/>
  <c r="Q135" i="28"/>
  <c r="Q133" i="28"/>
  <c r="Q131" i="28"/>
  <c r="Q129" i="28"/>
  <c r="Q127" i="28"/>
  <c r="Q125" i="28"/>
  <c r="O143" i="28"/>
  <c r="O141" i="28"/>
  <c r="O139" i="28"/>
  <c r="O137" i="28"/>
  <c r="O135" i="28"/>
  <c r="O133" i="28"/>
  <c r="O131" i="28"/>
  <c r="O129" i="28"/>
  <c r="O127" i="28"/>
  <c r="O125" i="28"/>
  <c r="M143" i="28"/>
  <c r="M141" i="28"/>
  <c r="M139" i="28"/>
  <c r="M137" i="28"/>
  <c r="M135" i="28"/>
  <c r="M133" i="28"/>
  <c r="M131" i="28"/>
  <c r="M129" i="28"/>
  <c r="M127" i="28"/>
  <c r="M125" i="28"/>
  <c r="K143" i="28"/>
  <c r="K141" i="28"/>
  <c r="K139" i="28"/>
  <c r="K137" i="28"/>
  <c r="K135" i="28"/>
  <c r="K133" i="28"/>
  <c r="K131" i="28"/>
  <c r="K129" i="28"/>
  <c r="K127" i="28"/>
  <c r="K125" i="28"/>
  <c r="I143" i="28"/>
  <c r="I141" i="28"/>
  <c r="I139" i="28"/>
  <c r="I137" i="28"/>
  <c r="I135" i="28"/>
  <c r="I133" i="28"/>
  <c r="I131" i="28"/>
  <c r="I129" i="28"/>
  <c r="I127" i="28"/>
  <c r="I125" i="28"/>
  <c r="G143" i="28"/>
  <c r="G141" i="28"/>
  <c r="G139" i="28"/>
  <c r="G137" i="28"/>
  <c r="G135" i="28"/>
  <c r="G133" i="28"/>
  <c r="G131" i="28"/>
  <c r="G129" i="28"/>
  <c r="G127" i="28"/>
  <c r="G125" i="28"/>
  <c r="E143" i="28"/>
  <c r="E141" i="28"/>
  <c r="E139" i="28"/>
  <c r="E137" i="28"/>
  <c r="E135" i="28"/>
  <c r="E133" i="28"/>
  <c r="E131" i="28"/>
  <c r="E129" i="28"/>
  <c r="E127" i="28"/>
  <c r="E125" i="28"/>
  <c r="AA30" i="28"/>
  <c r="AA28" i="28"/>
  <c r="AA26" i="28"/>
  <c r="AA24" i="28"/>
  <c r="AA22" i="28"/>
  <c r="AA20" i="28"/>
  <c r="AA18" i="28"/>
  <c r="AA16" i="28"/>
  <c r="AA14" i="28"/>
  <c r="AA12" i="28"/>
  <c r="Y30" i="28"/>
  <c r="Y28" i="28"/>
  <c r="Y26" i="28"/>
  <c r="Y24" i="28"/>
  <c r="Y22" i="28"/>
  <c r="Y20" i="28"/>
  <c r="Y18" i="28"/>
  <c r="Y16" i="28"/>
  <c r="Y14" i="28"/>
  <c r="Y12" i="28"/>
  <c r="W30" i="28"/>
  <c r="W28" i="28"/>
  <c r="W26" i="28"/>
  <c r="W24" i="28"/>
  <c r="W22" i="28"/>
  <c r="W20" i="28"/>
  <c r="W18" i="28"/>
  <c r="W16" i="28"/>
  <c r="W14" i="28"/>
  <c r="W12" i="28"/>
  <c r="U30" i="28"/>
  <c r="U28" i="28"/>
  <c r="U26" i="28"/>
  <c r="U24" i="28"/>
  <c r="U22" i="28"/>
  <c r="U20" i="28"/>
  <c r="U18" i="28"/>
  <c r="U16" i="28"/>
  <c r="U14" i="28"/>
  <c r="U12" i="28"/>
  <c r="S30" i="28"/>
  <c r="S28" i="28"/>
  <c r="S26" i="28"/>
  <c r="S24" i="28"/>
  <c r="S22" i="28"/>
  <c r="S20" i="28"/>
  <c r="S18" i="28"/>
  <c r="S16" i="28"/>
  <c r="S14" i="28"/>
  <c r="S12" i="28"/>
  <c r="Q30" i="28"/>
  <c r="Q28" i="28"/>
  <c r="Q26" i="28"/>
  <c r="Q24" i="28"/>
  <c r="Q22" i="28"/>
  <c r="Q20" i="28"/>
  <c r="Q18" i="28"/>
  <c r="Q16" i="28"/>
  <c r="Q14" i="28"/>
  <c r="Q12" i="28"/>
  <c r="O30" i="28"/>
  <c r="O28" i="28"/>
  <c r="O26" i="28"/>
  <c r="O24" i="28"/>
  <c r="O22" i="28"/>
  <c r="O20" i="28"/>
  <c r="O18" i="28"/>
  <c r="O16" i="28"/>
  <c r="O14" i="28"/>
  <c r="O12" i="28"/>
  <c r="M30" i="28"/>
  <c r="M28" i="28"/>
  <c r="M26" i="28"/>
  <c r="M24" i="28"/>
  <c r="M22" i="28"/>
  <c r="M20" i="28"/>
  <c r="M18" i="28"/>
  <c r="M16" i="28"/>
  <c r="M14" i="28"/>
  <c r="M12" i="28"/>
  <c r="K30" i="28"/>
  <c r="K28" i="28"/>
  <c r="K26" i="28"/>
  <c r="K24" i="28"/>
  <c r="K22" i="28"/>
  <c r="K20" i="28"/>
  <c r="K18" i="28"/>
  <c r="K16" i="28"/>
  <c r="K14" i="28"/>
  <c r="K12" i="28"/>
  <c r="E30" i="28"/>
  <c r="E28" i="28"/>
  <c r="E26" i="28"/>
  <c r="E24" i="28"/>
  <c r="E22" i="28"/>
  <c r="E20" i="28"/>
  <c r="E18" i="28"/>
  <c r="E16" i="28"/>
  <c r="E14" i="28"/>
  <c r="E12" i="28"/>
  <c r="G30" i="28"/>
  <c r="G28" i="28"/>
  <c r="G26" i="28"/>
  <c r="G24" i="28"/>
  <c r="G22" i="28"/>
  <c r="G20" i="28"/>
  <c r="G18" i="28"/>
  <c r="G16" i="28"/>
  <c r="G14" i="28"/>
  <c r="G12" i="28"/>
  <c r="I30" i="28"/>
  <c r="I28" i="28"/>
  <c r="I26" i="28"/>
  <c r="I24" i="28"/>
  <c r="I22" i="28"/>
  <c r="I20" i="28"/>
  <c r="I18" i="28"/>
  <c r="I16" i="28"/>
  <c r="I14" i="28"/>
  <c r="I12" i="28"/>
  <c r="AC49" i="28"/>
  <c r="AC78" i="28"/>
  <c r="AC106" i="28"/>
  <c r="AC111" i="28"/>
  <c r="AA115" i="28"/>
  <c r="AC115" i="28" s="1"/>
  <c r="AA113" i="28"/>
  <c r="AC113" i="28" s="1"/>
  <c r="AA111" i="28"/>
  <c r="AA109" i="28"/>
  <c r="AC109" i="28" s="1"/>
  <c r="AA107" i="28"/>
  <c r="AC107" i="28" s="1"/>
  <c r="AA105" i="28"/>
  <c r="AC105" i="28" s="1"/>
  <c r="AA103" i="28"/>
  <c r="AC103" i="28" s="1"/>
  <c r="AA101" i="28"/>
  <c r="AC101" i="28" s="1"/>
  <c r="AA99" i="28"/>
  <c r="AC99" i="28" s="1"/>
  <c r="AA97" i="28"/>
  <c r="Y115" i="28"/>
  <c r="Y113" i="28"/>
  <c r="Y111" i="28"/>
  <c r="Y109" i="28"/>
  <c r="Y107" i="28"/>
  <c r="Y105" i="28"/>
  <c r="Y103" i="28"/>
  <c r="Y101" i="28"/>
  <c r="Y99" i="28"/>
  <c r="Y97" i="28"/>
  <c r="W115" i="28"/>
  <c r="W113" i="28"/>
  <c r="W111" i="28"/>
  <c r="W109" i="28"/>
  <c r="W107" i="28"/>
  <c r="W105" i="28"/>
  <c r="W103" i="28"/>
  <c r="W101" i="28"/>
  <c r="W99" i="28"/>
  <c r="W97" i="28"/>
  <c r="AC97" i="28" s="1"/>
  <c r="U115" i="28"/>
  <c r="U113" i="28"/>
  <c r="U111" i="28"/>
  <c r="U109" i="28"/>
  <c r="U107" i="28"/>
  <c r="U105" i="28"/>
  <c r="U103" i="28"/>
  <c r="U101" i="28"/>
  <c r="U99" i="28"/>
  <c r="U97" i="28"/>
  <c r="S115" i="28"/>
  <c r="S113" i="28"/>
  <c r="S111" i="28"/>
  <c r="S109" i="28"/>
  <c r="S107" i="28"/>
  <c r="S105" i="28"/>
  <c r="S103" i="28"/>
  <c r="S101" i="28"/>
  <c r="S99" i="28"/>
  <c r="S97" i="28"/>
  <c r="Q115" i="28"/>
  <c r="Q113" i="28"/>
  <c r="Q111" i="28"/>
  <c r="Q109" i="28"/>
  <c r="Q107" i="28"/>
  <c r="Q105" i="28"/>
  <c r="Q103" i="28"/>
  <c r="Q101" i="28"/>
  <c r="Q99" i="28"/>
  <c r="Q97" i="28"/>
  <c r="O115" i="28"/>
  <c r="O113" i="28"/>
  <c r="O111" i="28"/>
  <c r="O109" i="28"/>
  <c r="O107" i="28"/>
  <c r="O105" i="28"/>
  <c r="O103" i="28"/>
  <c r="O101" i="28"/>
  <c r="O99" i="28"/>
  <c r="O97" i="28"/>
  <c r="M115" i="28"/>
  <c r="M113" i="28"/>
  <c r="M111" i="28"/>
  <c r="M109" i="28"/>
  <c r="M107" i="28"/>
  <c r="M105" i="28"/>
  <c r="M103" i="28"/>
  <c r="M101" i="28"/>
  <c r="M99" i="28"/>
  <c r="M97" i="28"/>
  <c r="K115" i="28"/>
  <c r="K113" i="28"/>
  <c r="K111" i="28"/>
  <c r="K109" i="28"/>
  <c r="K107" i="28"/>
  <c r="K105" i="28"/>
  <c r="K103" i="28"/>
  <c r="K101" i="28"/>
  <c r="K99" i="28"/>
  <c r="K97" i="28"/>
  <c r="I115" i="28"/>
  <c r="I113" i="28"/>
  <c r="I111" i="28"/>
  <c r="I109" i="28"/>
  <c r="I107" i="28"/>
  <c r="I105" i="28"/>
  <c r="I103" i="28"/>
  <c r="I101" i="28"/>
  <c r="I99" i="28"/>
  <c r="I97" i="28"/>
  <c r="G115" i="28"/>
  <c r="G113" i="28"/>
  <c r="G111" i="28"/>
  <c r="G109" i="28"/>
  <c r="G107" i="28"/>
  <c r="G105" i="28"/>
  <c r="G103" i="28"/>
  <c r="G101" i="28"/>
  <c r="G99" i="28"/>
  <c r="G97" i="28"/>
  <c r="E115" i="28"/>
  <c r="E113" i="28"/>
  <c r="E111" i="28"/>
  <c r="E109" i="28"/>
  <c r="E107" i="28"/>
  <c r="E105" i="28"/>
  <c r="E103" i="28"/>
  <c r="E101" i="28"/>
  <c r="E99" i="28"/>
  <c r="E97" i="28"/>
  <c r="AA87" i="28"/>
  <c r="AC87" i="28" s="1"/>
  <c r="AA85" i="28"/>
  <c r="AC85" i="28" s="1"/>
  <c r="AA83" i="28"/>
  <c r="AC83" i="28" s="1"/>
  <c r="AA81" i="28"/>
  <c r="AC81" i="28" s="1"/>
  <c r="AA79" i="28"/>
  <c r="AC79" i="28" s="1"/>
  <c r="AA77" i="28"/>
  <c r="AC77" i="28" s="1"/>
  <c r="AA75" i="28"/>
  <c r="AA73" i="28"/>
  <c r="AC73" i="28" s="1"/>
  <c r="AA71" i="28"/>
  <c r="AC71" i="28" s="1"/>
  <c r="AA69" i="28"/>
  <c r="Y87" i="28"/>
  <c r="Y85" i="28"/>
  <c r="Y83" i="28"/>
  <c r="Y81" i="28"/>
  <c r="Y79" i="28"/>
  <c r="Y77" i="28"/>
  <c r="Y75" i="28"/>
  <c r="Y73" i="28"/>
  <c r="Y71" i="28"/>
  <c r="Y69" i="28"/>
  <c r="W87" i="28"/>
  <c r="W85" i="28"/>
  <c r="W83" i="28"/>
  <c r="W81" i="28"/>
  <c r="W79" i="28"/>
  <c r="W77" i="28"/>
  <c r="W75" i="28"/>
  <c r="AC75" i="28" s="1"/>
  <c r="W73" i="28"/>
  <c r="W71" i="28"/>
  <c r="W69" i="28"/>
  <c r="AC69" i="28" s="1"/>
  <c r="U87" i="28"/>
  <c r="U85" i="28"/>
  <c r="U83" i="28"/>
  <c r="U81" i="28"/>
  <c r="U79" i="28"/>
  <c r="U77" i="28"/>
  <c r="U75" i="28"/>
  <c r="U73" i="28"/>
  <c r="U71" i="28"/>
  <c r="U69" i="28"/>
  <c r="S87" i="28"/>
  <c r="S85" i="28"/>
  <c r="S83" i="28"/>
  <c r="S81" i="28"/>
  <c r="S79" i="28"/>
  <c r="S77" i="28"/>
  <c r="S75" i="28"/>
  <c r="S73" i="28"/>
  <c r="S71" i="28"/>
  <c r="S69" i="28"/>
  <c r="Q87" i="28"/>
  <c r="Q85" i="28"/>
  <c r="Q83" i="28"/>
  <c r="Q81" i="28"/>
  <c r="Q79" i="28"/>
  <c r="Q77" i="28"/>
  <c r="Q75" i="28"/>
  <c r="Q73" i="28"/>
  <c r="Q71" i="28"/>
  <c r="Q69" i="28"/>
  <c r="O87" i="28"/>
  <c r="O85" i="28"/>
  <c r="O83" i="28"/>
  <c r="O81" i="28"/>
  <c r="O79" i="28"/>
  <c r="O77" i="28"/>
  <c r="O75" i="28"/>
  <c r="O73" i="28"/>
  <c r="O71" i="28"/>
  <c r="O69" i="28"/>
  <c r="M87" i="28"/>
  <c r="M85" i="28"/>
  <c r="M83" i="28"/>
  <c r="M81" i="28"/>
  <c r="M79" i="28"/>
  <c r="M77" i="28"/>
  <c r="M75" i="28"/>
  <c r="M73" i="28"/>
  <c r="M71" i="28"/>
  <c r="M69" i="28"/>
  <c r="K87" i="28"/>
  <c r="K85" i="28"/>
  <c r="K83" i="28"/>
  <c r="K81" i="28"/>
  <c r="K79" i="28"/>
  <c r="K77" i="28"/>
  <c r="K75" i="28"/>
  <c r="K73" i="28"/>
  <c r="K71" i="28"/>
  <c r="K69" i="28"/>
  <c r="I87" i="28"/>
  <c r="I85" i="28"/>
  <c r="I83" i="28"/>
  <c r="I81" i="28"/>
  <c r="I79" i="28"/>
  <c r="I77" i="28"/>
  <c r="I75" i="28"/>
  <c r="I73" i="28"/>
  <c r="I71" i="28"/>
  <c r="I69" i="28"/>
  <c r="G87" i="28"/>
  <c r="G85" i="28"/>
  <c r="G83" i="28"/>
  <c r="G81" i="28"/>
  <c r="G79" i="28"/>
  <c r="G77" i="28"/>
  <c r="G75" i="28"/>
  <c r="G73" i="28"/>
  <c r="G71" i="28"/>
  <c r="G69" i="28"/>
  <c r="E87" i="28"/>
  <c r="E85" i="28"/>
  <c r="E83" i="28"/>
  <c r="E81" i="28"/>
  <c r="E79" i="28"/>
  <c r="E77" i="28"/>
  <c r="E75" i="28"/>
  <c r="E73" i="28"/>
  <c r="E71" i="28"/>
  <c r="E69" i="28"/>
  <c r="AA58" i="28"/>
  <c r="AC58" i="28" s="1"/>
  <c r="AA56" i="28"/>
  <c r="AC56" i="28" s="1"/>
  <c r="AA54" i="28"/>
  <c r="AC54" i="28" s="1"/>
  <c r="AA52" i="28"/>
  <c r="AC52" i="28" s="1"/>
  <c r="AA50" i="28"/>
  <c r="AA48" i="28"/>
  <c r="AC48" i="28" s="1"/>
  <c r="AA46" i="28"/>
  <c r="AA44" i="28"/>
  <c r="AC44" i="28" s="1"/>
  <c r="AA42" i="28"/>
  <c r="AC42" i="28" s="1"/>
  <c r="AA40" i="28"/>
  <c r="AC40" i="28" s="1"/>
  <c r="Y58" i="28"/>
  <c r="Y56" i="28"/>
  <c r="Y54" i="28"/>
  <c r="Y52" i="28"/>
  <c r="Y50" i="28"/>
  <c r="Y48" i="28"/>
  <c r="Y46" i="28"/>
  <c r="Y44" i="28"/>
  <c r="Y42" i="28"/>
  <c r="Y40" i="28"/>
  <c r="W58" i="28"/>
  <c r="W56" i="28"/>
  <c r="W54" i="28"/>
  <c r="W52" i="28"/>
  <c r="W50" i="28"/>
  <c r="W48" i="28"/>
  <c r="W46" i="28"/>
  <c r="AC46" i="28" s="1"/>
  <c r="W44" i="28"/>
  <c r="W42" i="28"/>
  <c r="W40" i="28"/>
  <c r="U58" i="28"/>
  <c r="U56" i="28"/>
  <c r="U54" i="28"/>
  <c r="U52" i="28"/>
  <c r="U50" i="28"/>
  <c r="AC50" i="28" s="1"/>
  <c r="U48" i="28"/>
  <c r="U46" i="28"/>
  <c r="U44" i="28"/>
  <c r="U42" i="28"/>
  <c r="U40" i="28"/>
  <c r="S58" i="28"/>
  <c r="S56" i="28"/>
  <c r="S54" i="28"/>
  <c r="S52" i="28"/>
  <c r="S50" i="28"/>
  <c r="S48" i="28"/>
  <c r="S46" i="28"/>
  <c r="S44" i="28"/>
  <c r="S42" i="28"/>
  <c r="S40" i="28"/>
  <c r="Q58" i="28"/>
  <c r="Q56" i="28"/>
  <c r="Q54" i="28"/>
  <c r="Q52" i="28"/>
  <c r="Q50" i="28"/>
  <c r="Q48" i="28"/>
  <c r="Q46" i="28"/>
  <c r="Q44" i="28"/>
  <c r="Q42" i="28"/>
  <c r="Q40" i="28"/>
  <c r="O58" i="28"/>
  <c r="O56" i="28"/>
  <c r="O54" i="28"/>
  <c r="O52" i="28"/>
  <c r="O50" i="28"/>
  <c r="O48" i="28"/>
  <c r="O46" i="28"/>
  <c r="O44" i="28"/>
  <c r="O42" i="28"/>
  <c r="O40" i="28"/>
  <c r="M58" i="28"/>
  <c r="M56" i="28"/>
  <c r="M54" i="28"/>
  <c r="M52" i="28"/>
  <c r="M50" i="28"/>
  <c r="M48" i="28"/>
  <c r="M46" i="28"/>
  <c r="M44" i="28"/>
  <c r="M42" i="28"/>
  <c r="M40" i="28"/>
  <c r="K58" i="28"/>
  <c r="K56" i="28"/>
  <c r="K54" i="28"/>
  <c r="K52" i="28"/>
  <c r="K50" i="28"/>
  <c r="K48" i="28"/>
  <c r="K46" i="28"/>
  <c r="K44" i="28"/>
  <c r="K42" i="28"/>
  <c r="K40" i="28"/>
  <c r="I58" i="28"/>
  <c r="I56" i="28"/>
  <c r="I54" i="28"/>
  <c r="I52" i="28"/>
  <c r="I50" i="28"/>
  <c r="I48" i="28"/>
  <c r="I46" i="28"/>
  <c r="I44" i="28"/>
  <c r="I42" i="28"/>
  <c r="I40" i="28"/>
  <c r="G58" i="28"/>
  <c r="G56" i="28"/>
  <c r="G54" i="28"/>
  <c r="G52" i="28"/>
  <c r="G50" i="28"/>
  <c r="G48" i="28"/>
  <c r="G46" i="28"/>
  <c r="G44" i="28"/>
  <c r="G42" i="28"/>
  <c r="G40" i="28"/>
  <c r="E58" i="28"/>
  <c r="E56" i="28"/>
  <c r="E54" i="28"/>
  <c r="E52" i="28"/>
  <c r="E50" i="28"/>
  <c r="E48" i="28"/>
  <c r="E46" i="28"/>
  <c r="E44" i="28"/>
  <c r="E42" i="28"/>
  <c r="E40" i="28"/>
  <c r="C13" i="28"/>
  <c r="C41" i="28" s="1"/>
  <c r="C15" i="28"/>
  <c r="C17" i="28"/>
  <c r="C45" i="28" s="1"/>
  <c r="C19" i="28"/>
  <c r="C21" i="28"/>
  <c r="C23" i="28"/>
  <c r="C51" i="28" s="1"/>
  <c r="C25" i="28"/>
  <c r="C27" i="28"/>
  <c r="C29" i="28"/>
  <c r="B132" i="28"/>
  <c r="A98" i="28"/>
  <c r="A126" i="28" s="1"/>
  <c r="A100" i="28"/>
  <c r="A128" i="28" s="1"/>
  <c r="A102" i="28"/>
  <c r="A130" i="28" s="1"/>
  <c r="A104" i="28"/>
  <c r="A132" i="28" s="1"/>
  <c r="A106" i="28"/>
  <c r="A134" i="28" s="1"/>
  <c r="A108" i="28"/>
  <c r="A136" i="28" s="1"/>
  <c r="A110" i="28"/>
  <c r="A138" i="28" s="1"/>
  <c r="A112" i="28"/>
  <c r="A140" i="28" s="1"/>
  <c r="A114" i="28"/>
  <c r="A142" i="28" s="1"/>
  <c r="B98" i="28"/>
  <c r="B126" i="28" s="1"/>
  <c r="B100" i="28"/>
  <c r="B128" i="28" s="1"/>
  <c r="B102" i="28"/>
  <c r="B130" i="28" s="1"/>
  <c r="B104" i="28"/>
  <c r="B106" i="28"/>
  <c r="B134" i="28" s="1"/>
  <c r="B108" i="28"/>
  <c r="B136" i="28" s="1"/>
  <c r="B110" i="28"/>
  <c r="B138" i="28" s="1"/>
  <c r="B112" i="28"/>
  <c r="B140" i="28" s="1"/>
  <c r="B114" i="28"/>
  <c r="B142" i="28" s="1"/>
  <c r="C114" i="28"/>
  <c r="X114" i="28" s="1"/>
  <c r="C98" i="28"/>
  <c r="C126" i="28" s="1"/>
  <c r="AB126" i="28" s="1"/>
  <c r="C100" i="28"/>
  <c r="C128" i="28" s="1"/>
  <c r="AB128" i="28" s="1"/>
  <c r="C102" i="28"/>
  <c r="C130" i="28" s="1"/>
  <c r="AB130" i="28" s="1"/>
  <c r="C104" i="28"/>
  <c r="R104" i="28" s="1"/>
  <c r="C106" i="28"/>
  <c r="C134" i="28" s="1"/>
  <c r="AB134" i="28" s="1"/>
  <c r="C108" i="28"/>
  <c r="C136" i="28" s="1"/>
  <c r="AB136" i="28" s="1"/>
  <c r="C110" i="28"/>
  <c r="C138" i="28" s="1"/>
  <c r="C112" i="28"/>
  <c r="X112" i="28" s="1"/>
  <c r="AC134" i="28"/>
  <c r="B124" i="28"/>
  <c r="B123" i="28"/>
  <c r="AB110" i="28"/>
  <c r="Z110" i="28"/>
  <c r="X110" i="28"/>
  <c r="V110" i="28"/>
  <c r="T110" i="28"/>
  <c r="R110" i="28"/>
  <c r="P110" i="28"/>
  <c r="N110" i="28"/>
  <c r="L110" i="28"/>
  <c r="J110" i="28"/>
  <c r="H110" i="28"/>
  <c r="F110" i="28"/>
  <c r="T108" i="28"/>
  <c r="AB106" i="28"/>
  <c r="Z106" i="28"/>
  <c r="X106" i="28"/>
  <c r="V106" i="28"/>
  <c r="T106" i="28"/>
  <c r="R106" i="28"/>
  <c r="P106" i="28"/>
  <c r="N106" i="28"/>
  <c r="L106" i="28"/>
  <c r="J106" i="28"/>
  <c r="H106" i="28"/>
  <c r="F106" i="28"/>
  <c r="T104" i="28"/>
  <c r="AB102" i="28"/>
  <c r="V102" i="28"/>
  <c r="L102" i="28"/>
  <c r="F102" i="28"/>
  <c r="AB100" i="28"/>
  <c r="Z100" i="28"/>
  <c r="X100" i="28"/>
  <c r="V100" i="28"/>
  <c r="T100" i="28"/>
  <c r="R100" i="28"/>
  <c r="P100" i="28"/>
  <c r="N100" i="28"/>
  <c r="L100" i="28"/>
  <c r="J100" i="28"/>
  <c r="H100" i="28"/>
  <c r="F100" i="28"/>
  <c r="AB98" i="28"/>
  <c r="Z98" i="28"/>
  <c r="X98" i="28"/>
  <c r="V98" i="28"/>
  <c r="T98" i="28"/>
  <c r="R98" i="28"/>
  <c r="P98" i="28"/>
  <c r="N98" i="28"/>
  <c r="L98" i="28"/>
  <c r="J98" i="28"/>
  <c r="H98" i="28"/>
  <c r="F98" i="28"/>
  <c r="B96" i="28"/>
  <c r="B95" i="28"/>
  <c r="AB70" i="28"/>
  <c r="AB72" i="28"/>
  <c r="AB74" i="28"/>
  <c r="AB76" i="28"/>
  <c r="AB78" i="28"/>
  <c r="AB80" i="28"/>
  <c r="AB82" i="28"/>
  <c r="AB84" i="28"/>
  <c r="AB86" i="28"/>
  <c r="Z70" i="28"/>
  <c r="Z72" i="28"/>
  <c r="Z74" i="28"/>
  <c r="Z76" i="28"/>
  <c r="Z78" i="28"/>
  <c r="Z80" i="28"/>
  <c r="Z82" i="28"/>
  <c r="Z84" i="28"/>
  <c r="Z86" i="28"/>
  <c r="X70" i="28"/>
  <c r="X72" i="28"/>
  <c r="X74" i="28"/>
  <c r="X76" i="28"/>
  <c r="X78" i="28"/>
  <c r="X80" i="28"/>
  <c r="X82" i="28"/>
  <c r="X84" i="28"/>
  <c r="X86" i="28"/>
  <c r="V70" i="28"/>
  <c r="V72" i="28"/>
  <c r="V74" i="28"/>
  <c r="V76" i="28"/>
  <c r="V78" i="28"/>
  <c r="V80" i="28"/>
  <c r="V82" i="28"/>
  <c r="V84" i="28"/>
  <c r="V86" i="28"/>
  <c r="T70" i="28"/>
  <c r="T72" i="28"/>
  <c r="T74" i="28"/>
  <c r="T76" i="28"/>
  <c r="T78" i="28"/>
  <c r="T80" i="28"/>
  <c r="T82" i="28"/>
  <c r="T84" i="28"/>
  <c r="T86" i="28"/>
  <c r="R70" i="28"/>
  <c r="R72" i="28"/>
  <c r="R74" i="28"/>
  <c r="R76" i="28"/>
  <c r="R78" i="28"/>
  <c r="R80" i="28"/>
  <c r="R82" i="28"/>
  <c r="R84" i="28"/>
  <c r="R86" i="28"/>
  <c r="P70" i="28"/>
  <c r="P72" i="28"/>
  <c r="P74" i="28"/>
  <c r="P76" i="28"/>
  <c r="P78" i="28"/>
  <c r="P80" i="28"/>
  <c r="P82" i="28"/>
  <c r="P84" i="28"/>
  <c r="P86" i="28"/>
  <c r="N70" i="28"/>
  <c r="N72" i="28"/>
  <c r="N74" i="28"/>
  <c r="N76" i="28"/>
  <c r="N78" i="28"/>
  <c r="N80" i="28"/>
  <c r="N82" i="28"/>
  <c r="N84" i="28"/>
  <c r="N86" i="28"/>
  <c r="L70" i="28"/>
  <c r="L72" i="28"/>
  <c r="L74" i="28"/>
  <c r="L76" i="28"/>
  <c r="L78" i="28"/>
  <c r="L80" i="28"/>
  <c r="L82" i="28"/>
  <c r="L84" i="28"/>
  <c r="L86" i="28"/>
  <c r="J70" i="28"/>
  <c r="J72" i="28"/>
  <c r="J74" i="28"/>
  <c r="J76" i="28"/>
  <c r="J78" i="28"/>
  <c r="J80" i="28"/>
  <c r="J82" i="28"/>
  <c r="J84" i="28"/>
  <c r="J86" i="28"/>
  <c r="H70" i="28"/>
  <c r="H72" i="28"/>
  <c r="H74" i="28"/>
  <c r="H76" i="28"/>
  <c r="H78" i="28"/>
  <c r="H80" i="28"/>
  <c r="H82" i="28"/>
  <c r="H84" i="28"/>
  <c r="H86" i="28"/>
  <c r="F70" i="28"/>
  <c r="F72" i="28"/>
  <c r="F74" i="28"/>
  <c r="F76" i="28"/>
  <c r="F78" i="28"/>
  <c r="F80" i="28"/>
  <c r="F82" i="28"/>
  <c r="F84" i="28"/>
  <c r="F86" i="28"/>
  <c r="B68" i="28"/>
  <c r="B67" i="28"/>
  <c r="C43" i="28"/>
  <c r="C47" i="28"/>
  <c r="C49" i="28"/>
  <c r="C53" i="28"/>
  <c r="C55" i="28"/>
  <c r="C57" i="28"/>
  <c r="B41" i="28"/>
  <c r="B43" i="28"/>
  <c r="B45" i="28"/>
  <c r="B47" i="28"/>
  <c r="B53" i="28"/>
  <c r="B55" i="28"/>
  <c r="A41" i="28"/>
  <c r="A43" i="28"/>
  <c r="A45" i="28"/>
  <c r="A47" i="28"/>
  <c r="A53" i="28"/>
  <c r="A55" i="28"/>
  <c r="A59" i="28"/>
  <c r="B39" i="28"/>
  <c r="B38" i="28"/>
  <c r="G34" i="35"/>
  <c r="G35" i="35"/>
  <c r="G36" i="35"/>
  <c r="G37" i="35"/>
  <c r="G38" i="35"/>
  <c r="G39" i="35"/>
  <c r="G40" i="35"/>
  <c r="G41" i="35"/>
  <c r="G44" i="35"/>
  <c r="G33" i="35"/>
  <c r="D9" i="35"/>
  <c r="D10" i="35"/>
  <c r="D11" i="35"/>
  <c r="D12" i="35"/>
  <c r="D13" i="35"/>
  <c r="D16" i="35"/>
  <c r="D8" i="35"/>
  <c r="G65" i="83"/>
  <c r="I74" i="83" s="1"/>
  <c r="I48" i="83"/>
  <c r="I46" i="83"/>
  <c r="I39" i="83"/>
  <c r="I40" i="83"/>
  <c r="I41" i="83"/>
  <c r="I42" i="83"/>
  <c r="I38" i="83"/>
  <c r="C87" i="83"/>
  <c r="C86" i="83"/>
  <c r="I73" i="83"/>
  <c r="G63" i="83"/>
  <c r="I47" i="83"/>
  <c r="G42" i="83"/>
  <c r="G41" i="83"/>
  <c r="G40" i="83"/>
  <c r="H24" i="83"/>
  <c r="H26" i="83" s="1"/>
  <c r="G17" i="83"/>
  <c r="H33" i="83" s="1"/>
  <c r="H16" i="83"/>
  <c r="H12" i="83"/>
  <c r="H11" i="83"/>
  <c r="G15" i="83" s="1"/>
  <c r="H200" i="49"/>
  <c r="C106" i="49"/>
  <c r="C67" i="49"/>
  <c r="D157" i="82"/>
  <c r="H145" i="82"/>
  <c r="H146" i="82"/>
  <c r="H147" i="82"/>
  <c r="H148" i="82"/>
  <c r="H149" i="82"/>
  <c r="H144" i="82"/>
  <c r="D48" i="82"/>
  <c r="D155" i="82"/>
  <c r="G149" i="82"/>
  <c r="G148" i="82"/>
  <c r="G147" i="82"/>
  <c r="G146" i="82"/>
  <c r="G145" i="82"/>
  <c r="G144" i="82"/>
  <c r="F139" i="82"/>
  <c r="H139" i="82" s="1"/>
  <c r="F138" i="82" s="1"/>
  <c r="H138" i="82" s="1"/>
  <c r="F136" i="82"/>
  <c r="H136" i="82" s="1"/>
  <c r="F135" i="82" s="1"/>
  <c r="H135" i="82" s="1"/>
  <c r="F133" i="82"/>
  <c r="H133" i="82" s="1"/>
  <c r="F132" i="82" s="1"/>
  <c r="H132" i="82" s="1"/>
  <c r="F130" i="82"/>
  <c r="H130" i="82" s="1"/>
  <c r="F129" i="82" s="1"/>
  <c r="H129" i="82" s="1"/>
  <c r="G126" i="82"/>
  <c r="H126" i="82" s="1"/>
  <c r="G125" i="82"/>
  <c r="H125" i="82" s="1"/>
  <c r="G124" i="82"/>
  <c r="H124" i="82" s="1"/>
  <c r="G123" i="82"/>
  <c r="H123" i="82" s="1"/>
  <c r="G122" i="82"/>
  <c r="H122" i="82" s="1"/>
  <c r="G121" i="82"/>
  <c r="H121" i="82" s="1"/>
  <c r="G120" i="82"/>
  <c r="H120" i="82" s="1"/>
  <c r="G118" i="82"/>
  <c r="H118" i="82" s="1"/>
  <c r="F97" i="82"/>
  <c r="H97" i="82" s="1"/>
  <c r="F96" i="82"/>
  <c r="H96" i="82" s="1"/>
  <c r="F92" i="82"/>
  <c r="H92" i="82" s="1"/>
  <c r="F91" i="82"/>
  <c r="H91" i="82" s="1"/>
  <c r="F87" i="82"/>
  <c r="H87" i="82" s="1"/>
  <c r="F86" i="82"/>
  <c r="H86" i="82" s="1"/>
  <c r="F79" i="82"/>
  <c r="H79" i="82" s="1"/>
  <c r="F78" i="82"/>
  <c r="H78" i="82" s="1"/>
  <c r="F74" i="82"/>
  <c r="H74" i="82" s="1"/>
  <c r="F73" i="82"/>
  <c r="H73" i="82" s="1"/>
  <c r="F69" i="82"/>
  <c r="H69" i="82" s="1"/>
  <c r="F68" i="82"/>
  <c r="H68" i="82" s="1"/>
  <c r="F65" i="82"/>
  <c r="H65" i="82" s="1"/>
  <c r="F64" i="82" s="1"/>
  <c r="H64" i="82" s="1"/>
  <c r="F62" i="82"/>
  <c r="H62" i="82" s="1"/>
  <c r="F61" i="82"/>
  <c r="H61" i="82" s="1"/>
  <c r="D51" i="82"/>
  <c r="G38" i="82"/>
  <c r="H38" i="82" s="1"/>
  <c r="G37" i="82"/>
  <c r="H37" i="82" s="1"/>
  <c r="G36" i="82"/>
  <c r="H36" i="82" s="1"/>
  <c r="G35" i="82"/>
  <c r="H35" i="82" s="1"/>
  <c r="G34" i="82"/>
  <c r="H34" i="82" s="1"/>
  <c r="G33" i="82"/>
  <c r="H33" i="82" s="1"/>
  <c r="G32" i="82"/>
  <c r="H32" i="82" s="1"/>
  <c r="G30" i="82"/>
  <c r="H30" i="82" s="1"/>
  <c r="G29" i="82" s="1"/>
  <c r="H29" i="82" s="1"/>
  <c r="D25" i="82"/>
  <c r="D26" i="82" s="1"/>
  <c r="F23" i="82" s="1"/>
  <c r="D7" i="82"/>
  <c r="A7" i="82"/>
  <c r="I6" i="82"/>
  <c r="A6" i="82"/>
  <c r="A5" i="82"/>
  <c r="X138" i="28" l="1"/>
  <c r="AB138" i="28"/>
  <c r="J138" i="28"/>
  <c r="Z108" i="28"/>
  <c r="N102" i="28"/>
  <c r="L108" i="28"/>
  <c r="AB108" i="28"/>
  <c r="P102" i="28"/>
  <c r="N108" i="28"/>
  <c r="R102" i="28"/>
  <c r="P108" i="28"/>
  <c r="J108" i="28"/>
  <c r="T102" i="28"/>
  <c r="R108" i="28"/>
  <c r="H102" i="28"/>
  <c r="X102" i="28"/>
  <c r="F108" i="28"/>
  <c r="V108" i="28"/>
  <c r="Z112" i="28"/>
  <c r="J102" i="28"/>
  <c r="Z102" i="28"/>
  <c r="H108" i="28"/>
  <c r="X108" i="28"/>
  <c r="G72" i="94"/>
  <c r="I72" i="94" s="1"/>
  <c r="I69" i="94"/>
  <c r="G73" i="94"/>
  <c r="I73" i="94" s="1"/>
  <c r="G71" i="94"/>
  <c r="I71" i="94" s="1"/>
  <c r="I83" i="94"/>
  <c r="G71" i="84"/>
  <c r="I71" i="84" s="1"/>
  <c r="G73" i="84"/>
  <c r="I73" i="84" s="1"/>
  <c r="I83" i="84"/>
  <c r="I69" i="84"/>
  <c r="G16" i="83"/>
  <c r="G19" i="83" s="1"/>
  <c r="P128" i="28"/>
  <c r="T128" i="28"/>
  <c r="N128" i="28"/>
  <c r="L128" i="28"/>
  <c r="Z128" i="28"/>
  <c r="J128" i="28"/>
  <c r="X128" i="28"/>
  <c r="H128" i="28"/>
  <c r="V128" i="28"/>
  <c r="F128" i="28"/>
  <c r="R128" i="28"/>
  <c r="P126" i="28"/>
  <c r="N126" i="28"/>
  <c r="L126" i="28"/>
  <c r="Z126" i="28"/>
  <c r="J126" i="28"/>
  <c r="X126" i="28"/>
  <c r="H126" i="28"/>
  <c r="V126" i="28"/>
  <c r="F126" i="28"/>
  <c r="R126" i="28"/>
  <c r="T126" i="28"/>
  <c r="Z130" i="28"/>
  <c r="N130" i="28"/>
  <c r="L130" i="28"/>
  <c r="R136" i="28"/>
  <c r="P136" i="28"/>
  <c r="N136" i="28"/>
  <c r="L136" i="28"/>
  <c r="Z136" i="28"/>
  <c r="J136" i="28"/>
  <c r="V136" i="28"/>
  <c r="X136" i="28"/>
  <c r="H136" i="28"/>
  <c r="T136" i="28"/>
  <c r="F136" i="28"/>
  <c r="R134" i="28"/>
  <c r="V134" i="28"/>
  <c r="P134" i="28"/>
  <c r="N134" i="28"/>
  <c r="F134" i="28"/>
  <c r="L134" i="28"/>
  <c r="Z134" i="28"/>
  <c r="J134" i="28"/>
  <c r="X134" i="28"/>
  <c r="H134" i="28"/>
  <c r="T134" i="28"/>
  <c r="J112" i="28"/>
  <c r="C132" i="28"/>
  <c r="AB132" i="28" s="1"/>
  <c r="L138" i="28"/>
  <c r="Z138" i="28"/>
  <c r="C140" i="28"/>
  <c r="AB140" i="28" s="1"/>
  <c r="J114" i="28"/>
  <c r="Z114" i="28"/>
  <c r="C142" i="28"/>
  <c r="AB142" i="28" s="1"/>
  <c r="P130" i="28"/>
  <c r="N138" i="28"/>
  <c r="R130" i="28"/>
  <c r="P138" i="28"/>
  <c r="T130" i="28"/>
  <c r="R138" i="28"/>
  <c r="F130" i="28"/>
  <c r="V130" i="28"/>
  <c r="T138" i="28"/>
  <c r="H130" i="28"/>
  <c r="X130" i="28"/>
  <c r="F138" i="28"/>
  <c r="V138" i="28"/>
  <c r="J130" i="28"/>
  <c r="H138" i="28"/>
  <c r="F104" i="28"/>
  <c r="V104" i="28"/>
  <c r="L112" i="28"/>
  <c r="AB112" i="28"/>
  <c r="L114" i="28"/>
  <c r="AB114" i="28"/>
  <c r="AC125" i="28"/>
  <c r="AC135" i="28"/>
  <c r="H104" i="28"/>
  <c r="X104" i="28"/>
  <c r="N112" i="28"/>
  <c r="N114" i="28"/>
  <c r="AC131" i="28"/>
  <c r="AC137" i="28"/>
  <c r="J104" i="28"/>
  <c r="Z104" i="28"/>
  <c r="P112" i="28"/>
  <c r="P114" i="28"/>
  <c r="AC133" i="28"/>
  <c r="AC141" i="28"/>
  <c r="L104" i="28"/>
  <c r="AB104" i="28"/>
  <c r="R112" i="28"/>
  <c r="R114" i="28"/>
  <c r="AC127" i="28"/>
  <c r="AC139" i="28"/>
  <c r="AC143" i="28"/>
  <c r="N104" i="28"/>
  <c r="T112" i="28"/>
  <c r="T114" i="28"/>
  <c r="P104" i="28"/>
  <c r="F112" i="28"/>
  <c r="V112" i="28"/>
  <c r="F114" i="28"/>
  <c r="V114" i="28"/>
  <c r="H112" i="28"/>
  <c r="H114" i="28"/>
  <c r="AC129" i="28"/>
  <c r="I43" i="83"/>
  <c r="I72" i="83" s="1"/>
  <c r="I70" i="83"/>
  <c r="H13" i="83"/>
  <c r="H31" i="83" s="1"/>
  <c r="I71" i="83" s="1"/>
  <c r="F95" i="82"/>
  <c r="H95" i="82" s="1"/>
  <c r="F67" i="82"/>
  <c r="H67" i="82" s="1"/>
  <c r="F60" i="82"/>
  <c r="H60" i="82" s="1"/>
  <c r="F72" i="82"/>
  <c r="H72" i="82" s="1"/>
  <c r="G23" i="82"/>
  <c r="F90" i="82"/>
  <c r="H90" i="82" s="1"/>
  <c r="H150" i="82"/>
  <c r="D156" i="82" s="1"/>
  <c r="F85" i="82"/>
  <c r="H85" i="82" s="1"/>
  <c r="F117" i="82"/>
  <c r="H117" i="82" s="1"/>
  <c r="F116" i="82"/>
  <c r="H116" i="82" s="1"/>
  <c r="F128" i="82"/>
  <c r="H128" i="82" s="1"/>
  <c r="F77" i="82"/>
  <c r="H77" i="82" s="1"/>
  <c r="G74" i="84" l="1"/>
  <c r="I74" i="84" s="1"/>
  <c r="I75" i="84" s="1"/>
  <c r="I85" i="84" s="1"/>
  <c r="E257" i="23" s="1"/>
  <c r="G257" i="23" s="1"/>
  <c r="G74" i="94"/>
  <c r="I74" i="94" s="1"/>
  <c r="I75" i="94" s="1"/>
  <c r="I85" i="94" s="1"/>
  <c r="F25" i="87"/>
  <c r="G25" i="87" s="1"/>
  <c r="G26" i="87"/>
  <c r="R142" i="28"/>
  <c r="P142" i="28"/>
  <c r="V142" i="28"/>
  <c r="N142" i="28"/>
  <c r="L142" i="28"/>
  <c r="Z142" i="28"/>
  <c r="J142" i="28"/>
  <c r="F142" i="28"/>
  <c r="X142" i="28"/>
  <c r="H142" i="28"/>
  <c r="T142" i="28"/>
  <c r="R132" i="28"/>
  <c r="P132" i="28"/>
  <c r="V132" i="28"/>
  <c r="N132" i="28"/>
  <c r="L132" i="28"/>
  <c r="Z132" i="28"/>
  <c r="J132" i="28"/>
  <c r="X132" i="28"/>
  <c r="H132" i="28"/>
  <c r="T132" i="28"/>
  <c r="F132" i="28"/>
  <c r="R140" i="28"/>
  <c r="V140" i="28"/>
  <c r="P140" i="28"/>
  <c r="N140" i="28"/>
  <c r="F140" i="28"/>
  <c r="L140" i="28"/>
  <c r="Z140" i="28"/>
  <c r="J140" i="28"/>
  <c r="X140" i="28"/>
  <c r="H140" i="28"/>
  <c r="T140" i="28"/>
  <c r="G20" i="83"/>
  <c r="D52" i="82"/>
  <c r="D12" i="82" s="1"/>
  <c r="H23" i="82"/>
  <c r="D11" i="82" s="1"/>
  <c r="F59" i="82"/>
  <c r="F84" i="82"/>
  <c r="F115" i="82"/>
  <c r="H115" i="82" s="1"/>
  <c r="D158" i="82" s="1"/>
  <c r="I86" i="84" l="1"/>
  <c r="L20" i="84" s="1"/>
  <c r="M20" i="84" s="1"/>
  <c r="M21" i="84" s="1"/>
  <c r="F50" i="84" s="1"/>
  <c r="G50" i="84" s="1"/>
  <c r="I86" i="94"/>
  <c r="E212" i="51"/>
  <c r="G212" i="51" s="1"/>
  <c r="G260" i="51" s="1"/>
  <c r="G27" i="87"/>
  <c r="F28" i="87" s="1"/>
  <c r="G28" i="87" s="1"/>
  <c r="G21" i="83"/>
  <c r="I69" i="83" s="1"/>
  <c r="H84" i="82"/>
  <c r="F103" i="82" s="1"/>
  <c r="G103" i="82" s="1"/>
  <c r="H59" i="82"/>
  <c r="F102" i="82" s="1"/>
  <c r="G102" i="82" s="1"/>
  <c r="D159" i="82"/>
  <c r="D14" i="82" s="1"/>
  <c r="L44" i="84" l="1"/>
  <c r="M44" i="84"/>
  <c r="L27" i="84" s="1"/>
  <c r="M27" i="84" s="1"/>
  <c r="M28" i="84" s="1"/>
  <c r="F51" i="84" s="1"/>
  <c r="L44" i="94"/>
  <c r="M44" i="94" s="1"/>
  <c r="L27" i="94" s="1"/>
  <c r="M27" i="94" s="1"/>
  <c r="M28" i="94" s="1"/>
  <c r="F51" i="94" s="1"/>
  <c r="G51" i="94" s="1"/>
  <c r="L20" i="94"/>
  <c r="M20" i="94" s="1"/>
  <c r="M21" i="94" s="1"/>
  <c r="F50" i="94" s="1"/>
  <c r="G50" i="94" s="1"/>
  <c r="I78" i="83"/>
  <c r="I77" i="83"/>
  <c r="I80" i="83" s="1"/>
  <c r="G104" i="82"/>
  <c r="D107" i="82" s="1"/>
  <c r="D108" i="82" s="1"/>
  <c r="D15" i="82" s="1"/>
  <c r="G18" i="71"/>
  <c r="F16" i="80"/>
  <c r="G51" i="84" l="1"/>
  <c r="G52" i="84" s="1"/>
  <c r="F53" i="84" s="1"/>
  <c r="G53" i="84" s="1"/>
  <c r="E262" i="23" s="1"/>
  <c r="G262" i="23" s="1"/>
  <c r="G286" i="23" s="1"/>
  <c r="G52" i="94"/>
  <c r="F53" i="94" s="1"/>
  <c r="G53" i="94" s="1"/>
  <c r="E211" i="51" s="1"/>
  <c r="G211" i="51" s="1"/>
  <c r="I81" i="83"/>
  <c r="D13" i="82"/>
  <c r="G19" i="71" s="1"/>
  <c r="G214" i="51" l="1"/>
  <c r="G261" i="51"/>
  <c r="G265" i="23"/>
  <c r="D16" i="82"/>
  <c r="F17" i="46" s="1"/>
  <c r="H50" i="18"/>
  <c r="G38" i="47"/>
  <c r="G19" i="49"/>
  <c r="E58" i="68" s="1"/>
  <c r="F28" i="49"/>
  <c r="D23" i="49"/>
  <c r="E55" i="68"/>
  <c r="C65" i="69" l="1"/>
  <c r="C65" i="68"/>
  <c r="C66" i="67"/>
  <c r="C66" i="66"/>
  <c r="C62" i="63"/>
  <c r="C62" i="44"/>
  <c r="C63" i="39"/>
  <c r="C63" i="14"/>
  <c r="E63" i="71"/>
  <c r="D46" i="80"/>
  <c r="D53" i="46"/>
  <c r="C46" i="80"/>
  <c r="C45" i="80"/>
  <c r="B152" i="28"/>
  <c r="B151" i="28"/>
  <c r="B150" i="28"/>
  <c r="A32" i="80" l="1"/>
  <c r="A18" i="80"/>
  <c r="A20" i="80"/>
  <c r="A22" i="80"/>
  <c r="A24" i="80"/>
  <c r="A26" i="80"/>
  <c r="A28" i="80"/>
  <c r="A30" i="80"/>
  <c r="A16" i="80"/>
  <c r="A14" i="80"/>
  <c r="G18" i="47" l="1"/>
  <c r="G17" i="47"/>
  <c r="G16" i="47"/>
  <c r="E20" i="47" l="1"/>
  <c r="F46" i="47" s="1"/>
  <c r="F47" i="47" s="1"/>
  <c r="F48" i="47" s="1"/>
  <c r="B14" i="28"/>
  <c r="B42" i="28" s="1"/>
  <c r="B71" i="28" s="1"/>
  <c r="B99" i="28" s="1"/>
  <c r="B127" i="28" s="1"/>
  <c r="A14" i="28"/>
  <c r="A42" i="28" s="1"/>
  <c r="A71" i="28" s="1"/>
  <c r="A99" i="28" s="1"/>
  <c r="A127" i="28" s="1"/>
  <c r="B26" i="28"/>
  <c r="B54" i="28" s="1"/>
  <c r="B83" i="28" s="1"/>
  <c r="B111" i="28" s="1"/>
  <c r="B139" i="28" s="1"/>
  <c r="A26" i="28"/>
  <c r="A54" i="28" s="1"/>
  <c r="A83" i="28" s="1"/>
  <c r="A111" i="28" s="1"/>
  <c r="A139" i="28" s="1"/>
  <c r="E262" i="26"/>
  <c r="F36" i="71"/>
  <c r="AC14" i="28" l="1"/>
  <c r="AC26" i="28"/>
  <c r="E132" i="77"/>
  <c r="E139" i="77"/>
  <c r="E138" i="77"/>
  <c r="E135" i="77"/>
  <c r="E134" i="77"/>
  <c r="E29" i="46"/>
  <c r="C62" i="78"/>
  <c r="C61" i="78"/>
  <c r="E53" i="78"/>
  <c r="E54" i="78" s="1"/>
  <c r="F29" i="78"/>
  <c r="G29" i="78" s="1"/>
  <c r="G30" i="78" s="1"/>
  <c r="F21" i="78" s="1"/>
  <c r="G21" i="78" s="1"/>
  <c r="F14" i="78"/>
  <c r="F32" i="78" s="1"/>
  <c r="G32" i="78" s="1"/>
  <c r="F13" i="78"/>
  <c r="F33" i="78" s="1"/>
  <c r="G33" i="78" s="1"/>
  <c r="D8" i="78"/>
  <c r="A8" i="78"/>
  <c r="A7" i="78"/>
  <c r="A6" i="78"/>
  <c r="C215" i="77"/>
  <c r="A215" i="77"/>
  <c r="A214" i="77"/>
  <c r="E171" i="77"/>
  <c r="A171" i="77"/>
  <c r="E168" i="77"/>
  <c r="G166" i="77"/>
  <c r="E163" i="77"/>
  <c r="E160" i="77"/>
  <c r="C150" i="77"/>
  <c r="C149" i="77"/>
  <c r="C171" i="77" s="1"/>
  <c r="C146" i="77"/>
  <c r="A146" i="77"/>
  <c r="C140" i="77"/>
  <c r="C139" i="77"/>
  <c r="C138" i="77"/>
  <c r="G137" i="77"/>
  <c r="C136" i="77"/>
  <c r="G136" i="77" s="1"/>
  <c r="C135" i="77"/>
  <c r="C134" i="77"/>
  <c r="G133" i="77"/>
  <c r="C132" i="77"/>
  <c r="C128" i="77"/>
  <c r="C127" i="77"/>
  <c r="E126" i="77"/>
  <c r="G126" i="77" s="1"/>
  <c r="E125" i="77"/>
  <c r="E128" i="77" s="1"/>
  <c r="C120" i="77"/>
  <c r="E119" i="77"/>
  <c r="C119" i="77"/>
  <c r="E118" i="77"/>
  <c r="G118" i="77" s="1"/>
  <c r="G117" i="77"/>
  <c r="G116" i="77"/>
  <c r="E115" i="77"/>
  <c r="G115" i="77" s="1"/>
  <c r="E114" i="77"/>
  <c r="G114" i="77" s="1"/>
  <c r="G113" i="77"/>
  <c r="E112" i="77"/>
  <c r="C112" i="77"/>
  <c r="C107" i="77"/>
  <c r="E106" i="77"/>
  <c r="C106" i="77"/>
  <c r="E105" i="77"/>
  <c r="E109" i="77" s="1"/>
  <c r="G109" i="77" s="1"/>
  <c r="C101" i="77"/>
  <c r="E100" i="77"/>
  <c r="C100" i="77"/>
  <c r="E99" i="77"/>
  <c r="C99" i="77"/>
  <c r="G98" i="77"/>
  <c r="C97" i="77"/>
  <c r="G97" i="77" s="1"/>
  <c r="E96" i="77"/>
  <c r="C96" i="77"/>
  <c r="E95" i="77"/>
  <c r="C95" i="77"/>
  <c r="G94" i="77"/>
  <c r="E93" i="77"/>
  <c r="C93" i="77"/>
  <c r="C88" i="77"/>
  <c r="E87" i="77"/>
  <c r="C87" i="77"/>
  <c r="E86" i="77"/>
  <c r="A85" i="77"/>
  <c r="C79" i="77"/>
  <c r="E78" i="77"/>
  <c r="C78" i="77"/>
  <c r="E77" i="77"/>
  <c r="C77" i="77"/>
  <c r="G76" i="77"/>
  <c r="C75" i="77"/>
  <c r="G75" i="77" s="1"/>
  <c r="E74" i="77"/>
  <c r="C74" i="77"/>
  <c r="E73" i="77"/>
  <c r="C73" i="77"/>
  <c r="G72" i="77"/>
  <c r="E71" i="77"/>
  <c r="C71" i="77"/>
  <c r="E65" i="77"/>
  <c r="G65" i="77" s="1"/>
  <c r="E64" i="77"/>
  <c r="E66" i="77" s="1"/>
  <c r="G66" i="77" s="1"/>
  <c r="F59" i="77"/>
  <c r="H59" i="77" s="1"/>
  <c r="F58" i="77"/>
  <c r="H58" i="77" s="1"/>
  <c r="F57" i="77"/>
  <c r="E57" i="77"/>
  <c r="F56" i="77"/>
  <c r="E56" i="77"/>
  <c r="F55" i="77"/>
  <c r="E55" i="77"/>
  <c r="F54" i="77"/>
  <c r="E54" i="77"/>
  <c r="F53" i="77"/>
  <c r="E53" i="77"/>
  <c r="F47" i="77"/>
  <c r="H47" i="77" s="1"/>
  <c r="F46" i="77"/>
  <c r="H46" i="77" s="1"/>
  <c r="F45" i="77"/>
  <c r="E45" i="77"/>
  <c r="F44" i="77"/>
  <c r="E44" i="77"/>
  <c r="F43" i="77"/>
  <c r="E43" i="77"/>
  <c r="F42" i="77"/>
  <c r="E42" i="77"/>
  <c r="F33" i="77"/>
  <c r="AD27" i="77"/>
  <c r="AD28" i="77" s="1"/>
  <c r="F26" i="77"/>
  <c r="F28" i="77" s="1"/>
  <c r="D21" i="77"/>
  <c r="G17" i="77"/>
  <c r="A8" i="77"/>
  <c r="A2" i="77"/>
  <c r="C163" i="77" l="1"/>
  <c r="G163" i="77" s="1"/>
  <c r="I163" i="77" s="1"/>
  <c r="C174" i="77"/>
  <c r="G174" i="77" s="1"/>
  <c r="I174" i="77" s="1"/>
  <c r="G34" i="78"/>
  <c r="F46" i="78" s="1"/>
  <c r="G46" i="78" s="1"/>
  <c r="F40" i="78"/>
  <c r="G40" i="78" s="1"/>
  <c r="F36" i="78"/>
  <c r="G36" i="78" s="1"/>
  <c r="H56" i="77"/>
  <c r="E67" i="77"/>
  <c r="G67" i="77" s="1"/>
  <c r="G135" i="77"/>
  <c r="G139" i="77"/>
  <c r="H55" i="77"/>
  <c r="G132" i="77"/>
  <c r="G77" i="77"/>
  <c r="G96" i="77"/>
  <c r="G138" i="77"/>
  <c r="G128" i="77"/>
  <c r="C160" i="77"/>
  <c r="G160" i="77" s="1"/>
  <c r="I160" i="77" s="1"/>
  <c r="F34" i="77"/>
  <c r="H44" i="77"/>
  <c r="G134" i="77"/>
  <c r="G87" i="77"/>
  <c r="E107" i="77"/>
  <c r="G107" i="77" s="1"/>
  <c r="H42" i="77"/>
  <c r="G171" i="77"/>
  <c r="I171" i="77" s="1"/>
  <c r="H57" i="77"/>
  <c r="H43" i="77"/>
  <c r="G74" i="77"/>
  <c r="G93" i="77"/>
  <c r="G105" i="77"/>
  <c r="G106" i="77"/>
  <c r="G99" i="77"/>
  <c r="G71" i="77"/>
  <c r="G100" i="77"/>
  <c r="G64" i="77"/>
  <c r="E129" i="77"/>
  <c r="G129" i="77" s="1"/>
  <c r="H45" i="77"/>
  <c r="G73" i="77"/>
  <c r="G95" i="77"/>
  <c r="F41" i="78"/>
  <c r="G41" i="78" s="1"/>
  <c r="G42" i="78" s="1"/>
  <c r="F20" i="78" s="1"/>
  <c r="G20" i="78" s="1"/>
  <c r="E88" i="77"/>
  <c r="G88" i="77" s="1"/>
  <c r="G125" i="77"/>
  <c r="F37" i="78"/>
  <c r="G37" i="78" s="1"/>
  <c r="G38" i="78" s="1"/>
  <c r="H53" i="77"/>
  <c r="G78" i="77"/>
  <c r="G112" i="77"/>
  <c r="F25" i="78"/>
  <c r="G25" i="78" s="1"/>
  <c r="H54" i="77"/>
  <c r="G86" i="77"/>
  <c r="F26" i="78"/>
  <c r="G26" i="78" s="1"/>
  <c r="G119" i="77"/>
  <c r="E166" i="77"/>
  <c r="I166" i="77" s="1"/>
  <c r="E89" i="77"/>
  <c r="G89" i="77" s="1"/>
  <c r="E108" i="77"/>
  <c r="G108" i="77" s="1"/>
  <c r="E127" i="77"/>
  <c r="G127" i="77" s="1"/>
  <c r="E68" i="77"/>
  <c r="G68" i="77" s="1"/>
  <c r="E90" i="77"/>
  <c r="G90" i="77" s="1"/>
  <c r="C168" i="77"/>
  <c r="G168" i="77" s="1"/>
  <c r="I168" i="77" s="1"/>
  <c r="G178" i="77" l="1"/>
  <c r="G201" i="77" s="1"/>
  <c r="F18" i="78"/>
  <c r="G18" i="78" s="1"/>
  <c r="E69" i="77"/>
  <c r="H48" i="77"/>
  <c r="H49" i="77" s="1"/>
  <c r="E130" i="77"/>
  <c r="H60" i="77"/>
  <c r="H61" i="77" s="1"/>
  <c r="E101" i="77" s="1"/>
  <c r="G101" i="77" s="1"/>
  <c r="E91" i="77"/>
  <c r="E110" i="77"/>
  <c r="F19" i="78"/>
  <c r="G19" i="78" s="1"/>
  <c r="F47" i="78"/>
  <c r="G47" i="78" s="1"/>
  <c r="G27" i="78"/>
  <c r="E140" i="77" l="1"/>
  <c r="G140" i="77" s="1"/>
  <c r="I134" i="77"/>
  <c r="E79" i="77"/>
  <c r="G79" i="77" s="1"/>
  <c r="E120" i="77"/>
  <c r="G120" i="77" s="1"/>
  <c r="F45" i="78"/>
  <c r="G45" i="78" s="1"/>
  <c r="G48" i="78" s="1"/>
  <c r="F54" i="78" s="1"/>
  <c r="G54" i="78" s="1"/>
  <c r="F17" i="78"/>
  <c r="G17" i="78" s="1"/>
  <c r="G22" i="78" s="1"/>
  <c r="F53" i="78" s="1"/>
  <c r="G53" i="78" s="1"/>
  <c r="G55" i="78" l="1"/>
  <c r="F56" i="78" s="1"/>
  <c r="B185" i="47"/>
  <c r="D63" i="71" l="1"/>
  <c r="D62" i="71"/>
  <c r="E8" i="71"/>
  <c r="B8" i="71"/>
  <c r="B7" i="71"/>
  <c r="B6" i="71"/>
  <c r="E24" i="57"/>
  <c r="C64" i="69"/>
  <c r="C63" i="69"/>
  <c r="E56" i="69"/>
  <c r="E40" i="69"/>
  <c r="E37" i="69"/>
  <c r="F34" i="69"/>
  <c r="E34" i="69"/>
  <c r="E31" i="69"/>
  <c r="F12" i="69"/>
  <c r="F40" i="69" s="1"/>
  <c r="D8" i="69"/>
  <c r="A8" i="69"/>
  <c r="A7" i="69"/>
  <c r="A6" i="69"/>
  <c r="E56" i="68"/>
  <c r="F12" i="68"/>
  <c r="F40" i="68" s="1"/>
  <c r="G40" i="68" s="1"/>
  <c r="C64" i="68"/>
  <c r="C63" i="68"/>
  <c r="E40" i="68"/>
  <c r="E37" i="68"/>
  <c r="F34" i="68"/>
  <c r="G34" i="68" s="1"/>
  <c r="E34" i="68"/>
  <c r="E31" i="68"/>
  <c r="D8" i="68"/>
  <c r="A8" i="68"/>
  <c r="A7" i="68"/>
  <c r="A6" i="68"/>
  <c r="E57" i="67"/>
  <c r="C65" i="67"/>
  <c r="C64" i="67"/>
  <c r="E41" i="67"/>
  <c r="E38" i="67"/>
  <c r="F35" i="67"/>
  <c r="E35" i="67"/>
  <c r="E32" i="67"/>
  <c r="F12" i="67"/>
  <c r="F41" i="67" s="1"/>
  <c r="D8" i="67"/>
  <c r="A8" i="67"/>
  <c r="A7" i="67"/>
  <c r="A6" i="67"/>
  <c r="E56" i="66"/>
  <c r="E57" i="66" s="1"/>
  <c r="E41" i="66"/>
  <c r="E38" i="66"/>
  <c r="E32" i="66"/>
  <c r="E35" i="66"/>
  <c r="F12" i="66"/>
  <c r="F32" i="66" s="1"/>
  <c r="C65" i="66"/>
  <c r="C64" i="66"/>
  <c r="F35" i="66"/>
  <c r="D8" i="66"/>
  <c r="A8" i="66"/>
  <c r="A7" i="66"/>
  <c r="A6" i="66"/>
  <c r="E28" i="56"/>
  <c r="B30" i="28"/>
  <c r="B58" i="28" s="1"/>
  <c r="B87" i="28" s="1"/>
  <c r="B115" i="28" s="1"/>
  <c r="B143" i="28" s="1"/>
  <c r="A30" i="28"/>
  <c r="A58" i="28" s="1"/>
  <c r="A87" i="28" s="1"/>
  <c r="A115" i="28" s="1"/>
  <c r="A143" i="28" s="1"/>
  <c r="A29" i="28"/>
  <c r="A57" i="28" s="1"/>
  <c r="B29" i="28"/>
  <c r="B57" i="28" s="1"/>
  <c r="A16" i="28"/>
  <c r="A44" i="28" s="1"/>
  <c r="A73" i="28" s="1"/>
  <c r="A101" i="28" s="1"/>
  <c r="A129" i="28" s="1"/>
  <c r="B16" i="28"/>
  <c r="B44" i="28" s="1"/>
  <c r="B73" i="28" s="1"/>
  <c r="B101" i="28" s="1"/>
  <c r="B129" i="28" s="1"/>
  <c r="A18" i="28"/>
  <c r="A46" i="28" s="1"/>
  <c r="A75" i="28" s="1"/>
  <c r="A103" i="28" s="1"/>
  <c r="A131" i="28" s="1"/>
  <c r="B18" i="28"/>
  <c r="B46" i="28" s="1"/>
  <c r="B75" i="28" s="1"/>
  <c r="B103" i="28" s="1"/>
  <c r="B131" i="28" s="1"/>
  <c r="A20" i="28"/>
  <c r="A48" i="28" s="1"/>
  <c r="A77" i="28" s="1"/>
  <c r="A105" i="28" s="1"/>
  <c r="A133" i="28" s="1"/>
  <c r="B20" i="28"/>
  <c r="B48" i="28" s="1"/>
  <c r="B77" i="28" s="1"/>
  <c r="B105" i="28" s="1"/>
  <c r="B133" i="28" s="1"/>
  <c r="A21" i="28"/>
  <c r="A49" i="28" s="1"/>
  <c r="B21" i="28"/>
  <c r="B49" i="28" s="1"/>
  <c r="A22" i="28"/>
  <c r="A50" i="28" s="1"/>
  <c r="A79" i="28" s="1"/>
  <c r="A107" i="28" s="1"/>
  <c r="A135" i="28" s="1"/>
  <c r="B22" i="28"/>
  <c r="B50" i="28" s="1"/>
  <c r="B79" i="28" s="1"/>
  <c r="B107" i="28" s="1"/>
  <c r="B135" i="28" s="1"/>
  <c r="A23" i="28"/>
  <c r="A51" i="28" s="1"/>
  <c r="B23" i="28"/>
  <c r="B51" i="28" s="1"/>
  <c r="A24" i="28"/>
  <c r="A52" i="28" s="1"/>
  <c r="A81" i="28" s="1"/>
  <c r="A109" i="28" s="1"/>
  <c r="A137" i="28" s="1"/>
  <c r="B24" i="28"/>
  <c r="B52" i="28" s="1"/>
  <c r="B81" i="28" s="1"/>
  <c r="B109" i="28" s="1"/>
  <c r="B137" i="28" s="1"/>
  <c r="A28" i="28"/>
  <c r="A56" i="28" s="1"/>
  <c r="A85" i="28" s="1"/>
  <c r="A113" i="28" s="1"/>
  <c r="A141" i="28" s="1"/>
  <c r="B28" i="28"/>
  <c r="B56" i="28" s="1"/>
  <c r="B85" i="28" s="1"/>
  <c r="B113" i="28" s="1"/>
  <c r="B141" i="28" s="1"/>
  <c r="B12" i="28"/>
  <c r="B40" i="28" s="1"/>
  <c r="B69" i="28" s="1"/>
  <c r="B97" i="28" s="1"/>
  <c r="B125" i="28" s="1"/>
  <c r="A12" i="28"/>
  <c r="A40" i="28" s="1"/>
  <c r="A69" i="28" s="1"/>
  <c r="A97" i="28" s="1"/>
  <c r="A125" i="28" s="1"/>
  <c r="C24" i="35"/>
  <c r="C23" i="35"/>
  <c r="D358" i="26"/>
  <c r="F358" i="26" s="1"/>
  <c r="D357" i="26"/>
  <c r="C357" i="26"/>
  <c r="D356" i="26"/>
  <c r="F356" i="26" s="1"/>
  <c r="D355" i="26"/>
  <c r="C355" i="26"/>
  <c r="D354" i="26"/>
  <c r="C354" i="26"/>
  <c r="D353" i="26"/>
  <c r="F353" i="26" s="1"/>
  <c r="D352" i="26"/>
  <c r="F352" i="26" s="1"/>
  <c r="C345" i="26"/>
  <c r="E344" i="26"/>
  <c r="C344" i="26"/>
  <c r="E343" i="26"/>
  <c r="C343" i="26"/>
  <c r="G342" i="26"/>
  <c r="C341" i="26"/>
  <c r="G341" i="26" s="1"/>
  <c r="E340" i="26"/>
  <c r="C340" i="26"/>
  <c r="C339" i="26"/>
  <c r="G339" i="26" s="1"/>
  <c r="G338" i="26"/>
  <c r="G337" i="26"/>
  <c r="E331" i="26"/>
  <c r="C331" i="26"/>
  <c r="E330" i="26"/>
  <c r="E332" i="26" s="1"/>
  <c r="G332" i="26" s="1"/>
  <c r="D324" i="26"/>
  <c r="F324" i="26" s="1"/>
  <c r="D323" i="26"/>
  <c r="C323" i="26"/>
  <c r="D322" i="26"/>
  <c r="F322" i="26" s="1"/>
  <c r="D321" i="26"/>
  <c r="C321" i="26"/>
  <c r="D320" i="26"/>
  <c r="C320" i="26"/>
  <c r="D319" i="26"/>
  <c r="F319" i="26" s="1"/>
  <c r="D318" i="26"/>
  <c r="F318" i="26" s="1"/>
  <c r="C311" i="26"/>
  <c r="E310" i="26"/>
  <c r="C310" i="26"/>
  <c r="E309" i="26"/>
  <c r="C309" i="26"/>
  <c r="G308" i="26"/>
  <c r="C307" i="26"/>
  <c r="G307" i="26" s="1"/>
  <c r="E306" i="26"/>
  <c r="C306" i="26"/>
  <c r="C305" i="26"/>
  <c r="G305" i="26" s="1"/>
  <c r="G304" i="26"/>
  <c r="G303" i="26"/>
  <c r="E297" i="26"/>
  <c r="G297" i="26" s="1"/>
  <c r="E296" i="26"/>
  <c r="D290" i="26"/>
  <c r="F290" i="26" s="1"/>
  <c r="D289" i="26"/>
  <c r="C289" i="26"/>
  <c r="D288" i="26"/>
  <c r="F288" i="26" s="1"/>
  <c r="D287" i="26"/>
  <c r="C287" i="26"/>
  <c r="D286" i="26"/>
  <c r="C286" i="26"/>
  <c r="D285" i="26"/>
  <c r="F285" i="26" s="1"/>
  <c r="D284" i="26"/>
  <c r="F284" i="26" s="1"/>
  <c r="G262" i="26"/>
  <c r="C277" i="26"/>
  <c r="E276" i="26"/>
  <c r="E275" i="26"/>
  <c r="E272" i="26"/>
  <c r="E271" i="26"/>
  <c r="E269" i="26"/>
  <c r="C269" i="26"/>
  <c r="E263" i="26"/>
  <c r="G263" i="26" s="1"/>
  <c r="E52" i="53"/>
  <c r="E53" i="53" s="1"/>
  <c r="G30" i="52"/>
  <c r="C61" i="63"/>
  <c r="C60" i="63"/>
  <c r="E53" i="63"/>
  <c r="F28" i="63"/>
  <c r="E28" i="63"/>
  <c r="F13" i="63"/>
  <c r="F39" i="63" s="1"/>
  <c r="G39" i="63" s="1"/>
  <c r="F12" i="63"/>
  <c r="F36" i="63" s="1"/>
  <c r="G36" i="63" s="1"/>
  <c r="D8" i="63"/>
  <c r="A8" i="63"/>
  <c r="A7" i="63"/>
  <c r="A6" i="63"/>
  <c r="E15" i="43"/>
  <c r="G175" i="43" s="1"/>
  <c r="F60" i="53"/>
  <c r="E42" i="57"/>
  <c r="E41" i="56"/>
  <c r="E42" i="56" s="1"/>
  <c r="E43" i="55"/>
  <c r="G15" i="47"/>
  <c r="F15" i="71"/>
  <c r="E19" i="51"/>
  <c r="E15" i="52"/>
  <c r="F137" i="31"/>
  <c r="G34" i="69" l="1"/>
  <c r="F24" i="69" s="1"/>
  <c r="G24" i="69" s="1"/>
  <c r="G40" i="69"/>
  <c r="G41" i="69" s="1"/>
  <c r="AC20" i="28"/>
  <c r="AC24" i="28"/>
  <c r="G56" i="78"/>
  <c r="E334" i="26"/>
  <c r="G334" i="26" s="1"/>
  <c r="F37" i="69"/>
  <c r="F31" i="69"/>
  <c r="F43" i="69"/>
  <c r="F24" i="68"/>
  <c r="G24" i="68" s="1"/>
  <c r="G41" i="68"/>
  <c r="F48" i="68" s="1"/>
  <c r="G48" i="68" s="1"/>
  <c r="F43" i="68"/>
  <c r="F37" i="68"/>
  <c r="F31" i="68"/>
  <c r="G35" i="67"/>
  <c r="F25" i="67" s="1"/>
  <c r="G25" i="67" s="1"/>
  <c r="G41" i="67"/>
  <c r="G42" i="67" s="1"/>
  <c r="F27" i="67" s="1"/>
  <c r="G27" i="67" s="1"/>
  <c r="F44" i="67"/>
  <c r="G44" i="67" s="1"/>
  <c r="G45" i="67" s="1"/>
  <c r="F38" i="67"/>
  <c r="G38" i="67" s="1"/>
  <c r="G39" i="67" s="1"/>
  <c r="F32" i="67"/>
  <c r="G32" i="67" s="1"/>
  <c r="G33" i="67" s="1"/>
  <c r="F24" i="67" s="1"/>
  <c r="G24" i="67" s="1"/>
  <c r="G32" i="66"/>
  <c r="G33" i="66" s="1"/>
  <c r="F24" i="66" s="1"/>
  <c r="G24" i="66" s="1"/>
  <c r="G35" i="66"/>
  <c r="F25" i="66" s="1"/>
  <c r="G25" i="66" s="1"/>
  <c r="F41" i="66"/>
  <c r="G41" i="66" s="1"/>
  <c r="G42" i="66" s="1"/>
  <c r="F38" i="66"/>
  <c r="G38" i="66" s="1"/>
  <c r="F44" i="66"/>
  <c r="G44" i="66" s="1"/>
  <c r="G45" i="66" s="1"/>
  <c r="F321" i="26"/>
  <c r="F287" i="26"/>
  <c r="G331" i="26"/>
  <c r="G28" i="63"/>
  <c r="F17" i="63" s="1"/>
  <c r="G17" i="63" s="1"/>
  <c r="G269" i="26"/>
  <c r="AC16" i="28"/>
  <c r="AC28" i="28"/>
  <c r="AC30" i="28"/>
  <c r="F289" i="26"/>
  <c r="G340" i="26"/>
  <c r="F25" i="63"/>
  <c r="G25" i="63" s="1"/>
  <c r="F32" i="63"/>
  <c r="G32" i="63" s="1"/>
  <c r="G330" i="26"/>
  <c r="F40" i="63"/>
  <c r="G40" i="63" s="1"/>
  <c r="G41" i="63" s="1"/>
  <c r="F20" i="63" s="1"/>
  <c r="G20" i="63" s="1"/>
  <c r="F354" i="26"/>
  <c r="G309" i="26"/>
  <c r="F355" i="26"/>
  <c r="G306" i="26"/>
  <c r="E333" i="26"/>
  <c r="G333" i="26" s="1"/>
  <c r="G310" i="26"/>
  <c r="G344" i="26"/>
  <c r="F357" i="26"/>
  <c r="F323" i="26"/>
  <c r="F286" i="26"/>
  <c r="F320" i="26"/>
  <c r="G343" i="26"/>
  <c r="G296" i="26"/>
  <c r="E300" i="26"/>
  <c r="G300" i="26" s="1"/>
  <c r="E299" i="26"/>
  <c r="G299" i="26" s="1"/>
  <c r="E298" i="26"/>
  <c r="G298" i="26" s="1"/>
  <c r="E265" i="26"/>
  <c r="G265" i="26" s="1"/>
  <c r="E266" i="26"/>
  <c r="G266" i="26" s="1"/>
  <c r="E264" i="26"/>
  <c r="G264" i="26" s="1"/>
  <c r="F24" i="63"/>
  <c r="G24" i="63" s="1"/>
  <c r="F31" i="63"/>
  <c r="G31" i="63" s="1"/>
  <c r="F35" i="63"/>
  <c r="G35" i="63" s="1"/>
  <c r="G37" i="63" s="1"/>
  <c r="G31" i="51"/>
  <c r="C62" i="59"/>
  <c r="C61" i="59"/>
  <c r="E54" i="59"/>
  <c r="E53" i="59"/>
  <c r="F29" i="59"/>
  <c r="G29" i="59" s="1"/>
  <c r="G30" i="59" s="1"/>
  <c r="F21" i="59" s="1"/>
  <c r="G21" i="59" s="1"/>
  <c r="F14" i="59"/>
  <c r="F40" i="59" s="1"/>
  <c r="G40" i="59" s="1"/>
  <c r="F13" i="59"/>
  <c r="F33" i="59" s="1"/>
  <c r="G33" i="59" s="1"/>
  <c r="D8" i="59"/>
  <c r="A8" i="59"/>
  <c r="A7" i="59"/>
  <c r="A6" i="59"/>
  <c r="E56" i="58"/>
  <c r="A181" i="51"/>
  <c r="C62" i="58"/>
  <c r="C61" i="58"/>
  <c r="E53" i="58"/>
  <c r="E54" i="58" s="1"/>
  <c r="F29" i="58"/>
  <c r="G29" i="58" s="1"/>
  <c r="G30" i="58" s="1"/>
  <c r="F21" i="58" s="1"/>
  <c r="G21" i="58" s="1"/>
  <c r="F14" i="58"/>
  <c r="F40" i="58" s="1"/>
  <c r="G40" i="58" s="1"/>
  <c r="F13" i="58"/>
  <c r="F33" i="58" s="1"/>
  <c r="G33" i="58" s="1"/>
  <c r="D8" i="58"/>
  <c r="A8" i="58"/>
  <c r="A7" i="58"/>
  <c r="A6" i="58"/>
  <c r="E200" i="52"/>
  <c r="I200" i="52" s="1"/>
  <c r="E197" i="52"/>
  <c r="E14" i="52"/>
  <c r="H14" i="52" s="1"/>
  <c r="G266" i="51"/>
  <c r="F13" i="44"/>
  <c r="E25" i="57"/>
  <c r="E44" i="57"/>
  <c r="C51" i="57"/>
  <c r="C50" i="57"/>
  <c r="C49" i="57"/>
  <c r="F28" i="57"/>
  <c r="G28" i="57" s="1"/>
  <c r="F13" i="57"/>
  <c r="F26" i="57" s="1"/>
  <c r="G26" i="57" s="1"/>
  <c r="F35" i="57" s="1"/>
  <c r="G35" i="57" s="1"/>
  <c r="F8" i="57"/>
  <c r="D8" i="57"/>
  <c r="A8" i="57"/>
  <c r="G7" i="57"/>
  <c r="A7" i="57"/>
  <c r="G6" i="57"/>
  <c r="A6" i="57"/>
  <c r="E25" i="56"/>
  <c r="E24" i="56"/>
  <c r="F13" i="56"/>
  <c r="F48" i="69" l="1"/>
  <c r="G48" i="69" s="1"/>
  <c r="F26" i="69"/>
  <c r="G26" i="69" s="1"/>
  <c r="G43" i="68"/>
  <c r="G44" i="68" s="1"/>
  <c r="G43" i="69"/>
  <c r="G44" i="69" s="1"/>
  <c r="G31" i="68"/>
  <c r="G32" i="68" s="1"/>
  <c r="F23" i="68" s="1"/>
  <c r="G23" i="68" s="1"/>
  <c r="G31" i="69"/>
  <c r="G32" i="69" s="1"/>
  <c r="F23" i="69" s="1"/>
  <c r="G23" i="69" s="1"/>
  <c r="G37" i="68"/>
  <c r="G38" i="68" s="1"/>
  <c r="G37" i="69"/>
  <c r="G38" i="69" s="1"/>
  <c r="E17" i="52"/>
  <c r="E18" i="52" s="1"/>
  <c r="E20" i="52" s="1"/>
  <c r="F43" i="52" s="1"/>
  <c r="E25" i="46"/>
  <c r="F30" i="71"/>
  <c r="F36" i="58"/>
  <c r="G36" i="58" s="1"/>
  <c r="F26" i="68"/>
  <c r="G26" i="68" s="1"/>
  <c r="E335" i="26"/>
  <c r="F49" i="67"/>
  <c r="G49" i="67" s="1"/>
  <c r="F325" i="26"/>
  <c r="F326" i="26" s="1"/>
  <c r="E311" i="26" s="1"/>
  <c r="G311" i="26" s="1"/>
  <c r="F48" i="67"/>
  <c r="G48" i="67" s="1"/>
  <c r="F26" i="67"/>
  <c r="G26" i="67" s="1"/>
  <c r="F28" i="67"/>
  <c r="G28" i="67" s="1"/>
  <c r="F50" i="67"/>
  <c r="G50" i="67" s="1"/>
  <c r="G39" i="66"/>
  <c r="F48" i="66" s="1"/>
  <c r="G48" i="66" s="1"/>
  <c r="G26" i="63"/>
  <c r="F16" i="63" s="1"/>
  <c r="G16" i="63" s="1"/>
  <c r="F49" i="66"/>
  <c r="G49" i="66" s="1"/>
  <c r="F27" i="66"/>
  <c r="G27" i="66" s="1"/>
  <c r="F28" i="66"/>
  <c r="G28" i="66" s="1"/>
  <c r="F50" i="66"/>
  <c r="G50" i="66" s="1"/>
  <c r="F41" i="58"/>
  <c r="G41" i="58" s="1"/>
  <c r="G42" i="58" s="1"/>
  <c r="F20" i="58" s="1"/>
  <c r="G20" i="58" s="1"/>
  <c r="F41" i="59"/>
  <c r="G41" i="59" s="1"/>
  <c r="G42" i="59" s="1"/>
  <c r="F20" i="59" s="1"/>
  <c r="G20" i="59" s="1"/>
  <c r="F291" i="26"/>
  <c r="F292" i="26" s="1"/>
  <c r="E277" i="26" s="1"/>
  <c r="G277" i="26" s="1"/>
  <c r="F46" i="63"/>
  <c r="G46" i="63" s="1"/>
  <c r="G33" i="63"/>
  <c r="F44" i="63" s="1"/>
  <c r="G44" i="63" s="1"/>
  <c r="E267" i="26"/>
  <c r="F359" i="26"/>
  <c r="F360" i="26" s="1"/>
  <c r="E345" i="26" s="1"/>
  <c r="G345" i="26" s="1"/>
  <c r="E301" i="26"/>
  <c r="F45" i="63"/>
  <c r="G45" i="63" s="1"/>
  <c r="F19" i="63"/>
  <c r="G19" i="63" s="1"/>
  <c r="F36" i="59"/>
  <c r="G36" i="59" s="1"/>
  <c r="F37" i="59"/>
  <c r="G37" i="59" s="1"/>
  <c r="F25" i="59"/>
  <c r="G25" i="59" s="1"/>
  <c r="F32" i="59"/>
  <c r="G32" i="59" s="1"/>
  <c r="G34" i="59" s="1"/>
  <c r="F26" i="59"/>
  <c r="G26" i="59" s="1"/>
  <c r="F37" i="58"/>
  <c r="G37" i="58" s="1"/>
  <c r="F25" i="58"/>
  <c r="G25" i="58" s="1"/>
  <c r="F32" i="58"/>
  <c r="G32" i="58" s="1"/>
  <c r="G34" i="58" s="1"/>
  <c r="F26" i="58"/>
  <c r="G26" i="58" s="1"/>
  <c r="F24" i="57"/>
  <c r="G24" i="57" s="1"/>
  <c r="F33" i="57" s="1"/>
  <c r="G33" i="57" s="1"/>
  <c r="F27" i="57"/>
  <c r="G27" i="57" s="1"/>
  <c r="F25" i="57"/>
  <c r="G25" i="57" s="1"/>
  <c r="F34" i="57" s="1"/>
  <c r="G34" i="57" s="1"/>
  <c r="F25" i="68" l="1"/>
  <c r="G25" i="68" s="1"/>
  <c r="F47" i="68"/>
  <c r="G47" i="68" s="1"/>
  <c r="F27" i="69"/>
  <c r="G27" i="69" s="1"/>
  <c r="F49" i="69"/>
  <c r="G49" i="69" s="1"/>
  <c r="F25" i="69"/>
  <c r="G25" i="69" s="1"/>
  <c r="G28" i="69" s="1"/>
  <c r="F55" i="69" s="1"/>
  <c r="G55" i="69" s="1"/>
  <c r="F47" i="69"/>
  <c r="G47" i="69" s="1"/>
  <c r="G50" i="69" s="1"/>
  <c r="F56" i="69" s="1"/>
  <c r="F27" i="68"/>
  <c r="G27" i="68" s="1"/>
  <c r="F49" i="68"/>
  <c r="G49" i="68" s="1"/>
  <c r="G38" i="58"/>
  <c r="F19" i="58" s="1"/>
  <c r="G19" i="58" s="1"/>
  <c r="G38" i="59"/>
  <c r="F19" i="59" s="1"/>
  <c r="G19" i="59" s="1"/>
  <c r="G29" i="67"/>
  <c r="F56" i="67" s="1"/>
  <c r="G56" i="67" s="1"/>
  <c r="G51" i="67"/>
  <c r="F57" i="67" s="1"/>
  <c r="G57" i="67" s="1"/>
  <c r="F26" i="66"/>
  <c r="G26" i="66" s="1"/>
  <c r="G29" i="66" s="1"/>
  <c r="F56" i="66" s="1"/>
  <c r="G56" i="66" s="1"/>
  <c r="G51" i="66"/>
  <c r="F57" i="66" s="1"/>
  <c r="G57" i="66" s="1"/>
  <c r="G27" i="59"/>
  <c r="F45" i="59" s="1"/>
  <c r="G45" i="59" s="1"/>
  <c r="F18" i="63"/>
  <c r="G18" i="63" s="1"/>
  <c r="G21" i="63" s="1"/>
  <c r="F52" i="63" s="1"/>
  <c r="G52" i="63" s="1"/>
  <c r="G47" i="63"/>
  <c r="F53" i="63" s="1"/>
  <c r="G53" i="63" s="1"/>
  <c r="D35" i="52"/>
  <c r="G227" i="52"/>
  <c r="F46" i="59"/>
  <c r="G46" i="59" s="1"/>
  <c r="F18" i="59"/>
  <c r="G18" i="59" s="1"/>
  <c r="F46" i="58"/>
  <c r="G46" i="58" s="1"/>
  <c r="F18" i="58"/>
  <c r="G18" i="58" s="1"/>
  <c r="G27" i="58"/>
  <c r="G36" i="57"/>
  <c r="F42" i="57" s="1"/>
  <c r="G42" i="57" s="1"/>
  <c r="G29" i="57"/>
  <c r="F41" i="57" s="1"/>
  <c r="G41" i="57" s="1"/>
  <c r="G28" i="68" l="1"/>
  <c r="F55" i="68" s="1"/>
  <c r="G55" i="68" s="1"/>
  <c r="F47" i="59"/>
  <c r="G47" i="59" s="1"/>
  <c r="G50" i="68"/>
  <c r="F56" i="68" s="1"/>
  <c r="G56" i="68" s="1"/>
  <c r="G57" i="68" s="1"/>
  <c r="F58" i="68" s="1"/>
  <c r="G58" i="68" s="1"/>
  <c r="G56" i="69"/>
  <c r="G57" i="69" s="1"/>
  <c r="F58" i="69" s="1"/>
  <c r="F47" i="58"/>
  <c r="G47" i="58" s="1"/>
  <c r="F17" i="59"/>
  <c r="G17" i="59" s="1"/>
  <c r="G22" i="59" s="1"/>
  <c r="F53" i="59" s="1"/>
  <c r="G53" i="59" s="1"/>
  <c r="E27" i="46"/>
  <c r="F33" i="71"/>
  <c r="G58" i="67"/>
  <c r="F59" i="67" s="1"/>
  <c r="G54" i="63"/>
  <c r="F55" i="63" s="1"/>
  <c r="G58" i="66"/>
  <c r="F59" i="66" s="1"/>
  <c r="C161" i="47"/>
  <c r="G48" i="59"/>
  <c r="F54" i="59" s="1"/>
  <c r="G54" i="59" s="1"/>
  <c r="D36" i="51"/>
  <c r="F42" i="51"/>
  <c r="F45" i="58"/>
  <c r="G45" i="58" s="1"/>
  <c r="F17" i="58"/>
  <c r="G17" i="58" s="1"/>
  <c r="G22" i="58" s="1"/>
  <c r="F53" i="58" s="1"/>
  <c r="G53" i="58" s="1"/>
  <c r="G43" i="57"/>
  <c r="F44" i="57" s="1"/>
  <c r="G44" i="57" s="1"/>
  <c r="G48" i="58" l="1"/>
  <c r="F54" i="58" s="1"/>
  <c r="G54" i="58" s="1"/>
  <c r="G55" i="59"/>
  <c r="C174" i="47"/>
  <c r="C171" i="47"/>
  <c r="C164" i="47"/>
  <c r="E177" i="47"/>
  <c r="C162" i="47"/>
  <c r="G55" i="58"/>
  <c r="F56" i="58" s="1"/>
  <c r="G56" i="58" s="1"/>
  <c r="F56" i="59" l="1"/>
  <c r="G200" i="77"/>
  <c r="E196" i="47"/>
  <c r="E194" i="47"/>
  <c r="E192" i="47"/>
  <c r="G256" i="51"/>
  <c r="G37" i="71" l="1"/>
  <c r="C51" i="56"/>
  <c r="C50" i="56"/>
  <c r="C49" i="56"/>
  <c r="F28" i="56"/>
  <c r="F27" i="56"/>
  <c r="E27" i="56"/>
  <c r="F26" i="56"/>
  <c r="G26" i="56" s="1"/>
  <c r="F35" i="56" s="1"/>
  <c r="G35" i="56" s="1"/>
  <c r="F25" i="56"/>
  <c r="G25" i="56" s="1"/>
  <c r="F34" i="56" s="1"/>
  <c r="G34" i="56" s="1"/>
  <c r="F8" i="56"/>
  <c r="D8" i="56"/>
  <c r="A8" i="56"/>
  <c r="G7" i="56"/>
  <c r="A7" i="56"/>
  <c r="G6" i="56"/>
  <c r="A6" i="56"/>
  <c r="C52" i="55"/>
  <c r="C51" i="55"/>
  <c r="C50" i="55"/>
  <c r="F29" i="55"/>
  <c r="G29" i="55" s="1"/>
  <c r="E26" i="55"/>
  <c r="E25" i="55"/>
  <c r="F13" i="55"/>
  <c r="F26" i="55" s="1"/>
  <c r="F8" i="55"/>
  <c r="D8" i="55"/>
  <c r="A8" i="55"/>
  <c r="G7" i="55"/>
  <c r="A7" i="55"/>
  <c r="G6" i="55"/>
  <c r="A6" i="55"/>
  <c r="G211" i="47"/>
  <c r="C60" i="53"/>
  <c r="C59" i="53"/>
  <c r="F38" i="53"/>
  <c r="G38" i="53" s="1"/>
  <c r="F37" i="53"/>
  <c r="G37" i="53" s="1"/>
  <c r="F36" i="53"/>
  <c r="E36" i="53"/>
  <c r="G28" i="53"/>
  <c r="G21" i="53"/>
  <c r="F13" i="53"/>
  <c r="F45" i="53" s="1"/>
  <c r="G45" i="53" s="1"/>
  <c r="D8" i="53"/>
  <c r="A8" i="53"/>
  <c r="E202" i="51"/>
  <c r="E199" i="51"/>
  <c r="E196" i="51"/>
  <c r="F39" i="51"/>
  <c r="C176" i="51" s="1"/>
  <c r="C232" i="52"/>
  <c r="A232" i="52"/>
  <c r="A231" i="52"/>
  <c r="G195" i="52"/>
  <c r="E192" i="52"/>
  <c r="E189" i="52"/>
  <c r="C182" i="52"/>
  <c r="A179" i="52"/>
  <c r="C169" i="52"/>
  <c r="E168" i="52"/>
  <c r="C168" i="52"/>
  <c r="E167" i="52"/>
  <c r="C167" i="52"/>
  <c r="G166" i="52"/>
  <c r="C165" i="52"/>
  <c r="G165" i="52" s="1"/>
  <c r="E164" i="52"/>
  <c r="C164" i="52"/>
  <c r="E163" i="52"/>
  <c r="C163" i="52"/>
  <c r="G162" i="52"/>
  <c r="E161" i="52"/>
  <c r="C161" i="52"/>
  <c r="C157" i="52"/>
  <c r="C156" i="52"/>
  <c r="E155" i="52"/>
  <c r="G155" i="52" s="1"/>
  <c r="E154" i="52"/>
  <c r="G145" i="52"/>
  <c r="C149" i="52"/>
  <c r="E148" i="52"/>
  <c r="C148" i="52"/>
  <c r="E147" i="52"/>
  <c r="G147" i="52" s="1"/>
  <c r="G146" i="52"/>
  <c r="E144" i="52"/>
  <c r="G144" i="52" s="1"/>
  <c r="E143" i="52"/>
  <c r="G143" i="52" s="1"/>
  <c r="G142" i="52"/>
  <c r="E141" i="52"/>
  <c r="C141" i="52"/>
  <c r="C137" i="52"/>
  <c r="C136" i="52"/>
  <c r="E135" i="52"/>
  <c r="C135" i="52"/>
  <c r="E134" i="52"/>
  <c r="E138" i="52" s="1"/>
  <c r="C130" i="52"/>
  <c r="E129" i="52"/>
  <c r="C129" i="52"/>
  <c r="E128" i="52"/>
  <c r="C128" i="52"/>
  <c r="G127" i="52"/>
  <c r="C126" i="52"/>
  <c r="G126" i="52" s="1"/>
  <c r="E125" i="52"/>
  <c r="C125" i="52"/>
  <c r="E124" i="52"/>
  <c r="C124" i="52"/>
  <c r="G123" i="52"/>
  <c r="E122" i="52"/>
  <c r="C122" i="52"/>
  <c r="C118" i="52"/>
  <c r="C117" i="52"/>
  <c r="E116" i="52"/>
  <c r="C116" i="52"/>
  <c r="E115" i="52"/>
  <c r="C110" i="52"/>
  <c r="E109" i="52"/>
  <c r="C109" i="52"/>
  <c r="E108" i="52"/>
  <c r="C108" i="52"/>
  <c r="G107" i="52"/>
  <c r="C106" i="52"/>
  <c r="G106" i="52" s="1"/>
  <c r="E105" i="52"/>
  <c r="C105" i="52"/>
  <c r="E104" i="52"/>
  <c r="C104" i="52"/>
  <c r="G103" i="52"/>
  <c r="E102" i="52"/>
  <c r="C102" i="52"/>
  <c r="C98" i="52"/>
  <c r="K97" i="52"/>
  <c r="K96" i="52"/>
  <c r="E96" i="52"/>
  <c r="G96" i="52" s="1"/>
  <c r="E95" i="52"/>
  <c r="E97" i="52" s="1"/>
  <c r="G97" i="52" s="1"/>
  <c r="C91" i="52"/>
  <c r="E90" i="52"/>
  <c r="C90" i="52"/>
  <c r="E89" i="52"/>
  <c r="C89" i="52"/>
  <c r="G88" i="52"/>
  <c r="C87" i="52"/>
  <c r="G87" i="52" s="1"/>
  <c r="E86" i="52"/>
  <c r="C86" i="52"/>
  <c r="E85" i="52"/>
  <c r="C85" i="52"/>
  <c r="G84" i="52"/>
  <c r="E83" i="52"/>
  <c r="C83" i="52"/>
  <c r="C79" i="52"/>
  <c r="C78" i="52"/>
  <c r="E77" i="52"/>
  <c r="G77" i="52" s="1"/>
  <c r="E76" i="52"/>
  <c r="E78" i="52" s="1"/>
  <c r="F71" i="52"/>
  <c r="H71" i="52" s="1"/>
  <c r="F70" i="52"/>
  <c r="H70" i="52" s="1"/>
  <c r="F69" i="52"/>
  <c r="E69" i="52"/>
  <c r="F68" i="52"/>
  <c r="E68" i="52"/>
  <c r="F67" i="52"/>
  <c r="E67" i="52"/>
  <c r="F66" i="52"/>
  <c r="E66" i="52"/>
  <c r="F65" i="52"/>
  <c r="E65" i="52"/>
  <c r="F59" i="52"/>
  <c r="H59" i="52" s="1"/>
  <c r="F58" i="52"/>
  <c r="H58" i="52" s="1"/>
  <c r="F57" i="52"/>
  <c r="E57" i="52"/>
  <c r="F56" i="52"/>
  <c r="E56" i="52"/>
  <c r="F55" i="52"/>
  <c r="E55" i="52"/>
  <c r="F54" i="52"/>
  <c r="C197" i="52" s="1"/>
  <c r="G197" i="52" s="1"/>
  <c r="I197" i="52" s="1"/>
  <c r="E54" i="52"/>
  <c r="D34" i="52"/>
  <c r="A8" i="52"/>
  <c r="A2" i="52"/>
  <c r="C271" i="51"/>
  <c r="A271" i="51"/>
  <c r="A270" i="51"/>
  <c r="C235" i="51"/>
  <c r="C233" i="51"/>
  <c r="C231" i="51"/>
  <c r="G194" i="51"/>
  <c r="E191" i="51"/>
  <c r="E188" i="51"/>
  <c r="A179" i="51"/>
  <c r="C169" i="51"/>
  <c r="E168" i="51"/>
  <c r="C168" i="51"/>
  <c r="E167" i="51"/>
  <c r="C167" i="51"/>
  <c r="G166" i="51"/>
  <c r="C165" i="51"/>
  <c r="G165" i="51" s="1"/>
  <c r="E164" i="51"/>
  <c r="C164" i="51"/>
  <c r="E163" i="51"/>
  <c r="C163" i="51"/>
  <c r="G162" i="51"/>
  <c r="E161" i="51"/>
  <c r="C161" i="51"/>
  <c r="C157" i="51"/>
  <c r="C156" i="51"/>
  <c r="E155" i="51"/>
  <c r="G155" i="51" s="1"/>
  <c r="E154" i="51"/>
  <c r="E156" i="51" s="1"/>
  <c r="C149" i="51"/>
  <c r="E148" i="51"/>
  <c r="C148" i="51"/>
  <c r="E147" i="51"/>
  <c r="G147" i="51" s="1"/>
  <c r="G146" i="51"/>
  <c r="G145" i="51"/>
  <c r="E144" i="51"/>
  <c r="G144" i="51" s="1"/>
  <c r="E143" i="51"/>
  <c r="G143" i="51" s="1"/>
  <c r="G142" i="51"/>
  <c r="E141" i="51"/>
  <c r="C141" i="51"/>
  <c r="C138" i="51"/>
  <c r="C137" i="51"/>
  <c r="C136" i="51"/>
  <c r="E135" i="51"/>
  <c r="C135" i="51"/>
  <c r="E134" i="51"/>
  <c r="C130" i="51"/>
  <c r="E129" i="51"/>
  <c r="C129" i="51"/>
  <c r="E128" i="51"/>
  <c r="C128" i="51"/>
  <c r="G127" i="51"/>
  <c r="C126" i="51"/>
  <c r="G126" i="51" s="1"/>
  <c r="E125" i="51"/>
  <c r="C125" i="51"/>
  <c r="E124" i="51"/>
  <c r="C124" i="51"/>
  <c r="G123" i="51"/>
  <c r="E122" i="51"/>
  <c r="C122" i="51"/>
  <c r="C118" i="51"/>
  <c r="C117" i="51"/>
  <c r="E116" i="51"/>
  <c r="C116" i="51"/>
  <c r="E115" i="51"/>
  <c r="C109" i="51"/>
  <c r="E108" i="51"/>
  <c r="C108" i="51"/>
  <c r="E107" i="51"/>
  <c r="C107" i="51"/>
  <c r="G106" i="51"/>
  <c r="C105" i="51"/>
  <c r="G105" i="51" s="1"/>
  <c r="E104" i="51"/>
  <c r="C104" i="51"/>
  <c r="E103" i="51"/>
  <c r="C103" i="51"/>
  <c r="G102" i="51"/>
  <c r="E101" i="51"/>
  <c r="C101" i="51"/>
  <c r="C97" i="51"/>
  <c r="K96" i="51"/>
  <c r="K95" i="51"/>
  <c r="E95" i="51"/>
  <c r="G95" i="51" s="1"/>
  <c r="E94" i="51"/>
  <c r="C90" i="51"/>
  <c r="E89" i="51"/>
  <c r="C89" i="51"/>
  <c r="E88" i="51"/>
  <c r="C88" i="51"/>
  <c r="G87" i="51"/>
  <c r="C86" i="51"/>
  <c r="G86" i="51" s="1"/>
  <c r="E85" i="51"/>
  <c r="C85" i="51"/>
  <c r="E84" i="51"/>
  <c r="C84" i="51"/>
  <c r="G83" i="51"/>
  <c r="E82" i="51"/>
  <c r="C82" i="51"/>
  <c r="C78" i="51"/>
  <c r="C77" i="51"/>
  <c r="E76" i="51"/>
  <c r="G76" i="51" s="1"/>
  <c r="E75" i="51"/>
  <c r="E77" i="51" s="1"/>
  <c r="F70" i="51"/>
  <c r="H70" i="51" s="1"/>
  <c r="F69" i="51"/>
  <c r="H69" i="51" s="1"/>
  <c r="F68" i="51"/>
  <c r="E68" i="51"/>
  <c r="F67" i="51"/>
  <c r="E67" i="51"/>
  <c r="F66" i="51"/>
  <c r="E66" i="51"/>
  <c r="F65" i="51"/>
  <c r="E65" i="51"/>
  <c r="F64" i="51"/>
  <c r="E64" i="51"/>
  <c r="F58" i="51"/>
  <c r="H58" i="51" s="1"/>
  <c r="F57" i="51"/>
  <c r="H57" i="51" s="1"/>
  <c r="F56" i="51"/>
  <c r="E56" i="51"/>
  <c r="F55" i="51"/>
  <c r="E55" i="51"/>
  <c r="F54" i="51"/>
  <c r="E54" i="51"/>
  <c r="F53" i="51"/>
  <c r="E53" i="51"/>
  <c r="A8" i="51"/>
  <c r="A2" i="51"/>
  <c r="C196" i="47"/>
  <c r="C194" i="47"/>
  <c r="C192" i="47"/>
  <c r="G26" i="55" l="1"/>
  <c r="F35" i="55" s="1"/>
  <c r="G35" i="55" s="1"/>
  <c r="E21" i="46"/>
  <c r="F24" i="71"/>
  <c r="E56" i="59"/>
  <c r="G56" i="59" s="1"/>
  <c r="G220" i="52" s="1"/>
  <c r="F39" i="52"/>
  <c r="C176" i="52" s="1"/>
  <c r="D51" i="47"/>
  <c r="F25" i="55"/>
  <c r="G25" i="55" s="1"/>
  <c r="F34" i="55" s="1"/>
  <c r="G34" i="55" s="1"/>
  <c r="H54" i="52"/>
  <c r="H66" i="52"/>
  <c r="G105" i="52"/>
  <c r="K98" i="52"/>
  <c r="G167" i="52"/>
  <c r="G108" i="52"/>
  <c r="G104" i="52"/>
  <c r="G128" i="52"/>
  <c r="G163" i="52"/>
  <c r="G89" i="52"/>
  <c r="H67" i="52"/>
  <c r="G28" i="56"/>
  <c r="G27" i="56"/>
  <c r="G36" i="53"/>
  <c r="G39" i="53" s="1"/>
  <c r="F18" i="53" s="1"/>
  <c r="G18" i="53" s="1"/>
  <c r="F28" i="55"/>
  <c r="G28" i="55" s="1"/>
  <c r="F24" i="56"/>
  <c r="G24" i="56" s="1"/>
  <c r="F33" i="56" s="1"/>
  <c r="G33" i="56" s="1"/>
  <c r="G36" i="56" s="1"/>
  <c r="F42" i="56" s="1"/>
  <c r="G42" i="56" s="1"/>
  <c r="F27" i="55"/>
  <c r="G27" i="55" s="1"/>
  <c r="F36" i="55" s="1"/>
  <c r="G36" i="55" s="1"/>
  <c r="G161" i="52"/>
  <c r="F33" i="53"/>
  <c r="G33" i="53" s="1"/>
  <c r="F17" i="53" s="1"/>
  <c r="G17" i="53" s="1"/>
  <c r="G122" i="52"/>
  <c r="F42" i="53"/>
  <c r="G42" i="53" s="1"/>
  <c r="F19" i="53" s="1"/>
  <c r="G19" i="53" s="1"/>
  <c r="H56" i="52"/>
  <c r="H68" i="52"/>
  <c r="G86" i="52"/>
  <c r="F20" i="53"/>
  <c r="G20" i="53" s="1"/>
  <c r="F27" i="53"/>
  <c r="G27" i="53" s="1"/>
  <c r="G141" i="52"/>
  <c r="G138" i="52"/>
  <c r="G83" i="52"/>
  <c r="G129" i="52"/>
  <c r="G116" i="52"/>
  <c r="G124" i="52"/>
  <c r="G168" i="52"/>
  <c r="H57" i="52"/>
  <c r="G135" i="52"/>
  <c r="G76" i="52"/>
  <c r="G102" i="52"/>
  <c r="H55" i="52"/>
  <c r="G78" i="52"/>
  <c r="G85" i="52"/>
  <c r="G125" i="52"/>
  <c r="H65" i="52"/>
  <c r="H69" i="52"/>
  <c r="G164" i="52"/>
  <c r="E80" i="52"/>
  <c r="G80" i="52" s="1"/>
  <c r="G90" i="52"/>
  <c r="G107" i="51"/>
  <c r="G125" i="51"/>
  <c r="G148" i="51"/>
  <c r="H54" i="51"/>
  <c r="G103" i="51"/>
  <c r="H65" i="51"/>
  <c r="H56" i="51"/>
  <c r="G122" i="51"/>
  <c r="G154" i="51"/>
  <c r="H64" i="51"/>
  <c r="H55" i="51"/>
  <c r="G128" i="51"/>
  <c r="G101" i="51"/>
  <c r="G116" i="51"/>
  <c r="G82" i="51"/>
  <c r="G135" i="51"/>
  <c r="G167" i="51"/>
  <c r="E79" i="52"/>
  <c r="G79" i="52" s="1"/>
  <c r="G95" i="52"/>
  <c r="E98" i="52"/>
  <c r="G98" i="52" s="1"/>
  <c r="E117" i="52"/>
  <c r="G117" i="52" s="1"/>
  <c r="E136" i="52"/>
  <c r="G136" i="52" s="1"/>
  <c r="H66" i="51"/>
  <c r="G88" i="51"/>
  <c r="G104" i="51"/>
  <c r="G129" i="51"/>
  <c r="E156" i="52"/>
  <c r="G156" i="52" s="1"/>
  <c r="H67" i="51"/>
  <c r="G84" i="51"/>
  <c r="G124" i="51"/>
  <c r="G164" i="51"/>
  <c r="E99" i="52"/>
  <c r="G99" i="52" s="1"/>
  <c r="G109" i="52"/>
  <c r="G115" i="52"/>
  <c r="E118" i="52"/>
  <c r="G118" i="52" s="1"/>
  <c r="G134" i="52"/>
  <c r="E137" i="52"/>
  <c r="G137" i="52" s="1"/>
  <c r="G148" i="52"/>
  <c r="E157" i="52"/>
  <c r="G157" i="52" s="1"/>
  <c r="H68" i="51"/>
  <c r="G85" i="51"/>
  <c r="E117" i="51"/>
  <c r="G117" i="51" s="1"/>
  <c r="E119" i="52"/>
  <c r="G119" i="52" s="1"/>
  <c r="G154" i="52"/>
  <c r="G108" i="51"/>
  <c r="E158" i="52"/>
  <c r="G158" i="52" s="1"/>
  <c r="G134" i="51"/>
  <c r="G89" i="51"/>
  <c r="E97" i="51"/>
  <c r="G97" i="51" s="1"/>
  <c r="E118" i="51"/>
  <c r="G118" i="51" s="1"/>
  <c r="G168" i="51"/>
  <c r="G161" i="51"/>
  <c r="G75" i="51"/>
  <c r="G94" i="51"/>
  <c r="G115" i="51"/>
  <c r="E138" i="51"/>
  <c r="G138" i="51" s="1"/>
  <c r="E137" i="51"/>
  <c r="G137" i="51" s="1"/>
  <c r="E98" i="51"/>
  <c r="G98" i="51" s="1"/>
  <c r="E119" i="51"/>
  <c r="G119" i="51" s="1"/>
  <c r="K97" i="51"/>
  <c r="E136" i="51"/>
  <c r="G136" i="51" s="1"/>
  <c r="G141" i="51"/>
  <c r="G163" i="51"/>
  <c r="H53" i="51"/>
  <c r="G77" i="51"/>
  <c r="E96" i="51"/>
  <c r="G96" i="51" s="1"/>
  <c r="G156" i="51"/>
  <c r="E78" i="51"/>
  <c r="G78" i="51" s="1"/>
  <c r="F41" i="51"/>
  <c r="E79" i="51"/>
  <c r="G79" i="51" s="1"/>
  <c r="E157" i="51"/>
  <c r="G157" i="51" s="1"/>
  <c r="E158" i="51"/>
  <c r="G158" i="51" s="1"/>
  <c r="F44" i="47" l="1"/>
  <c r="G203" i="47"/>
  <c r="F41" i="52"/>
  <c r="F44" i="52"/>
  <c r="C192" i="52"/>
  <c r="G192" i="52" s="1"/>
  <c r="I192" i="52" s="1"/>
  <c r="C179" i="52"/>
  <c r="G29" i="56"/>
  <c r="F41" i="56" s="1"/>
  <c r="F26" i="53"/>
  <c r="G26" i="53" s="1"/>
  <c r="G29" i="53" s="1"/>
  <c r="F53" i="53" s="1"/>
  <c r="G53" i="53" s="1"/>
  <c r="G30" i="55"/>
  <c r="F42" i="55" s="1"/>
  <c r="G42" i="55" s="1"/>
  <c r="G37" i="55"/>
  <c r="F43" i="55" s="1"/>
  <c r="G43" i="55" s="1"/>
  <c r="H60" i="52"/>
  <c r="H61" i="52" s="1"/>
  <c r="E110" i="52" s="1"/>
  <c r="G110" i="52" s="1"/>
  <c r="G22" i="53"/>
  <c r="F52" i="53" s="1"/>
  <c r="G52" i="53" s="1"/>
  <c r="H72" i="52"/>
  <c r="H73" i="52" s="1"/>
  <c r="E130" i="52" s="1"/>
  <c r="G130" i="52" s="1"/>
  <c r="E120" i="51"/>
  <c r="H59" i="51"/>
  <c r="H60" i="51" s="1"/>
  <c r="E109" i="51" s="1"/>
  <c r="G109" i="51" s="1"/>
  <c r="H71" i="51"/>
  <c r="H72" i="51" s="1"/>
  <c r="E149" i="51" s="1"/>
  <c r="G149" i="51" s="1"/>
  <c r="E81" i="52"/>
  <c r="E139" i="52"/>
  <c r="E120" i="52"/>
  <c r="E159" i="52"/>
  <c r="E100" i="52"/>
  <c r="E99" i="51"/>
  <c r="E139" i="51"/>
  <c r="E159" i="51"/>
  <c r="E80" i="51"/>
  <c r="C180" i="52" l="1"/>
  <c r="F46" i="52"/>
  <c r="E195" i="52" s="1"/>
  <c r="I195" i="52" s="1"/>
  <c r="G41" i="56"/>
  <c r="G43" i="56" s="1"/>
  <c r="F44" i="56" s="1"/>
  <c r="F44" i="51"/>
  <c r="C202" i="51" s="1"/>
  <c r="E169" i="52"/>
  <c r="G169" i="52" s="1"/>
  <c r="E91" i="52"/>
  <c r="G91" i="52" s="1"/>
  <c r="G44" i="55"/>
  <c r="F45" i="55" s="1"/>
  <c r="G45" i="55" s="1"/>
  <c r="G54" i="53"/>
  <c r="F55" i="53" s="1"/>
  <c r="E149" i="52"/>
  <c r="G149" i="52" s="1"/>
  <c r="C179" i="51"/>
  <c r="E130" i="51"/>
  <c r="G130" i="51" s="1"/>
  <c r="E90" i="51"/>
  <c r="G90" i="51" s="1"/>
  <c r="E169" i="51"/>
  <c r="G169" i="51" s="1"/>
  <c r="G55" i="53" l="1"/>
  <c r="G219" i="52" s="1"/>
  <c r="F47" i="52"/>
  <c r="C189" i="52"/>
  <c r="G189" i="52" s="1"/>
  <c r="I189" i="52" s="1"/>
  <c r="G204" i="52" s="1"/>
  <c r="F45" i="51"/>
  <c r="G202" i="51"/>
  <c r="I202" i="51" s="1"/>
  <c r="C199" i="51"/>
  <c r="G199" i="51" s="1"/>
  <c r="I199" i="51" s="1"/>
  <c r="C191" i="51"/>
  <c r="G191" i="51" s="1"/>
  <c r="I191" i="51" s="1"/>
  <c r="C196" i="51"/>
  <c r="G196" i="51" s="1"/>
  <c r="I196" i="51" s="1"/>
  <c r="C188" i="51"/>
  <c r="G188" i="51" s="1"/>
  <c r="I188" i="51" s="1"/>
  <c r="G231" i="51"/>
  <c r="G235" i="51"/>
  <c r="E194" i="51"/>
  <c r="I194" i="51" s="1"/>
  <c r="G233" i="51"/>
  <c r="C243" i="51" l="1"/>
  <c r="G243" i="51" s="1"/>
  <c r="C242" i="51"/>
  <c r="G242" i="51" s="1"/>
  <c r="C209" i="52"/>
  <c r="G209" i="52" s="1"/>
  <c r="C210" i="52"/>
  <c r="G210" i="52" s="1"/>
  <c r="I55" i="53"/>
  <c r="G221" i="52"/>
  <c r="G205" i="51"/>
  <c r="G257" i="51" s="1"/>
  <c r="G237" i="51"/>
  <c r="G258" i="51" s="1"/>
  <c r="G245" i="51" l="1"/>
  <c r="G259" i="51" s="1"/>
  <c r="G263" i="51" s="1"/>
  <c r="G212" i="52"/>
  <c r="G222" i="52" s="1"/>
  <c r="G224" i="52" s="1"/>
  <c r="E53" i="14"/>
  <c r="E54" i="14" s="1"/>
  <c r="C202" i="49"/>
  <c r="A202" i="49"/>
  <c r="A201" i="49"/>
  <c r="G182" i="49"/>
  <c r="E179" i="49"/>
  <c r="E176" i="49"/>
  <c r="A166" i="49"/>
  <c r="C156" i="49"/>
  <c r="E155" i="49"/>
  <c r="C155" i="49"/>
  <c r="E154" i="49"/>
  <c r="C154" i="49"/>
  <c r="G153" i="49"/>
  <c r="C152" i="49"/>
  <c r="G152" i="49" s="1"/>
  <c r="E151" i="49"/>
  <c r="C151" i="49"/>
  <c r="E150" i="49"/>
  <c r="C150" i="49"/>
  <c r="G149" i="49"/>
  <c r="E148" i="49"/>
  <c r="C148" i="49"/>
  <c r="C144" i="49"/>
  <c r="C143" i="49"/>
  <c r="E142" i="49"/>
  <c r="G142" i="49" s="1"/>
  <c r="E141" i="49"/>
  <c r="E144" i="49" s="1"/>
  <c r="G132" i="49"/>
  <c r="C136" i="49"/>
  <c r="E135" i="49"/>
  <c r="C135" i="49"/>
  <c r="E134" i="49"/>
  <c r="G134" i="49" s="1"/>
  <c r="G133" i="49"/>
  <c r="E131" i="49"/>
  <c r="G131" i="49" s="1"/>
  <c r="E130" i="49"/>
  <c r="G130" i="49" s="1"/>
  <c r="G129" i="49"/>
  <c r="E128" i="49"/>
  <c r="C128" i="49"/>
  <c r="C125" i="49"/>
  <c r="C124" i="49"/>
  <c r="C123" i="49"/>
  <c r="E122" i="49"/>
  <c r="C122" i="49"/>
  <c r="E121" i="49"/>
  <c r="C117" i="49"/>
  <c r="E116" i="49"/>
  <c r="C116" i="49"/>
  <c r="E115" i="49"/>
  <c r="C115" i="49"/>
  <c r="G114" i="49"/>
  <c r="C113" i="49"/>
  <c r="G113" i="49" s="1"/>
  <c r="E112" i="49"/>
  <c r="C112" i="49"/>
  <c r="C111" i="49"/>
  <c r="G110" i="49"/>
  <c r="C109" i="49"/>
  <c r="C105" i="49"/>
  <c r="C104" i="49"/>
  <c r="E103" i="49"/>
  <c r="C103" i="49"/>
  <c r="E102" i="49"/>
  <c r="C97" i="49"/>
  <c r="E96" i="49"/>
  <c r="C96" i="49"/>
  <c r="E95" i="49"/>
  <c r="C95" i="49"/>
  <c r="G94" i="49"/>
  <c r="C93" i="49"/>
  <c r="G93" i="49" s="1"/>
  <c r="E92" i="49"/>
  <c r="C92" i="49"/>
  <c r="E91" i="49"/>
  <c r="C91" i="49"/>
  <c r="G90" i="49"/>
  <c r="E89" i="49"/>
  <c r="C89" i="49"/>
  <c r="C85" i="49"/>
  <c r="K84" i="49"/>
  <c r="K83" i="49"/>
  <c r="E83" i="49"/>
  <c r="G83" i="49" s="1"/>
  <c r="E82" i="49"/>
  <c r="E85" i="49" s="1"/>
  <c r="C78" i="49"/>
  <c r="E77" i="49"/>
  <c r="C77" i="49"/>
  <c r="E76" i="49"/>
  <c r="C76" i="49"/>
  <c r="G75" i="49"/>
  <c r="C74" i="49"/>
  <c r="G74" i="49" s="1"/>
  <c r="E73" i="49"/>
  <c r="C73" i="49"/>
  <c r="E72" i="49"/>
  <c r="C72" i="49"/>
  <c r="G71" i="49"/>
  <c r="E70" i="49"/>
  <c r="C70" i="49"/>
  <c r="C66" i="49"/>
  <c r="C65" i="49"/>
  <c r="E64" i="49"/>
  <c r="G64" i="49" s="1"/>
  <c r="E63" i="49"/>
  <c r="F58" i="49"/>
  <c r="H58" i="49" s="1"/>
  <c r="F57" i="49"/>
  <c r="H57" i="49" s="1"/>
  <c r="F56" i="49"/>
  <c r="F55" i="49"/>
  <c r="F54" i="49"/>
  <c r="F53" i="49"/>
  <c r="F52" i="49"/>
  <c r="F46" i="49"/>
  <c r="H46" i="49" s="1"/>
  <c r="F45" i="49"/>
  <c r="H45" i="49" s="1"/>
  <c r="F44" i="49"/>
  <c r="F43" i="49"/>
  <c r="F42" i="49"/>
  <c r="F41" i="49"/>
  <c r="AD29" i="49"/>
  <c r="AD30" i="49" s="1"/>
  <c r="C163" i="49"/>
  <c r="C162" i="49"/>
  <c r="A8" i="49"/>
  <c r="A2" i="49"/>
  <c r="G177" i="47"/>
  <c r="C82" i="47"/>
  <c r="C81" i="47"/>
  <c r="C216" i="47"/>
  <c r="A216" i="47"/>
  <c r="A215" i="47"/>
  <c r="E174" i="47"/>
  <c r="E171" i="47"/>
  <c r="G171" i="47" s="1"/>
  <c r="I171" i="47" s="1"/>
  <c r="C154" i="47"/>
  <c r="E153" i="47"/>
  <c r="C153" i="47"/>
  <c r="E152" i="47"/>
  <c r="C152" i="47"/>
  <c r="G151" i="47"/>
  <c r="C150" i="47"/>
  <c r="G150" i="47" s="1"/>
  <c r="E149" i="47"/>
  <c r="C149" i="47"/>
  <c r="E148" i="47"/>
  <c r="C148" i="47"/>
  <c r="G147" i="47"/>
  <c r="E146" i="47"/>
  <c r="C146" i="47"/>
  <c r="C142" i="47"/>
  <c r="C141" i="47"/>
  <c r="E140" i="47"/>
  <c r="G140" i="47" s="1"/>
  <c r="E139" i="47"/>
  <c r="E141" i="47" s="1"/>
  <c r="G130" i="47"/>
  <c r="C134" i="47"/>
  <c r="E133" i="47"/>
  <c r="C133" i="47"/>
  <c r="E132" i="47"/>
  <c r="G132" i="47" s="1"/>
  <c r="G131" i="47"/>
  <c r="E129" i="47"/>
  <c r="G129" i="47" s="1"/>
  <c r="E128" i="47"/>
  <c r="G128" i="47" s="1"/>
  <c r="G127" i="47"/>
  <c r="E126" i="47"/>
  <c r="C126" i="47"/>
  <c r="C122" i="47"/>
  <c r="C121" i="47"/>
  <c r="E120" i="47"/>
  <c r="C120" i="47"/>
  <c r="E119" i="47"/>
  <c r="E121" i="47" s="1"/>
  <c r="C115" i="47"/>
  <c r="E114" i="47"/>
  <c r="C114" i="47"/>
  <c r="E113" i="47"/>
  <c r="C113" i="47"/>
  <c r="G112" i="47"/>
  <c r="C111" i="47"/>
  <c r="G111" i="47" s="1"/>
  <c r="E110" i="47"/>
  <c r="C110" i="47"/>
  <c r="E109" i="47"/>
  <c r="C109" i="47"/>
  <c r="G108" i="47"/>
  <c r="E107" i="47"/>
  <c r="C107" i="47"/>
  <c r="C103" i="47"/>
  <c r="C102" i="47"/>
  <c r="E101" i="47"/>
  <c r="C101" i="47"/>
  <c r="E100" i="47"/>
  <c r="E104" i="47" s="1"/>
  <c r="G104" i="47" s="1"/>
  <c r="C94" i="47"/>
  <c r="E93" i="47"/>
  <c r="C93" i="47"/>
  <c r="E92" i="47"/>
  <c r="C92" i="47"/>
  <c r="G91" i="47"/>
  <c r="C90" i="47"/>
  <c r="G90" i="47" s="1"/>
  <c r="E89" i="47"/>
  <c r="C89" i="47"/>
  <c r="E88" i="47"/>
  <c r="C88" i="47"/>
  <c r="G87" i="47"/>
  <c r="E86" i="47"/>
  <c r="C86" i="47"/>
  <c r="E80" i="47"/>
  <c r="G80" i="47" s="1"/>
  <c r="E79" i="47"/>
  <c r="F74" i="47"/>
  <c r="H74" i="47" s="1"/>
  <c r="F73" i="47"/>
  <c r="H73" i="47" s="1"/>
  <c r="F72" i="47"/>
  <c r="E72" i="47"/>
  <c r="F71" i="47"/>
  <c r="E71" i="47"/>
  <c r="F70" i="47"/>
  <c r="E70" i="47"/>
  <c r="F69" i="47"/>
  <c r="E69" i="47"/>
  <c r="F68" i="47"/>
  <c r="E68" i="47"/>
  <c r="F62" i="47"/>
  <c r="H62" i="47" s="1"/>
  <c r="F61" i="47"/>
  <c r="H61" i="47" s="1"/>
  <c r="F60" i="47"/>
  <c r="E60" i="47"/>
  <c r="F59" i="47"/>
  <c r="E59" i="47"/>
  <c r="F58" i="47"/>
  <c r="E58" i="47"/>
  <c r="F57" i="47"/>
  <c r="E57" i="47"/>
  <c r="A8" i="47"/>
  <c r="A2" i="47"/>
  <c r="E105" i="49" l="1"/>
  <c r="G105" i="49" s="1"/>
  <c r="E106" i="49"/>
  <c r="G116" i="49"/>
  <c r="G77" i="49"/>
  <c r="E67" i="49"/>
  <c r="G67" i="49" s="1"/>
  <c r="G31" i="71"/>
  <c r="C166" i="49"/>
  <c r="G192" i="49"/>
  <c r="E58" i="69"/>
  <c r="G58" i="69" s="1"/>
  <c r="G193" i="49" s="1"/>
  <c r="E44" i="56"/>
  <c r="G44" i="56" s="1"/>
  <c r="E59" i="66"/>
  <c r="G59" i="66" s="1"/>
  <c r="E59" i="67"/>
  <c r="G59" i="67" s="1"/>
  <c r="G204" i="47" s="1"/>
  <c r="G149" i="47"/>
  <c r="H44" i="49"/>
  <c r="E86" i="49"/>
  <c r="G86" i="49" s="1"/>
  <c r="G73" i="49"/>
  <c r="G135" i="49"/>
  <c r="H53" i="49"/>
  <c r="G115" i="49"/>
  <c r="H52" i="49"/>
  <c r="G89" i="49"/>
  <c r="G112" i="49"/>
  <c r="G148" i="49"/>
  <c r="F30" i="49"/>
  <c r="H43" i="49"/>
  <c r="G70" i="49"/>
  <c r="K85" i="49"/>
  <c r="G154" i="49"/>
  <c r="G150" i="49"/>
  <c r="G111" i="49"/>
  <c r="G151" i="49"/>
  <c r="G72" i="49"/>
  <c r="G109" i="49"/>
  <c r="G144" i="49"/>
  <c r="G92" i="49"/>
  <c r="G141" i="49"/>
  <c r="E84" i="49"/>
  <c r="G84" i="49" s="1"/>
  <c r="G128" i="49"/>
  <c r="H42" i="49"/>
  <c r="H54" i="49"/>
  <c r="G76" i="49"/>
  <c r="G103" i="49"/>
  <c r="G122" i="49"/>
  <c r="H41" i="49"/>
  <c r="H55" i="49"/>
  <c r="H56" i="49"/>
  <c r="E65" i="49"/>
  <c r="G65" i="49" s="1"/>
  <c r="G91" i="49"/>
  <c r="G95" i="49"/>
  <c r="G106" i="49"/>
  <c r="G96" i="49"/>
  <c r="C167" i="49"/>
  <c r="G85" i="49"/>
  <c r="E125" i="49"/>
  <c r="G125" i="49" s="1"/>
  <c r="E145" i="49"/>
  <c r="G145" i="49" s="1"/>
  <c r="G155" i="49"/>
  <c r="H57" i="47"/>
  <c r="H71" i="47"/>
  <c r="E66" i="49"/>
  <c r="G66" i="49" s="1"/>
  <c r="G82" i="49"/>
  <c r="E104" i="49"/>
  <c r="G104" i="49" s="1"/>
  <c r="E123" i="49"/>
  <c r="G123" i="49" s="1"/>
  <c r="G63" i="49"/>
  <c r="E143" i="49"/>
  <c r="G143" i="49" s="1"/>
  <c r="G102" i="49"/>
  <c r="G121" i="49"/>
  <c r="E124" i="49"/>
  <c r="G124" i="49" s="1"/>
  <c r="G88" i="47"/>
  <c r="G152" i="47"/>
  <c r="H60" i="47"/>
  <c r="H58" i="47"/>
  <c r="H68" i="47"/>
  <c r="G110" i="47"/>
  <c r="G139" i="47"/>
  <c r="G141" i="47"/>
  <c r="G120" i="47"/>
  <c r="E142" i="47"/>
  <c r="G142" i="47" s="1"/>
  <c r="H70" i="47"/>
  <c r="E122" i="47"/>
  <c r="G122" i="47" s="1"/>
  <c r="G93" i="47"/>
  <c r="G121" i="47"/>
  <c r="G119" i="47"/>
  <c r="G126" i="47"/>
  <c r="G100" i="47"/>
  <c r="G107" i="47"/>
  <c r="E123" i="47"/>
  <c r="G123" i="47" s="1"/>
  <c r="H59" i="47"/>
  <c r="H72" i="47"/>
  <c r="E81" i="47"/>
  <c r="G81" i="47" s="1"/>
  <c r="G89" i="47"/>
  <c r="E102" i="47"/>
  <c r="G102" i="47" s="1"/>
  <c r="G113" i="47"/>
  <c r="G148" i="47"/>
  <c r="H69" i="47"/>
  <c r="G86" i="47"/>
  <c r="E103" i="47"/>
  <c r="G103" i="47" s="1"/>
  <c r="G109" i="47"/>
  <c r="G174" i="47"/>
  <c r="I174" i="47" s="1"/>
  <c r="G114" i="47"/>
  <c r="G92" i="47"/>
  <c r="G101" i="47"/>
  <c r="G133" i="47"/>
  <c r="G146" i="47"/>
  <c r="G79" i="47"/>
  <c r="E143" i="47"/>
  <c r="G143" i="47" s="1"/>
  <c r="G153" i="47"/>
  <c r="E82" i="47"/>
  <c r="G82" i="47" s="1"/>
  <c r="F45" i="47"/>
  <c r="E83" i="47"/>
  <c r="G83" i="47" s="1"/>
  <c r="E15" i="46"/>
  <c r="C53" i="46"/>
  <c r="C52" i="46"/>
  <c r="D8" i="46"/>
  <c r="A8" i="46"/>
  <c r="A7" i="46"/>
  <c r="A6" i="46"/>
  <c r="E228" i="26"/>
  <c r="G228" i="26" s="1"/>
  <c r="C229" i="26"/>
  <c r="E229" i="26"/>
  <c r="C235" i="26"/>
  <c r="E235" i="26"/>
  <c r="G236" i="26"/>
  <c r="C237" i="26"/>
  <c r="E237" i="26"/>
  <c r="C238" i="26"/>
  <c r="E238" i="26"/>
  <c r="C239" i="26"/>
  <c r="G239" i="26" s="1"/>
  <c r="G240" i="26"/>
  <c r="C241" i="26"/>
  <c r="E241" i="26"/>
  <c r="C242" i="26"/>
  <c r="E242" i="26"/>
  <c r="C243" i="26"/>
  <c r="C250" i="26"/>
  <c r="D250" i="26"/>
  <c r="C251" i="26"/>
  <c r="D251" i="26"/>
  <c r="C252" i="26"/>
  <c r="D252" i="26"/>
  <c r="C253" i="26"/>
  <c r="D253" i="26"/>
  <c r="D254" i="26"/>
  <c r="F254" i="26" s="1"/>
  <c r="C255" i="26"/>
  <c r="D255" i="26"/>
  <c r="D256" i="26"/>
  <c r="F256" i="26" s="1"/>
  <c r="E194" i="26"/>
  <c r="E196" i="26" s="1"/>
  <c r="G196" i="26" s="1"/>
  <c r="C195" i="26"/>
  <c r="E195" i="26"/>
  <c r="C201" i="26"/>
  <c r="E201" i="26"/>
  <c r="G202" i="26"/>
  <c r="C203" i="26"/>
  <c r="E203" i="26"/>
  <c r="C204" i="26"/>
  <c r="E204" i="26"/>
  <c r="C205" i="26"/>
  <c r="G205" i="26" s="1"/>
  <c r="G206" i="26"/>
  <c r="C207" i="26"/>
  <c r="E207" i="26"/>
  <c r="C208" i="26"/>
  <c r="E208" i="26"/>
  <c r="C209" i="26"/>
  <c r="C217" i="26"/>
  <c r="D217" i="26"/>
  <c r="C218" i="26"/>
  <c r="D218" i="26"/>
  <c r="C219" i="26"/>
  <c r="D219" i="26"/>
  <c r="C220" i="26"/>
  <c r="D220" i="26"/>
  <c r="D221" i="26"/>
  <c r="F221" i="26" s="1"/>
  <c r="C222" i="26"/>
  <c r="D222" i="26"/>
  <c r="E159" i="26"/>
  <c r="E161" i="26" s="1"/>
  <c r="C160" i="26"/>
  <c r="E160" i="26"/>
  <c r="C161" i="26"/>
  <c r="G166" i="26"/>
  <c r="G167" i="26"/>
  <c r="C168" i="26"/>
  <c r="G168" i="26" s="1"/>
  <c r="C169" i="26"/>
  <c r="E169" i="26"/>
  <c r="C170" i="26"/>
  <c r="G170" i="26" s="1"/>
  <c r="G171" i="26"/>
  <c r="C172" i="26"/>
  <c r="E172" i="26"/>
  <c r="C173" i="26"/>
  <c r="E173" i="26"/>
  <c r="C174" i="26"/>
  <c r="D181" i="26"/>
  <c r="E181" i="26"/>
  <c r="D182" i="26"/>
  <c r="E182" i="26"/>
  <c r="D183" i="26"/>
  <c r="E183" i="26"/>
  <c r="D184" i="26"/>
  <c r="E184" i="26"/>
  <c r="D185" i="26"/>
  <c r="E185" i="26"/>
  <c r="E186" i="26"/>
  <c r="F186" i="26" s="1"/>
  <c r="E187" i="26"/>
  <c r="F187" i="26" s="1"/>
  <c r="E119" i="26"/>
  <c r="G119" i="26" s="1"/>
  <c r="C120" i="26"/>
  <c r="E120" i="26"/>
  <c r="C121" i="26"/>
  <c r="C126" i="26"/>
  <c r="E126" i="26"/>
  <c r="G127" i="26"/>
  <c r="C128" i="26"/>
  <c r="E128" i="26"/>
  <c r="C129" i="26"/>
  <c r="E129" i="26"/>
  <c r="C130" i="26"/>
  <c r="G130" i="26" s="1"/>
  <c r="G131" i="26"/>
  <c r="C132" i="26"/>
  <c r="E132" i="26"/>
  <c r="C133" i="26"/>
  <c r="E133" i="26"/>
  <c r="C134" i="26"/>
  <c r="E139" i="26"/>
  <c r="F139" i="26" s="1"/>
  <c r="E140" i="26"/>
  <c r="F140" i="26" s="1"/>
  <c r="C147" i="26"/>
  <c r="D147" i="26"/>
  <c r="C148" i="26"/>
  <c r="D148" i="26"/>
  <c r="C149" i="26"/>
  <c r="D149" i="26"/>
  <c r="C150" i="26"/>
  <c r="D150" i="26"/>
  <c r="D151" i="26"/>
  <c r="F151" i="26" s="1"/>
  <c r="C152" i="26"/>
  <c r="D152" i="26"/>
  <c r="D153" i="26"/>
  <c r="F153" i="26" s="1"/>
  <c r="G204" i="26" l="1"/>
  <c r="G237" i="26"/>
  <c r="B55" i="26"/>
  <c r="B35" i="26"/>
  <c r="F141" i="26"/>
  <c r="F185" i="26"/>
  <c r="F181" i="26"/>
  <c r="F183" i="26"/>
  <c r="F182" i="26"/>
  <c r="G238" i="26"/>
  <c r="F184" i="26"/>
  <c r="G201" i="26"/>
  <c r="F255" i="26"/>
  <c r="F147" i="26"/>
  <c r="E144" i="47"/>
  <c r="F222" i="26"/>
  <c r="E121" i="26"/>
  <c r="G121" i="26" s="1"/>
  <c r="H59" i="49"/>
  <c r="H60" i="49" s="1"/>
  <c r="E136" i="49" s="1"/>
  <c r="G136" i="49" s="1"/>
  <c r="E146" i="49"/>
  <c r="H47" i="49"/>
  <c r="H48" i="49" s="1"/>
  <c r="E78" i="49" s="1"/>
  <c r="G78" i="49" s="1"/>
  <c r="F34" i="49"/>
  <c r="E87" i="49"/>
  <c r="E68" i="49"/>
  <c r="F149" i="26"/>
  <c r="F253" i="26"/>
  <c r="H75" i="47"/>
  <c r="H76" i="47" s="1"/>
  <c r="E126" i="49"/>
  <c r="E107" i="49"/>
  <c r="F220" i="26"/>
  <c r="G169" i="26"/>
  <c r="F219" i="26"/>
  <c r="G172" i="26"/>
  <c r="H63" i="47"/>
  <c r="H64" i="47" s="1"/>
  <c r="E154" i="47" s="1"/>
  <c r="G154" i="47" s="1"/>
  <c r="E105" i="47"/>
  <c r="E124" i="47"/>
  <c r="F252" i="26"/>
  <c r="E84" i="47"/>
  <c r="F152" i="26"/>
  <c r="F217" i="26"/>
  <c r="G120" i="26"/>
  <c r="E163" i="26"/>
  <c r="G163" i="26" s="1"/>
  <c r="F150" i="26"/>
  <c r="G159" i="26"/>
  <c r="G235" i="26"/>
  <c r="G126" i="26"/>
  <c r="G229" i="26"/>
  <c r="G208" i="26"/>
  <c r="G129" i="26"/>
  <c r="E123" i="26"/>
  <c r="G123" i="26" s="1"/>
  <c r="E162" i="26"/>
  <c r="G162" i="26" s="1"/>
  <c r="F218" i="26"/>
  <c r="E198" i="26"/>
  <c r="G198" i="26" s="1"/>
  <c r="F251" i="26"/>
  <c r="G241" i="26"/>
  <c r="G133" i="26"/>
  <c r="G207" i="26"/>
  <c r="G203" i="26"/>
  <c r="G195" i="26"/>
  <c r="F250" i="26"/>
  <c r="F148" i="26"/>
  <c r="G160" i="26"/>
  <c r="G194" i="26"/>
  <c r="E231" i="26"/>
  <c r="G231" i="26" s="1"/>
  <c r="E230" i="26"/>
  <c r="G230" i="26" s="1"/>
  <c r="G242" i="26"/>
  <c r="E232" i="26"/>
  <c r="G232" i="26" s="1"/>
  <c r="E197" i="26"/>
  <c r="G197" i="26" s="1"/>
  <c r="G161" i="26"/>
  <c r="G173" i="26"/>
  <c r="G128" i="26"/>
  <c r="G132" i="26"/>
  <c r="E122" i="26"/>
  <c r="G122" i="26" s="1"/>
  <c r="K82" i="1"/>
  <c r="B121" i="18"/>
  <c r="B120" i="18"/>
  <c r="B119" i="18"/>
  <c r="B118" i="18"/>
  <c r="F188" i="26" l="1"/>
  <c r="F189" i="26" s="1"/>
  <c r="E174" i="26" s="1"/>
  <c r="G174" i="26" s="1"/>
  <c r="E182" i="49"/>
  <c r="I182" i="49" s="1"/>
  <c r="C179" i="49"/>
  <c r="G179" i="49" s="1"/>
  <c r="I179" i="49" s="1"/>
  <c r="C176" i="49"/>
  <c r="G176" i="49" s="1"/>
  <c r="I176" i="49" s="1"/>
  <c r="F257" i="26"/>
  <c r="F258" i="26" s="1"/>
  <c r="E243" i="26" s="1"/>
  <c r="G243" i="26" s="1"/>
  <c r="G196" i="47"/>
  <c r="G194" i="47"/>
  <c r="G192" i="47"/>
  <c r="I177" i="47"/>
  <c r="G179" i="47" s="1"/>
  <c r="G205" i="47" s="1"/>
  <c r="E134" i="47"/>
  <c r="G134" i="47" s="1"/>
  <c r="F49" i="47"/>
  <c r="E115" i="47"/>
  <c r="G115" i="47" s="1"/>
  <c r="E94" i="47"/>
  <c r="G94" i="47" s="1"/>
  <c r="E117" i="49"/>
  <c r="G117" i="49" s="1"/>
  <c r="E97" i="49"/>
  <c r="G97" i="49" s="1"/>
  <c r="E156" i="49"/>
  <c r="G156" i="49" s="1"/>
  <c r="F154" i="26"/>
  <c r="F155" i="26" s="1"/>
  <c r="E134" i="26" s="1"/>
  <c r="G134" i="26" s="1"/>
  <c r="F223" i="26"/>
  <c r="F224" i="26" s="1"/>
  <c r="E209" i="26" s="1"/>
  <c r="G209" i="26" s="1"/>
  <c r="E233" i="26"/>
  <c r="E199" i="26"/>
  <c r="E164" i="26"/>
  <c r="E124" i="26"/>
  <c r="G186" i="49" l="1"/>
  <c r="G194" i="49" s="1"/>
  <c r="G196" i="49" s="1"/>
  <c r="G198" i="47"/>
  <c r="G206" i="47" s="1"/>
  <c r="G208" i="47" s="1"/>
  <c r="G25" i="71" s="1"/>
  <c r="G28" i="71" l="1"/>
  <c r="N36" i="18"/>
  <c r="N37" i="18" s="1"/>
  <c r="N38" i="18" s="1"/>
  <c r="F82" i="18"/>
  <c r="G82" i="18"/>
  <c r="F83" i="18"/>
  <c r="G83" i="18"/>
  <c r="F84" i="18"/>
  <c r="G84" i="18"/>
  <c r="F85" i="18"/>
  <c r="G85" i="18"/>
  <c r="G86" i="18"/>
  <c r="H86" i="18" s="1"/>
  <c r="G87" i="18"/>
  <c r="H87" i="18" s="1"/>
  <c r="G88" i="18"/>
  <c r="H88" i="18" s="1"/>
  <c r="G89" i="18"/>
  <c r="H89" i="18" s="1"/>
  <c r="G90" i="18"/>
  <c r="H90" i="18" s="1"/>
  <c r="G91" i="18"/>
  <c r="H91" i="18" s="1"/>
  <c r="G92" i="18"/>
  <c r="H92" i="18" s="1"/>
  <c r="G93" i="18"/>
  <c r="H93" i="18" s="1"/>
  <c r="G31" i="18"/>
  <c r="G32" i="18"/>
  <c r="H32" i="18" s="1"/>
  <c r="F33" i="18"/>
  <c r="F34" i="18" s="1"/>
  <c r="G33" i="18"/>
  <c r="G34" i="18"/>
  <c r="F35" i="18"/>
  <c r="G35" i="18"/>
  <c r="G36" i="18"/>
  <c r="H36" i="18" s="1"/>
  <c r="G37" i="18"/>
  <c r="H37" i="18" s="1"/>
  <c r="G38" i="18"/>
  <c r="H38" i="18" s="1"/>
  <c r="F39" i="18"/>
  <c r="G39" i="18"/>
  <c r="F40" i="18"/>
  <c r="G40" i="18"/>
  <c r="G41" i="18"/>
  <c r="H41" i="18" s="1"/>
  <c r="F42" i="18"/>
  <c r="G42" i="18"/>
  <c r="F43" i="18"/>
  <c r="G43" i="18"/>
  <c r="G44" i="18"/>
  <c r="H44" i="18" s="1"/>
  <c r="G45" i="18"/>
  <c r="H45" i="18" s="1"/>
  <c r="G46" i="18"/>
  <c r="H46" i="18" s="1"/>
  <c r="F47" i="18"/>
  <c r="G47" i="18"/>
  <c r="G48" i="18"/>
  <c r="H48" i="18" s="1"/>
  <c r="G49" i="18"/>
  <c r="H49" i="18" s="1"/>
  <c r="F51" i="18"/>
  <c r="G51" i="18"/>
  <c r="F52" i="18"/>
  <c r="G52" i="18"/>
  <c r="G53" i="18"/>
  <c r="H53" i="18" s="1"/>
  <c r="F54" i="18"/>
  <c r="G54" i="18"/>
  <c r="F55" i="18"/>
  <c r="G55" i="18"/>
  <c r="F56" i="18"/>
  <c r="G56" i="18"/>
  <c r="H56" i="18" s="1"/>
  <c r="F57" i="18"/>
  <c r="G57" i="18"/>
  <c r="F58" i="18"/>
  <c r="G58" i="18"/>
  <c r="F59" i="18"/>
  <c r="G59" i="18"/>
  <c r="G63" i="18"/>
  <c r="H63" i="18" s="1"/>
  <c r="G64" i="18"/>
  <c r="H64" i="18" s="1"/>
  <c r="G65" i="18"/>
  <c r="H65" i="18" s="1"/>
  <c r="G66" i="18"/>
  <c r="H66" i="18" s="1"/>
  <c r="G67" i="18"/>
  <c r="H67" i="18" s="1"/>
  <c r="G68" i="18"/>
  <c r="H68" i="18" s="1"/>
  <c r="G69" i="18"/>
  <c r="H69" i="18" s="1"/>
  <c r="G70" i="18"/>
  <c r="H70" i="18" s="1"/>
  <c r="G71" i="18"/>
  <c r="H71" i="18" s="1"/>
  <c r="G72" i="18"/>
  <c r="H72" i="18" s="1"/>
  <c r="F73" i="18"/>
  <c r="G73" i="18"/>
  <c r="G74" i="18"/>
  <c r="H74" i="18" s="1"/>
  <c r="E52" i="44"/>
  <c r="E53" i="44" s="1"/>
  <c r="F39" i="44"/>
  <c r="G39" i="44" s="1"/>
  <c r="C61" i="44"/>
  <c r="C60" i="44"/>
  <c r="F28" i="44"/>
  <c r="F12" i="44"/>
  <c r="F40" i="44" s="1"/>
  <c r="D8" i="44"/>
  <c r="A8" i="44"/>
  <c r="A7" i="44"/>
  <c r="A6" i="44"/>
  <c r="G38" i="43"/>
  <c r="C181" i="43"/>
  <c r="A181" i="43"/>
  <c r="A180" i="43"/>
  <c r="E159" i="43"/>
  <c r="C159" i="43"/>
  <c r="E156" i="43"/>
  <c r="C156" i="43"/>
  <c r="C149" i="43"/>
  <c r="A147" i="43"/>
  <c r="C137" i="43"/>
  <c r="E136" i="43"/>
  <c r="C136" i="43"/>
  <c r="E135" i="43"/>
  <c r="C135" i="43"/>
  <c r="G134" i="43"/>
  <c r="C133" i="43"/>
  <c r="G133" i="43" s="1"/>
  <c r="E132" i="43"/>
  <c r="C132" i="43"/>
  <c r="E131" i="43"/>
  <c r="C131" i="43"/>
  <c r="G130" i="43"/>
  <c r="E129" i="43"/>
  <c r="C129" i="43"/>
  <c r="C125" i="43"/>
  <c r="E123" i="43"/>
  <c r="C123" i="43"/>
  <c r="E122" i="43"/>
  <c r="E125" i="43" s="1"/>
  <c r="C117" i="43"/>
  <c r="E116" i="43"/>
  <c r="C116" i="43"/>
  <c r="E115" i="43"/>
  <c r="C115" i="43"/>
  <c r="G114" i="43"/>
  <c r="C113" i="43"/>
  <c r="G113" i="43" s="1"/>
  <c r="E112" i="43"/>
  <c r="C112" i="43"/>
  <c r="E111" i="43"/>
  <c r="C111" i="43"/>
  <c r="G110" i="43"/>
  <c r="E109" i="43"/>
  <c r="C109" i="43"/>
  <c r="E103" i="43"/>
  <c r="C103" i="43"/>
  <c r="E102" i="43"/>
  <c r="E104" i="43" s="1"/>
  <c r="C97" i="43"/>
  <c r="E96" i="43"/>
  <c r="C96" i="43"/>
  <c r="E95" i="43"/>
  <c r="C95" i="43"/>
  <c r="G94" i="43"/>
  <c r="C93" i="43"/>
  <c r="G93" i="43" s="1"/>
  <c r="E92" i="43"/>
  <c r="C92" i="43"/>
  <c r="E91" i="43"/>
  <c r="C91" i="43"/>
  <c r="G90" i="43"/>
  <c r="E89" i="43"/>
  <c r="C89" i="43"/>
  <c r="E83" i="43"/>
  <c r="C83" i="43"/>
  <c r="E82" i="43"/>
  <c r="F77" i="43"/>
  <c r="H77" i="43" s="1"/>
  <c r="F76" i="43"/>
  <c r="H76" i="43" s="1"/>
  <c r="F75" i="43"/>
  <c r="E75" i="43"/>
  <c r="F74" i="43"/>
  <c r="E74" i="43"/>
  <c r="F73" i="43"/>
  <c r="E73" i="43"/>
  <c r="F72" i="43"/>
  <c r="E72" i="43"/>
  <c r="F71" i="43"/>
  <c r="E71" i="43"/>
  <c r="F65" i="43"/>
  <c r="H65" i="43" s="1"/>
  <c r="F64" i="43"/>
  <c r="H64" i="43" s="1"/>
  <c r="F63" i="43"/>
  <c r="E63" i="43"/>
  <c r="F62" i="43"/>
  <c r="E62" i="43"/>
  <c r="F61" i="43"/>
  <c r="E61" i="43"/>
  <c r="F60" i="43"/>
  <c r="E60" i="43"/>
  <c r="F47" i="43"/>
  <c r="F50" i="43" s="1"/>
  <c r="F46" i="43"/>
  <c r="F49" i="43" s="1"/>
  <c r="C147" i="43" s="1"/>
  <c r="D42" i="43"/>
  <c r="E14" i="43"/>
  <c r="A8" i="43"/>
  <c r="A2" i="43"/>
  <c r="F53" i="23"/>
  <c r="H34" i="18" l="1"/>
  <c r="H42" i="18"/>
  <c r="H73" i="18"/>
  <c r="H52" i="18"/>
  <c r="H40" i="18"/>
  <c r="H59" i="18"/>
  <c r="H55" i="18"/>
  <c r="H43" i="18"/>
  <c r="H58" i="18"/>
  <c r="H54" i="18"/>
  <c r="H47" i="18"/>
  <c r="H83" i="18"/>
  <c r="H51" i="18"/>
  <c r="H39" i="18"/>
  <c r="H33" i="18"/>
  <c r="H31" i="18"/>
  <c r="H82" i="18"/>
  <c r="H84" i="18"/>
  <c r="H57" i="18"/>
  <c r="H35" i="18"/>
  <c r="H85" i="18"/>
  <c r="E55" i="44"/>
  <c r="E55" i="63"/>
  <c r="G55" i="63" s="1"/>
  <c r="F24" i="44"/>
  <c r="G24" i="44" s="1"/>
  <c r="F31" i="44"/>
  <c r="G31" i="44" s="1"/>
  <c r="F35" i="44"/>
  <c r="G35" i="44" s="1"/>
  <c r="F25" i="44"/>
  <c r="G25" i="44" s="1"/>
  <c r="F36" i="44"/>
  <c r="G36" i="44" s="1"/>
  <c r="F32" i="44"/>
  <c r="G32" i="44" s="1"/>
  <c r="N39" i="18"/>
  <c r="N40" i="18" s="1"/>
  <c r="F31" i="18" s="1"/>
  <c r="H94" i="18"/>
  <c r="H96" i="18" s="1"/>
  <c r="G40" i="44"/>
  <c r="G41" i="44" s="1"/>
  <c r="G109" i="43"/>
  <c r="H63" i="43"/>
  <c r="H74" i="43"/>
  <c r="H71" i="43"/>
  <c r="H75" i="43"/>
  <c r="H73" i="43"/>
  <c r="G83" i="43"/>
  <c r="G129" i="43"/>
  <c r="H60" i="43"/>
  <c r="G115" i="43"/>
  <c r="G156" i="43"/>
  <c r="I156" i="43" s="1"/>
  <c r="G89" i="43"/>
  <c r="G111" i="43"/>
  <c r="H72" i="43"/>
  <c r="G112" i="43"/>
  <c r="G135" i="43"/>
  <c r="G159" i="43"/>
  <c r="I159" i="43" s="1"/>
  <c r="G95" i="43"/>
  <c r="G131" i="43"/>
  <c r="G92" i="43"/>
  <c r="G132" i="43"/>
  <c r="G123" i="43"/>
  <c r="E126" i="43"/>
  <c r="G126" i="43" s="1"/>
  <c r="G136" i="43"/>
  <c r="G122" i="43"/>
  <c r="H61" i="43"/>
  <c r="G96" i="43"/>
  <c r="G91" i="43"/>
  <c r="G103" i="43"/>
  <c r="E124" i="43"/>
  <c r="G124" i="43" s="1"/>
  <c r="G125" i="43"/>
  <c r="H62" i="43"/>
  <c r="F48" i="43"/>
  <c r="G104" i="43"/>
  <c r="G102" i="43"/>
  <c r="E105" i="43"/>
  <c r="G105" i="43" s="1"/>
  <c r="E84" i="43"/>
  <c r="G84" i="43" s="1"/>
  <c r="C144" i="43"/>
  <c r="E106" i="43"/>
  <c r="G106" i="43" s="1"/>
  <c r="G116" i="43"/>
  <c r="G82" i="43"/>
  <c r="E85" i="43"/>
  <c r="G85" i="43" s="1"/>
  <c r="E86" i="43"/>
  <c r="G86" i="43" s="1"/>
  <c r="G162" i="43" l="1"/>
  <c r="G170" i="43" s="1"/>
  <c r="G169" i="43"/>
  <c r="G33" i="44"/>
  <c r="F18" i="44" s="1"/>
  <c r="G18" i="44" s="1"/>
  <c r="G37" i="44"/>
  <c r="F19" i="44" s="1"/>
  <c r="G19" i="44" s="1"/>
  <c r="G26" i="44"/>
  <c r="F16" i="44" s="1"/>
  <c r="G16" i="44" s="1"/>
  <c r="H95" i="18"/>
  <c r="H97" i="18" s="1"/>
  <c r="G75" i="18"/>
  <c r="H75" i="18" s="1"/>
  <c r="F20" i="44"/>
  <c r="G20" i="44" s="1"/>
  <c r="F46" i="44"/>
  <c r="G46" i="44" s="1"/>
  <c r="H78" i="43"/>
  <c r="H79" i="43" s="1"/>
  <c r="H66" i="43"/>
  <c r="H67" i="43" s="1"/>
  <c r="E137" i="43" s="1"/>
  <c r="G137" i="43" s="1"/>
  <c r="F51" i="43"/>
  <c r="F52" i="43" s="1"/>
  <c r="E127" i="43"/>
  <c r="E87" i="43"/>
  <c r="E107" i="43"/>
  <c r="H76" i="18" l="1"/>
  <c r="H77" i="18" s="1"/>
  <c r="H119" i="18" s="1"/>
  <c r="F44" i="44"/>
  <c r="G44" i="44" s="1"/>
  <c r="F45" i="44"/>
  <c r="G45" i="44" s="1"/>
  <c r="E117" i="43"/>
  <c r="G117" i="43" s="1"/>
  <c r="E97" i="43"/>
  <c r="G97" i="43" s="1"/>
  <c r="G47" i="44" l="1"/>
  <c r="F53" i="44" s="1"/>
  <c r="G53" i="44" s="1"/>
  <c r="F13" i="6" a="1"/>
  <c r="F13" i="6" s="1"/>
  <c r="F13" i="5"/>
  <c r="F13" i="32"/>
  <c r="F37" i="32" s="1"/>
  <c r="F13" i="16"/>
  <c r="F12" i="6"/>
  <c r="F42" i="6" s="1"/>
  <c r="F49" i="32" l="1"/>
  <c r="F45" i="32"/>
  <c r="F41" i="32"/>
  <c r="F46" i="6"/>
  <c r="F50" i="6"/>
  <c r="F36" i="6"/>
  <c r="F42" i="5" l="1"/>
  <c r="H187" i="31"/>
  <c r="H186" i="31"/>
  <c r="H185" i="31"/>
  <c r="H184" i="31"/>
  <c r="D13" i="26"/>
  <c r="E154" i="23"/>
  <c r="D27" i="26"/>
  <c r="F18" i="21"/>
  <c r="F17" i="21"/>
  <c r="F16" i="21"/>
  <c r="F15" i="21"/>
  <c r="F14" i="21"/>
  <c r="F13" i="21"/>
  <c r="F12" i="21"/>
  <c r="F11" i="21"/>
  <c r="F35" i="36"/>
  <c r="E12" i="36"/>
  <c r="E11" i="36"/>
  <c r="E10" i="36"/>
  <c r="E9" i="36"/>
  <c r="E8" i="36"/>
  <c r="E7" i="36"/>
  <c r="E6" i="36"/>
  <c r="D101" i="26"/>
  <c r="D81" i="26"/>
  <c r="D73" i="26"/>
  <c r="D75" i="26" s="1"/>
  <c r="D54" i="26"/>
  <c r="D53" i="26"/>
  <c r="F13" i="39"/>
  <c r="F41" i="39" s="1"/>
  <c r="G41" i="39" s="1"/>
  <c r="E25" i="10"/>
  <c r="E24" i="10"/>
  <c r="E23" i="10"/>
  <c r="F13" i="14"/>
  <c r="F26" i="14" s="1"/>
  <c r="G26" i="14" s="1"/>
  <c r="E107" i="30"/>
  <c r="E105" i="30"/>
  <c r="E106" i="30" s="1"/>
  <c r="E104" i="30"/>
  <c r="F29" i="39"/>
  <c r="A61" i="35"/>
  <c r="B45" i="36"/>
  <c r="B44" i="36"/>
  <c r="C87" i="38"/>
  <c r="C86" i="38"/>
  <c r="F8" i="10"/>
  <c r="J6" i="12"/>
  <c r="D52" i="12"/>
  <c r="I41" i="12"/>
  <c r="J58" i="30"/>
  <c r="I58" i="30"/>
  <c r="J57" i="30"/>
  <c r="I57" i="30"/>
  <c r="E58" i="30"/>
  <c r="F57" i="30" s="1"/>
  <c r="E57" i="30"/>
  <c r="F46" i="5" l="1"/>
  <c r="F50" i="5"/>
  <c r="F35" i="5"/>
  <c r="F33" i="14"/>
  <c r="G33" i="14" s="1"/>
  <c r="F41" i="14"/>
  <c r="G41" i="14" s="1"/>
  <c r="F26" i="39"/>
  <c r="G26" i="39" s="1"/>
  <c r="F37" i="39"/>
  <c r="G37" i="39" s="1"/>
  <c r="F37" i="14"/>
  <c r="G37" i="14" s="1"/>
  <c r="F33" i="39"/>
  <c r="G33" i="39" s="1"/>
  <c r="B42" i="35" l="1"/>
  <c r="G42" i="35" s="1"/>
  <c r="C42" i="35"/>
  <c r="C43" i="35"/>
  <c r="B43" i="35"/>
  <c r="G43" i="35" s="1"/>
  <c r="D14" i="35"/>
  <c r="F9" i="35"/>
  <c r="F10" i="35"/>
  <c r="F46" i="35"/>
  <c r="D104" i="26"/>
  <c r="D93" i="26"/>
  <c r="F75" i="26"/>
  <c r="D61" i="26"/>
  <c r="D42" i="26"/>
  <c r="D41" i="26"/>
  <c r="D33" i="26"/>
  <c r="D107" i="26"/>
  <c r="D87" i="26"/>
  <c r="D66" i="26"/>
  <c r="D46" i="26"/>
  <c r="D26" i="26"/>
  <c r="H24" i="38"/>
  <c r="I73" i="38"/>
  <c r="E59" i="32"/>
  <c r="E82" i="32"/>
  <c r="F48" i="32"/>
  <c r="F44" i="32"/>
  <c r="F40" i="32"/>
  <c r="F36" i="32"/>
  <c r="F14" i="32"/>
  <c r="E58" i="5"/>
  <c r="E56" i="5"/>
  <c r="F34" i="5"/>
  <c r="F49" i="5"/>
  <c r="F45" i="5"/>
  <c r="F41" i="5"/>
  <c r="F14" i="5"/>
  <c r="E36" i="16"/>
  <c r="F38" i="16"/>
  <c r="F42" i="16"/>
  <c r="G42" i="16" s="1"/>
  <c r="E55" i="34"/>
  <c r="E56" i="34" s="1"/>
  <c r="E54" i="34"/>
  <c r="F53" i="34"/>
  <c r="G53" i="34" s="1"/>
  <c r="E51" i="34"/>
  <c r="E52" i="34" s="1"/>
  <c r="E47" i="4"/>
  <c r="E48" i="4" s="1"/>
  <c r="D8" i="21"/>
  <c r="G8" i="17"/>
  <c r="E8" i="18"/>
  <c r="C8" i="26"/>
  <c r="C103" i="32"/>
  <c r="D8" i="32"/>
  <c r="D8" i="5"/>
  <c r="C63" i="6"/>
  <c r="D8" i="6"/>
  <c r="C60" i="16"/>
  <c r="D8" i="16"/>
  <c r="C61" i="34"/>
  <c r="D8" i="34"/>
  <c r="C55" i="4"/>
  <c r="C54" i="1"/>
  <c r="D8" i="1"/>
  <c r="A100" i="3"/>
  <c r="A60" i="35"/>
  <c r="C52" i="12"/>
  <c r="A8" i="21"/>
  <c r="A8" i="17"/>
  <c r="B8" i="18"/>
  <c r="A8" i="26"/>
  <c r="C102" i="32"/>
  <c r="A8" i="32"/>
  <c r="A8" i="5"/>
  <c r="C62" i="6"/>
  <c r="A8" i="6"/>
  <c r="C59" i="16"/>
  <c r="A8" i="16"/>
  <c r="C60" i="34"/>
  <c r="A8" i="34"/>
  <c r="C54" i="4"/>
  <c r="C53" i="1"/>
  <c r="A8" i="1"/>
  <c r="A59" i="35"/>
  <c r="C51" i="12"/>
  <c r="A99" i="3"/>
  <c r="F96" i="3"/>
  <c r="G69" i="3"/>
  <c r="A8" i="3"/>
  <c r="B8" i="25"/>
  <c r="B55" i="25"/>
  <c r="B54" i="25"/>
  <c r="C297" i="23"/>
  <c r="A297" i="23"/>
  <c r="A296" i="23"/>
  <c r="E237" i="23"/>
  <c r="C228" i="23"/>
  <c r="C227" i="23"/>
  <c r="C226" i="23"/>
  <c r="E224" i="23"/>
  <c r="E217" i="23"/>
  <c r="C205" i="23"/>
  <c r="C207" i="23"/>
  <c r="C206" i="23"/>
  <c r="E204" i="23"/>
  <c r="E198" i="23"/>
  <c r="E194" i="23"/>
  <c r="C189" i="23"/>
  <c r="E179" i="23"/>
  <c r="E175" i="23"/>
  <c r="C170" i="23"/>
  <c r="C169" i="23"/>
  <c r="C168" i="23"/>
  <c r="E160" i="23"/>
  <c r="E156" i="23"/>
  <c r="C150" i="23"/>
  <c r="C149" i="23"/>
  <c r="E141" i="23"/>
  <c r="E136" i="23"/>
  <c r="E128" i="23"/>
  <c r="E108" i="23"/>
  <c r="E110" i="23" s="1"/>
  <c r="E89" i="23"/>
  <c r="D48" i="23"/>
  <c r="F57" i="23" s="1"/>
  <c r="D47" i="23"/>
  <c r="G42" i="23"/>
  <c r="E34" i="23"/>
  <c r="E33" i="23"/>
  <c r="E30" i="23"/>
  <c r="E29" i="23"/>
  <c r="E28" i="23"/>
  <c r="E14" i="23"/>
  <c r="A8" i="23"/>
  <c r="C62" i="14"/>
  <c r="C61" i="14"/>
  <c r="F14" i="14"/>
  <c r="D8" i="14"/>
  <c r="A8" i="14"/>
  <c r="C62" i="39"/>
  <c r="C61" i="39"/>
  <c r="F14" i="39" a="1"/>
  <c r="F14" i="39" s="1"/>
  <c r="D8" i="39"/>
  <c r="A8" i="39"/>
  <c r="C54" i="29"/>
  <c r="C53" i="29"/>
  <c r="F41" i="29" a="1"/>
  <c r="F41" i="29" s="1"/>
  <c r="D8" i="12"/>
  <c r="A8" i="12"/>
  <c r="F13" i="29"/>
  <c r="A8" i="29"/>
  <c r="D8" i="29"/>
  <c r="E18" i="12"/>
  <c r="F34" i="34"/>
  <c r="F37" i="1"/>
  <c r="F39" i="4"/>
  <c r="E47" i="1"/>
  <c r="F52" i="23" l="1"/>
  <c r="E21" i="39"/>
  <c r="E56" i="39"/>
  <c r="E19" i="39"/>
  <c r="E20" i="39"/>
  <c r="G28" i="44"/>
  <c r="F17" i="44" s="1"/>
  <c r="G17" i="44" s="1"/>
  <c r="G21" i="44" s="1"/>
  <c r="F52" i="44" s="1"/>
  <c r="G52" i="44" s="1"/>
  <c r="G54" i="44" s="1"/>
  <c r="F55" i="44" s="1"/>
  <c r="G55" i="44" s="1"/>
  <c r="E231" i="23"/>
  <c r="E211" i="23"/>
  <c r="E29" i="14"/>
  <c r="E29" i="39"/>
  <c r="G29" i="39" s="1"/>
  <c r="F40" i="34"/>
  <c r="F43" i="34"/>
  <c r="F41" i="4"/>
  <c r="F37" i="4"/>
  <c r="F13" i="34"/>
  <c r="F46" i="34"/>
  <c r="F33" i="16"/>
  <c r="F13" i="4"/>
  <c r="F45" i="16"/>
  <c r="F33" i="4"/>
  <c r="F13" i="1"/>
  <c r="F41" i="1"/>
  <c r="F39" i="1"/>
  <c r="H33" i="35"/>
  <c r="G168" i="43" l="1"/>
  <c r="G172" i="43" s="1"/>
  <c r="F29" i="14"/>
  <c r="G29" i="14" s="1"/>
  <c r="A7" i="39" l="1"/>
  <c r="A6" i="39"/>
  <c r="E53" i="16" l="1"/>
  <c r="B98" i="26"/>
  <c r="D108" i="26"/>
  <c r="F107" i="26"/>
  <c r="F106" i="26"/>
  <c r="F105" i="26"/>
  <c r="F104" i="26"/>
  <c r="F102" i="26"/>
  <c r="D94" i="26"/>
  <c r="F94" i="26" s="1"/>
  <c r="C96" i="32"/>
  <c r="F77" i="32"/>
  <c r="H77" i="32" s="1"/>
  <c r="H11" i="38"/>
  <c r="G15" i="38" s="1"/>
  <c r="G42" i="38"/>
  <c r="I42" i="38" s="1"/>
  <c r="G41" i="38"/>
  <c r="I41" i="38" s="1"/>
  <c r="G40" i="38"/>
  <c r="I40" i="38" s="1"/>
  <c r="I39" i="38"/>
  <c r="I38" i="38"/>
  <c r="I47" i="38"/>
  <c r="G17" i="38"/>
  <c r="H33" i="38" s="1"/>
  <c r="H16" i="38"/>
  <c r="H12" i="38"/>
  <c r="D32" i="37"/>
  <c r="D29" i="37"/>
  <c r="F52" i="37" s="1"/>
  <c r="H27" i="37"/>
  <c r="H26" i="37"/>
  <c r="E17" i="37"/>
  <c r="E16" i="37"/>
  <c r="E15" i="37"/>
  <c r="E14" i="37"/>
  <c r="E13" i="37"/>
  <c r="E11" i="37"/>
  <c r="H4" i="37"/>
  <c r="G57" i="37" s="1"/>
  <c r="H57" i="37" s="1"/>
  <c r="F51" i="37" l="1"/>
  <c r="G16" i="38"/>
  <c r="G19" i="38" s="1"/>
  <c r="G20" i="38" s="1"/>
  <c r="G47" i="37"/>
  <c r="H47" i="37" s="1"/>
  <c r="G33" i="37"/>
  <c r="H33" i="37" s="1"/>
  <c r="G40" i="37"/>
  <c r="H40" i="37" s="1"/>
  <c r="G50" i="37"/>
  <c r="H50" i="37" s="1"/>
  <c r="G52" i="37"/>
  <c r="H52" i="37" s="1"/>
  <c r="H13" i="38"/>
  <c r="H31" i="38" s="1"/>
  <c r="I71" i="38" s="1"/>
  <c r="G15" i="37"/>
  <c r="G37" i="37"/>
  <c r="H37" i="37" s="1"/>
  <c r="G51" i="37"/>
  <c r="H51" i="37" s="1"/>
  <c r="G14" i="37"/>
  <c r="G13" i="37"/>
  <c r="G32" i="37"/>
  <c r="G36" i="37"/>
  <c r="H36" i="37" s="1"/>
  <c r="G46" i="37"/>
  <c r="H46" i="37" s="1"/>
  <c r="G56" i="37"/>
  <c r="H56" i="37" s="1"/>
  <c r="I43" i="38"/>
  <c r="I46" i="38" s="1"/>
  <c r="I48" i="38" s="1"/>
  <c r="I72" i="38" s="1"/>
  <c r="G63" i="38"/>
  <c r="H26" i="38"/>
  <c r="I70" i="38" s="1"/>
  <c r="G11" i="37"/>
  <c r="G12" i="37"/>
  <c r="G16" i="37"/>
  <c r="G19" i="37"/>
  <c r="G20" i="37"/>
  <c r="G21" i="37"/>
  <c r="G22" i="37"/>
  <c r="G23" i="37"/>
  <c r="G24" i="37"/>
  <c r="G25" i="37"/>
  <c r="G35" i="37"/>
  <c r="H35" i="37" s="1"/>
  <c r="G39" i="37"/>
  <c r="H39" i="37" s="1"/>
  <c r="G45" i="37"/>
  <c r="H45" i="37" s="1"/>
  <c r="G49" i="37"/>
  <c r="H49" i="37" s="1"/>
  <c r="G55" i="37"/>
  <c r="H55" i="37" s="1"/>
  <c r="G17" i="37"/>
  <c r="G18" i="37"/>
  <c r="G34" i="37"/>
  <c r="H34" i="37" s="1"/>
  <c r="G38" i="37"/>
  <c r="H38" i="37" s="1"/>
  <c r="G48" i="37"/>
  <c r="H48" i="37" s="1"/>
  <c r="G54" i="37"/>
  <c r="H54" i="37" s="1"/>
  <c r="G53" i="37"/>
  <c r="H53" i="37" s="1"/>
  <c r="G65" i="38" l="1"/>
  <c r="I74" i="38" s="1"/>
  <c r="H59" i="37"/>
  <c r="G21" i="38"/>
  <c r="I69" i="38" s="1"/>
  <c r="I78" i="38" l="1"/>
  <c r="I77" i="38" l="1"/>
  <c r="I80" i="38" s="1"/>
  <c r="I81" i="38" s="1"/>
  <c r="B25" i="35" s="1"/>
  <c r="G25" i="35" s="1"/>
  <c r="B45" i="35" l="1"/>
  <c r="G45" i="35" s="1"/>
  <c r="B41" i="35"/>
  <c r="F101" i="26"/>
  <c r="F78" i="23"/>
  <c r="F12" i="36"/>
  <c r="F11" i="36"/>
  <c r="F10" i="36"/>
  <c r="F9" i="36"/>
  <c r="F8" i="36"/>
  <c r="F7" i="36"/>
  <c r="F6" i="36"/>
  <c r="E22" i="36"/>
  <c r="D22" i="36"/>
  <c r="E21" i="36"/>
  <c r="D21" i="36"/>
  <c r="E20" i="36"/>
  <c r="F20" i="36" s="1"/>
  <c r="D20" i="36"/>
  <c r="E19" i="36"/>
  <c r="D19" i="36"/>
  <c r="E18" i="36"/>
  <c r="D18" i="36"/>
  <c r="D95" i="26"/>
  <c r="F95" i="26" s="1"/>
  <c r="F18" i="36" l="1"/>
  <c r="F21" i="36"/>
  <c r="F19" i="36"/>
  <c r="F22" i="36"/>
  <c r="F18" i="39"/>
  <c r="G18" i="39" s="1"/>
  <c r="F108" i="26"/>
  <c r="F93" i="26"/>
  <c r="D97" i="26"/>
  <c r="F97" i="26" s="1"/>
  <c r="D96" i="26"/>
  <c r="F96" i="26" s="1"/>
  <c r="F13" i="36"/>
  <c r="F25" i="35"/>
  <c r="B15" i="35"/>
  <c r="D15" i="35" s="1"/>
  <c r="A2" i="35"/>
  <c r="A1" i="35"/>
  <c r="F25" i="36" l="1"/>
  <c r="F28" i="36" s="1"/>
  <c r="F39" i="36" s="1"/>
  <c r="G48" i="35"/>
  <c r="F45" i="35"/>
  <c r="F44" i="35"/>
  <c r="F36" i="35"/>
  <c r="F12" i="35"/>
  <c r="F42" i="35"/>
  <c r="F13" i="35"/>
  <c r="F23" i="35"/>
  <c r="F38" i="35"/>
  <c r="F43" i="35"/>
  <c r="F8" i="35"/>
  <c r="F24" i="35"/>
  <c r="F34" i="35"/>
  <c r="F39" i="35"/>
  <c r="F47" i="35"/>
  <c r="F11" i="35"/>
  <c r="F15" i="35"/>
  <c r="F35" i="35"/>
  <c r="F40" i="35"/>
  <c r="F14" i="35"/>
  <c r="F16" i="35"/>
  <c r="F33" i="35"/>
  <c r="F37" i="35"/>
  <c r="F41" i="35"/>
  <c r="F51" i="23" l="1"/>
  <c r="F55" i="23" s="1"/>
  <c r="A6" i="21"/>
  <c r="A7" i="21"/>
  <c r="A7" i="17"/>
  <c r="A6" i="17"/>
  <c r="F37" i="34"/>
  <c r="G37" i="34" s="1"/>
  <c r="F19" i="34" s="1"/>
  <c r="G19" i="34" s="1"/>
  <c r="C62" i="34"/>
  <c r="A11" i="34"/>
  <c r="A7" i="34"/>
  <c r="A6" i="34"/>
  <c r="F56" i="23" l="1"/>
  <c r="F58" i="23" s="1"/>
  <c r="F40" i="39"/>
  <c r="G40" i="39" s="1"/>
  <c r="F36" i="39"/>
  <c r="G36" i="39" s="1"/>
  <c r="F32" i="39"/>
  <c r="F25" i="39"/>
  <c r="F36" i="14"/>
  <c r="G36" i="14" s="1"/>
  <c r="F25" i="14"/>
  <c r="F40" i="14"/>
  <c r="G40" i="14" s="1"/>
  <c r="F32" i="14"/>
  <c r="G32" i="14" s="1"/>
  <c r="G46" i="34"/>
  <c r="G43" i="34"/>
  <c r="F29" i="34" s="1"/>
  <c r="G34" i="34"/>
  <c r="F18" i="34" s="1"/>
  <c r="G18" i="34" s="1"/>
  <c r="D14" i="26"/>
  <c r="D16" i="26"/>
  <c r="D88" i="26"/>
  <c r="D74" i="26"/>
  <c r="D67" i="26"/>
  <c r="D47" i="26"/>
  <c r="D34" i="26"/>
  <c r="B7" i="18"/>
  <c r="B6" i="18"/>
  <c r="A7" i="26"/>
  <c r="A6" i="26"/>
  <c r="E19" i="12"/>
  <c r="A6" i="12"/>
  <c r="A7" i="12"/>
  <c r="G8" i="12"/>
  <c r="I8" i="12"/>
  <c r="A6" i="14"/>
  <c r="A7" i="14"/>
  <c r="C83" i="32"/>
  <c r="F52" i="32"/>
  <c r="G52" i="32" s="1"/>
  <c r="F23" i="32" s="1"/>
  <c r="G23" i="32" s="1"/>
  <c r="G25" i="39" l="1"/>
  <c r="G27" i="39" s="1"/>
  <c r="F17" i="39" s="1"/>
  <c r="G17" i="39" s="1"/>
  <c r="G32" i="39"/>
  <c r="G34" i="39" s="1"/>
  <c r="G25" i="14"/>
  <c r="G27" i="14" s="1"/>
  <c r="F17" i="14" s="1"/>
  <c r="G17" i="14" s="1"/>
  <c r="G38" i="39"/>
  <c r="F20" i="39" s="1"/>
  <c r="G20" i="39" s="1"/>
  <c r="D78" i="26"/>
  <c r="D98" i="26"/>
  <c r="F98" i="26" s="1"/>
  <c r="D99" i="26" s="1"/>
  <c r="G42" i="39"/>
  <c r="F21" i="34"/>
  <c r="G21" i="34" s="1"/>
  <c r="G29" i="34"/>
  <c r="F22" i="34"/>
  <c r="G22" i="34" s="1"/>
  <c r="F30" i="34"/>
  <c r="G30" i="34" s="1"/>
  <c r="D17" i="26"/>
  <c r="D15" i="26"/>
  <c r="D76" i="26"/>
  <c r="D77" i="26"/>
  <c r="D37" i="26"/>
  <c r="D35" i="26"/>
  <c r="D36" i="26"/>
  <c r="C97" i="32"/>
  <c r="E96" i="32"/>
  <c r="E95" i="32"/>
  <c r="C95" i="32"/>
  <c r="G94" i="32"/>
  <c r="C93" i="32"/>
  <c r="C92" i="32"/>
  <c r="C91" i="32"/>
  <c r="G90" i="32"/>
  <c r="E83" i="32"/>
  <c r="F76" i="32"/>
  <c r="E76" i="32"/>
  <c r="F75" i="32"/>
  <c r="H75" i="32" s="1"/>
  <c r="F74" i="32"/>
  <c r="E74" i="32"/>
  <c r="F73" i="32"/>
  <c r="E73" i="32"/>
  <c r="F72" i="32"/>
  <c r="E72" i="32"/>
  <c r="F71" i="32"/>
  <c r="E71" i="32"/>
  <c r="A7" i="32"/>
  <c r="E56" i="6"/>
  <c r="F35" i="6"/>
  <c r="G46" i="6"/>
  <c r="F39" i="6"/>
  <c r="G39" i="6" s="1"/>
  <c r="F18" i="6" s="1"/>
  <c r="G18" i="6" s="1"/>
  <c r="F45" i="39" l="1"/>
  <c r="G45" i="39" s="1"/>
  <c r="F19" i="39"/>
  <c r="G19" i="39" s="1"/>
  <c r="F46" i="39"/>
  <c r="G46" i="39" s="1"/>
  <c r="F47" i="39"/>
  <c r="G47" i="39" s="1"/>
  <c r="F21" i="39"/>
  <c r="H72" i="32"/>
  <c r="G83" i="32"/>
  <c r="G95" i="32"/>
  <c r="H71" i="32"/>
  <c r="H73" i="32"/>
  <c r="G93" i="32"/>
  <c r="H74" i="32"/>
  <c r="H76" i="32"/>
  <c r="G42" i="6"/>
  <c r="F49" i="6"/>
  <c r="G49" i="6" s="1"/>
  <c r="G50" i="6"/>
  <c r="G36" i="6"/>
  <c r="F41" i="6"/>
  <c r="G41" i="6" s="1"/>
  <c r="F45" i="6"/>
  <c r="G45" i="6" s="1"/>
  <c r="G47" i="6" s="1"/>
  <c r="G35" i="6"/>
  <c r="G21" i="39" l="1"/>
  <c r="G22" i="39" s="1"/>
  <c r="F53" i="39" s="1"/>
  <c r="G53" i="39" s="1"/>
  <c r="G48" i="39"/>
  <c r="F54" i="39" s="1"/>
  <c r="G54" i="39" s="1"/>
  <c r="H78" i="32"/>
  <c r="H79" i="32" s="1"/>
  <c r="G97" i="32" s="1"/>
  <c r="G34" i="5"/>
  <c r="G45" i="5"/>
  <c r="G50" i="5"/>
  <c r="G46" i="5"/>
  <c r="G35" i="5"/>
  <c r="G42" i="5"/>
  <c r="G37" i="6"/>
  <c r="F17" i="6" s="1"/>
  <c r="G17" i="6" s="1"/>
  <c r="F21" i="6"/>
  <c r="G21" i="6" s="1"/>
  <c r="F29" i="6"/>
  <c r="G29" i="6" s="1"/>
  <c r="G51" i="6"/>
  <c r="G43" i="6"/>
  <c r="G55" i="39" l="1"/>
  <c r="G56" i="39" s="1"/>
  <c r="G36" i="5"/>
  <c r="F17" i="5" s="1"/>
  <c r="G17" i="5" s="1"/>
  <c r="G47" i="5"/>
  <c r="F21" i="5" s="1"/>
  <c r="G21" i="5" s="1"/>
  <c r="F28" i="6"/>
  <c r="G28" i="6" s="1"/>
  <c r="F20" i="6"/>
  <c r="G20" i="6" s="1"/>
  <c r="F30" i="6"/>
  <c r="G30" i="6" s="1"/>
  <c r="F22" i="6"/>
  <c r="G22" i="6" s="1"/>
  <c r="G285" i="23" l="1"/>
  <c r="F56" i="39"/>
  <c r="F29" i="5"/>
  <c r="G29" i="5" s="1"/>
  <c r="E41" i="29"/>
  <c r="K41" i="3"/>
  <c r="E84" i="3" l="1"/>
  <c r="G83" i="3"/>
  <c r="E83" i="3"/>
  <c r="G82" i="3"/>
  <c r="E82" i="3"/>
  <c r="I81" i="3"/>
  <c r="E80" i="3"/>
  <c r="E79" i="3"/>
  <c r="E78" i="3"/>
  <c r="I77" i="3"/>
  <c r="E76" i="3"/>
  <c r="G70" i="3"/>
  <c r="E70" i="3"/>
  <c r="F64" i="3"/>
  <c r="H64" i="3" s="1"/>
  <c r="F63" i="3"/>
  <c r="H63" i="3" s="1"/>
  <c r="F62" i="3"/>
  <c r="E62" i="3"/>
  <c r="F61" i="3"/>
  <c r="F60" i="3"/>
  <c r="F59" i="3"/>
  <c r="F58" i="3"/>
  <c r="C56" i="4"/>
  <c r="E275" i="23"/>
  <c r="E272" i="23"/>
  <c r="E218" i="23"/>
  <c r="C239" i="23"/>
  <c r="C237" i="23"/>
  <c r="C235" i="23"/>
  <c r="C234" i="23"/>
  <c r="C233" i="23"/>
  <c r="C231" i="23"/>
  <c r="C219" i="23"/>
  <c r="C218" i="23"/>
  <c r="C217" i="23"/>
  <c r="C215" i="23"/>
  <c r="C214" i="23"/>
  <c r="C213" i="23"/>
  <c r="C211" i="23"/>
  <c r="C162" i="23"/>
  <c r="C160" i="23"/>
  <c r="C158" i="23"/>
  <c r="C157" i="23"/>
  <c r="C156" i="23"/>
  <c r="C143" i="23"/>
  <c r="C142" i="23"/>
  <c r="C141" i="23"/>
  <c r="C139" i="23"/>
  <c r="C138" i="23"/>
  <c r="C137" i="23"/>
  <c r="C136" i="23"/>
  <c r="C122" i="23"/>
  <c r="C123" i="23"/>
  <c r="C121" i="23"/>
  <c r="C119" i="23"/>
  <c r="C118" i="23"/>
  <c r="C117" i="23"/>
  <c r="C104" i="23"/>
  <c r="C102" i="23"/>
  <c r="C100" i="23"/>
  <c r="C99" i="23"/>
  <c r="C98" i="23"/>
  <c r="E238" i="23"/>
  <c r="E225" i="23"/>
  <c r="C238" i="23"/>
  <c r="C200" i="23"/>
  <c r="C181" i="23"/>
  <c r="C135" i="23"/>
  <c r="C161" i="23"/>
  <c r="C199" i="23"/>
  <c r="C192" i="23"/>
  <c r="C103" i="23"/>
  <c r="C180" i="23"/>
  <c r="G49" i="32" l="1"/>
  <c r="G48" i="32"/>
  <c r="I80" i="3"/>
  <c r="H60" i="3"/>
  <c r="H61" i="3"/>
  <c r="H62" i="3"/>
  <c r="H59" i="3"/>
  <c r="I82" i="3"/>
  <c r="H58" i="3"/>
  <c r="I70" i="3"/>
  <c r="E205" i="23"/>
  <c r="E199" i="23"/>
  <c r="C186" i="23"/>
  <c r="E186" i="23"/>
  <c r="E180" i="23"/>
  <c r="C173" i="23"/>
  <c r="C167" i="23"/>
  <c r="E167" i="23"/>
  <c r="C148" i="23"/>
  <c r="E161" i="23"/>
  <c r="C154" i="23"/>
  <c r="E148" i="23"/>
  <c r="D20" i="26"/>
  <c r="C115" i="23"/>
  <c r="C96" i="23"/>
  <c r="E129" i="23"/>
  <c r="C132" i="23"/>
  <c r="C131" i="23"/>
  <c r="C130" i="23"/>
  <c r="C129" i="23"/>
  <c r="E147" i="23"/>
  <c r="E149" i="23" s="1"/>
  <c r="E142" i="23"/>
  <c r="E122" i="23"/>
  <c r="E121" i="23"/>
  <c r="E109" i="23"/>
  <c r="C111" i="23"/>
  <c r="C109" i="23"/>
  <c r="E90" i="23"/>
  <c r="C90" i="23"/>
  <c r="B7" i="25"/>
  <c r="B6" i="25"/>
  <c r="C91" i="23" a="1"/>
  <c r="C91" i="23" s="1"/>
  <c r="E103" i="23"/>
  <c r="E102" i="23"/>
  <c r="F84" i="23"/>
  <c r="F83" i="23"/>
  <c r="F82" i="23"/>
  <c r="F81" i="23"/>
  <c r="F80" i="23"/>
  <c r="F79" i="23"/>
  <c r="F72" i="23"/>
  <c r="F71" i="23"/>
  <c r="F70" i="23"/>
  <c r="F69" i="23"/>
  <c r="F68" i="23"/>
  <c r="F67" i="23"/>
  <c r="A2" i="23"/>
  <c r="F103" i="26" l="1"/>
  <c r="D23" i="26"/>
  <c r="D60" i="26"/>
  <c r="D43" i="26"/>
  <c r="D84" i="26"/>
  <c r="D63" i="26"/>
  <c r="D62" i="26"/>
  <c r="D40" i="26"/>
  <c r="G50" i="32"/>
  <c r="F22" i="32" s="1"/>
  <c r="G22" i="32" s="1"/>
  <c r="E92" i="32"/>
  <c r="G92" i="32" s="1"/>
  <c r="E91" i="32"/>
  <c r="G91" i="32" s="1"/>
  <c r="E89" i="32"/>
  <c r="G89" i="32" s="1"/>
  <c r="H65" i="3"/>
  <c r="H66" i="3" s="1"/>
  <c r="G84" i="3" s="1"/>
  <c r="G76" i="3"/>
  <c r="I76" i="3" s="1"/>
  <c r="G79" i="3"/>
  <c r="I79" i="3" s="1"/>
  <c r="G78" i="3"/>
  <c r="I78" i="3" s="1"/>
  <c r="E99" i="23"/>
  <c r="E214" i="23"/>
  <c r="E234" i="23"/>
  <c r="E208" i="23"/>
  <c r="E233" i="23"/>
  <c r="E213" i="23"/>
  <c r="E173" i="23"/>
  <c r="E138" i="23"/>
  <c r="E192" i="23"/>
  <c r="E166" i="23"/>
  <c r="E176" i="23"/>
  <c r="E157" i="23"/>
  <c r="E185" i="23"/>
  <c r="E195" i="23"/>
  <c r="E118" i="23"/>
  <c r="E150" i="23"/>
  <c r="E151" i="23"/>
  <c r="G43" i="23"/>
  <c r="G45" i="32"/>
  <c r="G44" i="32"/>
  <c r="G41" i="32"/>
  <c r="G40" i="32"/>
  <c r="G37" i="32"/>
  <c r="G36" i="32"/>
  <c r="A6" i="32"/>
  <c r="G71" i="3" l="1"/>
  <c r="I71" i="3" s="1"/>
  <c r="I69" i="3"/>
  <c r="G72" i="3"/>
  <c r="I72" i="3" s="1"/>
  <c r="I83" i="3"/>
  <c r="G73" i="3"/>
  <c r="I73" i="3" s="1"/>
  <c r="E206" i="23"/>
  <c r="E131" i="23"/>
  <c r="E207" i="23"/>
  <c r="E228" i="23"/>
  <c r="E227" i="23"/>
  <c r="E226" i="23"/>
  <c r="E189" i="23"/>
  <c r="E187" i="23"/>
  <c r="E188" i="23"/>
  <c r="E168" i="23"/>
  <c r="E170" i="23"/>
  <c r="E169" i="23"/>
  <c r="E96" i="23"/>
  <c r="E135" i="23"/>
  <c r="E115" i="23"/>
  <c r="E98" i="23"/>
  <c r="E137" i="23"/>
  <c r="E117" i="23"/>
  <c r="G42" i="32"/>
  <c r="F20" i="32" s="1"/>
  <c r="G20" i="32" s="1"/>
  <c r="G38" i="32"/>
  <c r="F19" i="32" s="1"/>
  <c r="G19" i="32" s="1"/>
  <c r="G46" i="32"/>
  <c r="F21" i="32" s="1"/>
  <c r="G21" i="32" s="1"/>
  <c r="G96" i="32" l="1"/>
  <c r="G82" i="32"/>
  <c r="E85" i="32"/>
  <c r="G85" i="32" s="1"/>
  <c r="E86" i="32"/>
  <c r="G86" i="32" s="1"/>
  <c r="E84" i="32"/>
  <c r="G84" i="32" s="1"/>
  <c r="F30" i="32"/>
  <c r="G30" i="32" s="1"/>
  <c r="F28" i="32"/>
  <c r="G28" i="32" s="1"/>
  <c r="G74" i="3"/>
  <c r="E130" i="23"/>
  <c r="E132" i="23"/>
  <c r="E93" i="23"/>
  <c r="E92" i="23"/>
  <c r="E91" i="23"/>
  <c r="E112" i="23"/>
  <c r="E111" i="23"/>
  <c r="F29" i="32"/>
  <c r="G29" i="32" s="1"/>
  <c r="E87" i="32" l="1"/>
  <c r="F37" i="16"/>
  <c r="F36" i="16"/>
  <c r="A11" i="6"/>
  <c r="A11" i="4"/>
  <c r="F38" i="5"/>
  <c r="E49" i="29"/>
  <c r="F38" i="29"/>
  <c r="F35" i="29"/>
  <c r="F32" i="29"/>
  <c r="C55" i="1"/>
  <c r="L41" i="3"/>
  <c r="L38" i="3"/>
  <c r="L35" i="3"/>
  <c r="L32" i="3"/>
  <c r="M32" i="3" s="1"/>
  <c r="L12" i="3"/>
  <c r="C27" i="3"/>
  <c r="L8" i="3"/>
  <c r="A6" i="3"/>
  <c r="M41" i="3" l="1"/>
  <c r="L19" i="3" s="1"/>
  <c r="M19" i="3" s="1"/>
  <c r="L25" i="3"/>
  <c r="M25" i="3" s="1"/>
  <c r="L16" i="3"/>
  <c r="M16" i="3" s="1"/>
  <c r="M38" i="3"/>
  <c r="L18" i="3" s="1"/>
  <c r="M18" i="3" s="1"/>
  <c r="M35" i="3"/>
  <c r="L17" i="3" l="1"/>
  <c r="M17" i="3" s="1"/>
  <c r="L26" i="3"/>
  <c r="M26" i="3" s="1"/>
  <c r="G39" i="4" l="1"/>
  <c r="G41" i="4"/>
  <c r="F29" i="4" s="1"/>
  <c r="G29" i="4" s="1"/>
  <c r="F35" i="4"/>
  <c r="G35" i="4" s="1"/>
  <c r="F19" i="4" s="1"/>
  <c r="G19" i="4" s="1"/>
  <c r="G33" i="4"/>
  <c r="F18" i="4" s="1"/>
  <c r="G18" i="4" s="1"/>
  <c r="G41" i="1"/>
  <c r="G39" i="1"/>
  <c r="F34" i="1"/>
  <c r="G34" i="1" l="1"/>
  <c r="F18" i="1" s="1"/>
  <c r="G18" i="1" s="1"/>
  <c r="F28" i="4"/>
  <c r="G28" i="4" s="1"/>
  <c r="F21" i="4"/>
  <c r="G21" i="4" s="1"/>
  <c r="F22" i="4"/>
  <c r="G22" i="4" s="1"/>
  <c r="F22" i="1"/>
  <c r="G22" i="1" s="1"/>
  <c r="F30" i="1"/>
  <c r="G30" i="1" s="1"/>
  <c r="G20" i="1"/>
  <c r="F29" i="1"/>
  <c r="G29" i="1" s="1"/>
  <c r="F21" i="1"/>
  <c r="G21" i="1" s="1"/>
  <c r="G37" i="1"/>
  <c r="F19" i="1" s="1"/>
  <c r="G19" i="1" s="1"/>
  <c r="G23" i="1" l="1"/>
  <c r="F46" i="1" s="1"/>
  <c r="G46" i="1" s="1"/>
  <c r="A6" i="1"/>
  <c r="A7" i="1"/>
  <c r="G136" i="23" l="1"/>
  <c r="AC18" i="28" l="1"/>
  <c r="AC22" i="28"/>
  <c r="AC12" i="28"/>
  <c r="C245" i="23"/>
  <c r="E14" i="12" l="1"/>
  <c r="G41" i="29" l="1"/>
  <c r="G38" i="29"/>
  <c r="F27" i="29" s="1"/>
  <c r="G27" i="29" s="1"/>
  <c r="G35" i="29"/>
  <c r="G32" i="29"/>
  <c r="F17" i="29" l="1"/>
  <c r="G17" i="29" s="1"/>
  <c r="F25" i="29"/>
  <c r="G25" i="29" s="1"/>
  <c r="F18" i="29"/>
  <c r="G18" i="29" s="1"/>
  <c r="F26" i="29"/>
  <c r="G26" i="29" s="1"/>
  <c r="F20" i="29"/>
  <c r="G20" i="29" s="1"/>
  <c r="F19" i="29"/>
  <c r="G19" i="29" s="1"/>
  <c r="G28" i="29" l="1"/>
  <c r="G21" i="29"/>
  <c r="F47" i="29" l="1"/>
  <c r="G47" i="29" s="1"/>
  <c r="F46" i="29"/>
  <c r="G46" i="29" s="1"/>
  <c r="G48" i="29" l="1"/>
  <c r="F49" i="29" s="1"/>
  <c r="G49" i="29" s="1"/>
  <c r="G113" i="18" s="1"/>
  <c r="H113" i="18" s="1"/>
  <c r="C29" i="23"/>
  <c r="F23" i="12" l="1"/>
  <c r="F32" i="37"/>
  <c r="H32" i="37" s="1"/>
  <c r="H42" i="37" s="1"/>
  <c r="B23" i="35"/>
  <c r="G23" i="35" s="1"/>
  <c r="B24" i="35"/>
  <c r="G24" i="35" s="1"/>
  <c r="G45" i="16"/>
  <c r="G38" i="16"/>
  <c r="G37" i="16"/>
  <c r="G36" i="16"/>
  <c r="G33" i="16"/>
  <c r="G23" i="12" l="1"/>
  <c r="G26" i="35"/>
  <c r="G27" i="35" s="1"/>
  <c r="F19" i="16"/>
  <c r="G19" i="16" s="1"/>
  <c r="F26" i="16"/>
  <c r="G26" i="16" s="1"/>
  <c r="F17" i="16"/>
  <c r="G17" i="16" s="1"/>
  <c r="F20" i="16"/>
  <c r="G20" i="16" s="1"/>
  <c r="F27" i="16"/>
  <c r="G27" i="16" s="1"/>
  <c r="G39" i="16"/>
  <c r="F18" i="16" l="1"/>
  <c r="G18" i="16" s="1"/>
  <c r="G24" i="12"/>
  <c r="F13" i="26"/>
  <c r="F14" i="26"/>
  <c r="F15" i="26"/>
  <c r="F16" i="26"/>
  <c r="F17" i="26"/>
  <c r="F20" i="26"/>
  <c r="F29" i="26" s="1"/>
  <c r="F21" i="26"/>
  <c r="F22" i="26"/>
  <c r="F23" i="26"/>
  <c r="F24" i="26"/>
  <c r="F25" i="26"/>
  <c r="F26" i="26"/>
  <c r="F27" i="26"/>
  <c r="C253" i="23"/>
  <c r="C254" i="23"/>
  <c r="F88" i="26"/>
  <c r="F87" i="26"/>
  <c r="F86" i="26"/>
  <c r="F85" i="26"/>
  <c r="F84" i="26"/>
  <c r="F83" i="26"/>
  <c r="F82" i="26"/>
  <c r="F81" i="26"/>
  <c r="F78" i="26"/>
  <c r="F77" i="26"/>
  <c r="F74" i="26"/>
  <c r="F73" i="26"/>
  <c r="F67" i="26"/>
  <c r="F66" i="26"/>
  <c r="F65" i="26"/>
  <c r="F64" i="26"/>
  <c r="F63" i="26"/>
  <c r="F62" i="26"/>
  <c r="F61" i="26"/>
  <c r="F60" i="26"/>
  <c r="F69" i="26" s="1"/>
  <c r="F57" i="26"/>
  <c r="F56" i="26"/>
  <c r="F54" i="26"/>
  <c r="F53" i="26"/>
  <c r="F46" i="26"/>
  <c r="F45" i="26"/>
  <c r="F44" i="26"/>
  <c r="F43" i="26"/>
  <c r="F42" i="26"/>
  <c r="F41" i="26"/>
  <c r="F40" i="26"/>
  <c r="F49" i="26" s="1"/>
  <c r="F34" i="26"/>
  <c r="F47" i="26"/>
  <c r="AC21" i="28" l="1"/>
  <c r="D18" i="26"/>
  <c r="F76" i="26"/>
  <c r="D79" i="26" s="1"/>
  <c r="F55" i="26"/>
  <c r="D58" i="26" s="1"/>
  <c r="F35" i="26"/>
  <c r="F36" i="26"/>
  <c r="F37" i="26"/>
  <c r="F33" i="26"/>
  <c r="D38" i="26" l="1"/>
  <c r="D41" i="25"/>
  <c r="D33" i="25"/>
  <c r="D20" i="25"/>
  <c r="G235" i="23"/>
  <c r="G233" i="23"/>
  <c r="G238" i="23"/>
  <c r="E67" i="23"/>
  <c r="H67" i="23" s="1"/>
  <c r="E68" i="23"/>
  <c r="H68" i="23" s="1"/>
  <c r="E69" i="23"/>
  <c r="H69" i="23" s="1"/>
  <c r="E70" i="23"/>
  <c r="H70" i="23" s="1"/>
  <c r="H71" i="23"/>
  <c r="H72" i="23"/>
  <c r="E78" i="23"/>
  <c r="H78" i="23" s="1"/>
  <c r="E79" i="23"/>
  <c r="H79" i="23" s="1"/>
  <c r="E80" i="23"/>
  <c r="H80" i="23" s="1"/>
  <c r="E81" i="23"/>
  <c r="H81" i="23" s="1"/>
  <c r="E82" i="23"/>
  <c r="H82" i="23" s="1"/>
  <c r="H83" i="23"/>
  <c r="H84" i="23"/>
  <c r="G89" i="23"/>
  <c r="G90" i="23"/>
  <c r="G91" i="23"/>
  <c r="G93" i="23"/>
  <c r="G96" i="23"/>
  <c r="G97" i="23"/>
  <c r="G98" i="23"/>
  <c r="G99" i="23"/>
  <c r="G100" i="23"/>
  <c r="G101" i="23"/>
  <c r="G102" i="23"/>
  <c r="G108" i="23"/>
  <c r="G109" i="23"/>
  <c r="K109" i="23"/>
  <c r="K110" i="23"/>
  <c r="G112" i="23"/>
  <c r="G115" i="23"/>
  <c r="G116" i="23"/>
  <c r="G117" i="23"/>
  <c r="G118" i="23"/>
  <c r="G119" i="23"/>
  <c r="G120" i="23"/>
  <c r="G121" i="23"/>
  <c r="G128" i="23"/>
  <c r="G129" i="23"/>
  <c r="G132" i="23"/>
  <c r="G137" i="23"/>
  <c r="G138" i="23"/>
  <c r="G139" i="23"/>
  <c r="G140" i="23"/>
  <c r="G141" i="23"/>
  <c r="G147" i="23"/>
  <c r="G148" i="23"/>
  <c r="G151" i="23"/>
  <c r="G156" i="23"/>
  <c r="G157" i="23"/>
  <c r="G159" i="23"/>
  <c r="G160" i="23"/>
  <c r="G166" i="23"/>
  <c r="G167" i="23"/>
  <c r="G170" i="23"/>
  <c r="G173" i="23"/>
  <c r="G175" i="23"/>
  <c r="G176" i="23"/>
  <c r="G178" i="23"/>
  <c r="G179" i="23"/>
  <c r="G185" i="23"/>
  <c r="G186" i="23"/>
  <c r="G188" i="23"/>
  <c r="G193" i="23"/>
  <c r="G194" i="23"/>
  <c r="G195" i="23"/>
  <c r="C196" i="23"/>
  <c r="G196" i="23" s="1"/>
  <c r="G197" i="23"/>
  <c r="G198" i="23"/>
  <c r="G174" i="23"/>
  <c r="G204" i="23"/>
  <c r="G205" i="23"/>
  <c r="G208" i="23"/>
  <c r="G211" i="23"/>
  <c r="G212" i="23"/>
  <c r="G213" i="23"/>
  <c r="G214" i="23"/>
  <c r="G215" i="23"/>
  <c r="G216" i="23"/>
  <c r="G217" i="23"/>
  <c r="G218" i="23"/>
  <c r="G224" i="23"/>
  <c r="G225" i="23"/>
  <c r="G226" i="23"/>
  <c r="G227" i="23"/>
  <c r="G228" i="23"/>
  <c r="G231" i="23"/>
  <c r="G234" i="23"/>
  <c r="G236" i="23"/>
  <c r="G237" i="23"/>
  <c r="A249" i="23"/>
  <c r="A251" i="23"/>
  <c r="E43" i="21"/>
  <c r="E42" i="21"/>
  <c r="E41" i="21"/>
  <c r="E40" i="21"/>
  <c r="E39" i="21"/>
  <c r="E38" i="21"/>
  <c r="E37" i="21"/>
  <c r="E28" i="21"/>
  <c r="E30" i="21"/>
  <c r="E26" i="21"/>
  <c r="E24" i="21"/>
  <c r="G18" i="21"/>
  <c r="G17" i="21"/>
  <c r="G16" i="21"/>
  <c r="G15" i="21"/>
  <c r="G14" i="21"/>
  <c r="G13" i="21"/>
  <c r="G12" i="21"/>
  <c r="G11" i="21"/>
  <c r="G7" i="10"/>
  <c r="C246" i="23" l="1"/>
  <c r="C244" i="23"/>
  <c r="C250" i="23"/>
  <c r="C275" i="23"/>
  <c r="G275" i="23" s="1"/>
  <c r="I275" i="23" s="1"/>
  <c r="C272" i="23"/>
  <c r="G272" i="23" s="1"/>
  <c r="I272" i="23" s="1"/>
  <c r="E229" i="23"/>
  <c r="D44" i="25"/>
  <c r="G232" i="23"/>
  <c r="G169" i="23"/>
  <c r="G155" i="23"/>
  <c r="G135" i="23"/>
  <c r="G207" i="23"/>
  <c r="G158" i="23"/>
  <c r="G150" i="23"/>
  <c r="G168" i="23"/>
  <c r="G149" i="23"/>
  <c r="G111" i="23"/>
  <c r="K111" i="23"/>
  <c r="G206" i="23"/>
  <c r="G122" i="23"/>
  <c r="G110" i="23"/>
  <c r="G187" i="23"/>
  <c r="G180" i="23"/>
  <c r="G131" i="23"/>
  <c r="G92" i="23"/>
  <c r="E94" i="23" s="1"/>
  <c r="G130" i="23"/>
  <c r="G189" i="23"/>
  <c r="H85" i="23"/>
  <c r="H86" i="23" s="1"/>
  <c r="H73" i="23"/>
  <c r="H74" i="23" s="1"/>
  <c r="C177" i="23"/>
  <c r="G177" i="23" s="1"/>
  <c r="G19" i="21"/>
  <c r="G278" i="23" l="1"/>
  <c r="G287" i="23" s="1"/>
  <c r="E97" i="32"/>
  <c r="E8" i="35"/>
  <c r="G8" i="35" s="1"/>
  <c r="E10" i="35"/>
  <c r="G10" i="35" s="1"/>
  <c r="E9" i="35"/>
  <c r="G9" i="35" s="1"/>
  <c r="E11" i="35"/>
  <c r="G11" i="35" s="1"/>
  <c r="E12" i="35"/>
  <c r="G12" i="35" s="1"/>
  <c r="E13" i="35"/>
  <c r="G13" i="35" s="1"/>
  <c r="E14" i="35"/>
  <c r="G14" i="35" s="1"/>
  <c r="E15" i="35"/>
  <c r="G15" i="35" s="1"/>
  <c r="D46" i="25"/>
  <c r="D49" i="25" s="1"/>
  <c r="I84" i="3"/>
  <c r="E219" i="23"/>
  <c r="E239" i="23"/>
  <c r="G239" i="23" s="1"/>
  <c r="G103" i="23"/>
  <c r="E200" i="23"/>
  <c r="G200" i="23" s="1"/>
  <c r="E162" i="23"/>
  <c r="G162" i="23" s="1"/>
  <c r="E181" i="23"/>
  <c r="G181" i="23" s="1"/>
  <c r="G154" i="23"/>
  <c r="E104" i="23"/>
  <c r="E143" i="23"/>
  <c r="E123" i="23"/>
  <c r="G123" i="23" s="1"/>
  <c r="F54" i="23"/>
  <c r="F59" i="23" s="1"/>
  <c r="C249" i="23"/>
  <c r="G161" i="23"/>
  <c r="E113" i="23"/>
  <c r="E171" i="23"/>
  <c r="E152" i="23"/>
  <c r="G142" i="23"/>
  <c r="E133" i="23"/>
  <c r="E190" i="23"/>
  <c r="C251" i="23"/>
  <c r="E209" i="23"/>
  <c r="H43" i="21"/>
  <c r="H40" i="21"/>
  <c r="H39" i="21"/>
  <c r="H38" i="21"/>
  <c r="H42" i="21"/>
  <c r="H41" i="21"/>
  <c r="H37" i="21"/>
  <c r="G24" i="21"/>
  <c r="H24" i="21" s="1"/>
  <c r="G26" i="21"/>
  <c r="H26" i="21" s="1"/>
  <c r="G28" i="21"/>
  <c r="H28" i="21" s="1"/>
  <c r="G30" i="21"/>
  <c r="H30" i="21" s="1"/>
  <c r="G25" i="21"/>
  <c r="H25" i="21" s="1"/>
  <c r="G27" i="21"/>
  <c r="H27" i="21" s="1"/>
  <c r="G29" i="21"/>
  <c r="H29" i="21" s="1"/>
  <c r="G31" i="21"/>
  <c r="H31" i="21" s="1"/>
  <c r="J17" i="17"/>
  <c r="J16" i="17"/>
  <c r="J15" i="17"/>
  <c r="J14" i="17"/>
  <c r="J13" i="17"/>
  <c r="F18" i="14"/>
  <c r="G18" i="14" s="1"/>
  <c r="C69" i="77" l="1"/>
  <c r="G69" i="77" s="1"/>
  <c r="G70" i="77" s="1"/>
  <c r="G80" i="77" s="1"/>
  <c r="E146" i="77" s="1"/>
  <c r="G146" i="77" s="1"/>
  <c r="C130" i="77"/>
  <c r="G130" i="77" s="1"/>
  <c r="G131" i="77" s="1"/>
  <c r="G141" i="77" s="1"/>
  <c r="E153" i="77" s="1"/>
  <c r="G153" i="77" s="1"/>
  <c r="C110" i="77"/>
  <c r="G110" i="77" s="1"/>
  <c r="G111" i="77" s="1"/>
  <c r="G121" i="77" s="1"/>
  <c r="C91" i="77"/>
  <c r="G91" i="77" s="1"/>
  <c r="G92" i="77" s="1"/>
  <c r="G102" i="77" s="1"/>
  <c r="E149" i="77" s="1"/>
  <c r="G149" i="77" s="1"/>
  <c r="C267" i="26"/>
  <c r="G267" i="26" s="1"/>
  <c r="G268" i="26" s="1"/>
  <c r="G278" i="26" s="1"/>
  <c r="C335" i="26"/>
  <c r="G335" i="26" s="1"/>
  <c r="G336" i="26" s="1"/>
  <c r="G346" i="26" s="1"/>
  <c r="C301" i="26"/>
  <c r="G301" i="26" s="1"/>
  <c r="G302" i="26" s="1"/>
  <c r="G312" i="26" s="1"/>
  <c r="C120" i="51"/>
  <c r="G120" i="51" s="1"/>
  <c r="G121" i="51" s="1"/>
  <c r="G131" i="51" s="1"/>
  <c r="E179" i="51" s="1"/>
  <c r="G179" i="51" s="1"/>
  <c r="C120" i="52"/>
  <c r="G120" i="52" s="1"/>
  <c r="G121" i="52" s="1"/>
  <c r="G131" i="52" s="1"/>
  <c r="C81" i="52"/>
  <c r="G81" i="52" s="1"/>
  <c r="G82" i="52" s="1"/>
  <c r="G92" i="52" s="1"/>
  <c r="E176" i="52" s="1"/>
  <c r="G176" i="52" s="1"/>
  <c r="C159" i="52"/>
  <c r="G159" i="52" s="1"/>
  <c r="G160" i="52" s="1"/>
  <c r="G170" i="52" s="1"/>
  <c r="E182" i="52" s="1"/>
  <c r="G182" i="52" s="1"/>
  <c r="C139" i="52"/>
  <c r="G139" i="52" s="1"/>
  <c r="G140" i="52" s="1"/>
  <c r="G150" i="52" s="1"/>
  <c r="C100" i="52"/>
  <c r="G100" i="52" s="1"/>
  <c r="G101" i="52" s="1"/>
  <c r="G111" i="52" s="1"/>
  <c r="C159" i="51"/>
  <c r="G159" i="51" s="1"/>
  <c r="G160" i="51" s="1"/>
  <c r="G170" i="51" s="1"/>
  <c r="E181" i="51" s="1"/>
  <c r="G181" i="51" s="1"/>
  <c r="C139" i="51"/>
  <c r="G139" i="51" s="1"/>
  <c r="G140" i="51" s="1"/>
  <c r="G150" i="51" s="1"/>
  <c r="C80" i="51"/>
  <c r="G80" i="51" s="1"/>
  <c r="G81" i="51" s="1"/>
  <c r="G91" i="51" s="1"/>
  <c r="E176" i="51" s="1"/>
  <c r="G176" i="51" s="1"/>
  <c r="C99" i="51"/>
  <c r="G99" i="51" s="1"/>
  <c r="G100" i="51" s="1"/>
  <c r="G110" i="51" s="1"/>
  <c r="C124" i="47"/>
  <c r="G124" i="47" s="1"/>
  <c r="G125" i="47" s="1"/>
  <c r="G135" i="47" s="1"/>
  <c r="E162" i="47" s="1"/>
  <c r="G162" i="47" s="1"/>
  <c r="C126" i="49"/>
  <c r="G126" i="49" s="1"/>
  <c r="G127" i="49" s="1"/>
  <c r="G137" i="49" s="1"/>
  <c r="E167" i="49" s="1"/>
  <c r="G167" i="49" s="1"/>
  <c r="C144" i="47"/>
  <c r="G144" i="47" s="1"/>
  <c r="G145" i="47" s="1"/>
  <c r="G155" i="47" s="1"/>
  <c r="C84" i="47"/>
  <c r="G84" i="47" s="1"/>
  <c r="G85" i="47" s="1"/>
  <c r="G95" i="47" s="1"/>
  <c r="C146" i="49"/>
  <c r="G146" i="49" s="1"/>
  <c r="G147" i="49" s="1"/>
  <c r="G157" i="49" s="1"/>
  <c r="E169" i="49" s="1"/>
  <c r="G169" i="49" s="1"/>
  <c r="C87" i="49"/>
  <c r="G87" i="49" s="1"/>
  <c r="G88" i="49" s="1"/>
  <c r="G98" i="49" s="1"/>
  <c r="E163" i="49" s="1"/>
  <c r="G163" i="49" s="1"/>
  <c r="C105" i="47"/>
  <c r="G105" i="47" s="1"/>
  <c r="G106" i="47" s="1"/>
  <c r="G116" i="47" s="1"/>
  <c r="E161" i="47" s="1"/>
  <c r="G161" i="47" s="1"/>
  <c r="C107" i="49"/>
  <c r="G107" i="49" s="1"/>
  <c r="G108" i="49" s="1"/>
  <c r="G118" i="49" s="1"/>
  <c r="E166" i="49" s="1"/>
  <c r="G166" i="49" s="1"/>
  <c r="C68" i="49"/>
  <c r="G68" i="49" s="1"/>
  <c r="G69" i="49" s="1"/>
  <c r="G79" i="49" s="1"/>
  <c r="E162" i="49" s="1"/>
  <c r="G162" i="49" s="1"/>
  <c r="C233" i="26"/>
  <c r="G233" i="26" s="1"/>
  <c r="G234" i="26" s="1"/>
  <c r="G244" i="26" s="1"/>
  <c r="G245" i="26" s="1"/>
  <c r="C124" i="26"/>
  <c r="G124" i="26" s="1"/>
  <c r="G125" i="26" s="1"/>
  <c r="G135" i="26" s="1"/>
  <c r="G17" i="18" s="1"/>
  <c r="H17" i="18" s="1"/>
  <c r="C199" i="26"/>
  <c r="G199" i="26" s="1"/>
  <c r="G200" i="26" s="1"/>
  <c r="G210" i="26" s="1"/>
  <c r="C164" i="26"/>
  <c r="G164" i="26" s="1"/>
  <c r="G165" i="26" s="1"/>
  <c r="G175" i="26" s="1"/>
  <c r="C107" i="43"/>
  <c r="G107" i="43" s="1"/>
  <c r="G108" i="43" s="1"/>
  <c r="G118" i="43" s="1"/>
  <c r="E147" i="43" s="1"/>
  <c r="G147" i="43" s="1"/>
  <c r="C87" i="43"/>
  <c r="G87" i="43" s="1"/>
  <c r="G88" i="43" s="1"/>
  <c r="G98" i="43" s="1"/>
  <c r="E144" i="43" s="1"/>
  <c r="G144" i="43" s="1"/>
  <c r="C127" i="43"/>
  <c r="G127" i="43" s="1"/>
  <c r="G128" i="43" s="1"/>
  <c r="G138" i="43" s="1"/>
  <c r="E149" i="43" s="1"/>
  <c r="G149" i="43" s="1"/>
  <c r="B99" i="26"/>
  <c r="F99" i="26" s="1"/>
  <c r="F100" i="26" s="1"/>
  <c r="F109" i="26" s="1"/>
  <c r="F21" i="37"/>
  <c r="H21" i="37" s="1"/>
  <c r="F13" i="37"/>
  <c r="H13" i="37" s="1"/>
  <c r="F19" i="37"/>
  <c r="H19" i="37" s="1"/>
  <c r="F11" i="37"/>
  <c r="H11" i="37" s="1"/>
  <c r="F25" i="37"/>
  <c r="H25" i="37" s="1"/>
  <c r="F24" i="37"/>
  <c r="H24" i="37" s="1"/>
  <c r="F15" i="37"/>
  <c r="H15" i="37" s="1"/>
  <c r="F14" i="37"/>
  <c r="H14" i="37" s="1"/>
  <c r="F20" i="37"/>
  <c r="H20" i="37" s="1"/>
  <c r="F12" i="37"/>
  <c r="H12" i="37" s="1"/>
  <c r="F18" i="37"/>
  <c r="F17" i="37"/>
  <c r="H17" i="37" s="1"/>
  <c r="F16" i="37"/>
  <c r="H16" i="37" s="1"/>
  <c r="F23" i="37"/>
  <c r="H23" i="37" s="1"/>
  <c r="F22" i="37"/>
  <c r="H22" i="37" s="1"/>
  <c r="F27" i="37"/>
  <c r="F26" i="37"/>
  <c r="G27" i="5"/>
  <c r="B38" i="26"/>
  <c r="C94" i="23"/>
  <c r="G94" i="23" s="1"/>
  <c r="G95" i="23" s="1"/>
  <c r="C133" i="23"/>
  <c r="G133" i="23" s="1"/>
  <c r="G134" i="23" s="1"/>
  <c r="C229" i="23"/>
  <c r="G229" i="23" s="1"/>
  <c r="G230" i="23" s="1"/>
  <c r="G240" i="23" s="1"/>
  <c r="E254" i="23" s="1"/>
  <c r="G254" i="23" s="1"/>
  <c r="C87" i="32"/>
  <c r="G87" i="32" s="1"/>
  <c r="G88" i="32" s="1"/>
  <c r="G98" i="32" s="1"/>
  <c r="G99" i="32" s="1"/>
  <c r="G27" i="32" s="1"/>
  <c r="B18" i="26"/>
  <c r="F18" i="26" s="1"/>
  <c r="F19" i="26" s="1"/>
  <c r="F30" i="26" s="1"/>
  <c r="C113" i="23"/>
  <c r="G113" i="23" s="1"/>
  <c r="G114" i="23" s="1"/>
  <c r="G124" i="23" s="1"/>
  <c r="G21" i="16"/>
  <c r="G22" i="16" s="1"/>
  <c r="F52" i="16" s="1"/>
  <c r="G52" i="16" s="1"/>
  <c r="B58" i="26"/>
  <c r="C171" i="23"/>
  <c r="G171" i="23" s="1"/>
  <c r="G172" i="23" s="1"/>
  <c r="G182" i="23" s="1"/>
  <c r="E250" i="23" s="1"/>
  <c r="G250" i="23" s="1"/>
  <c r="C152" i="23"/>
  <c r="G152" i="23" s="1"/>
  <c r="G153" i="23" s="1"/>
  <c r="G163" i="23" s="1"/>
  <c r="E249" i="23" s="1"/>
  <c r="G249" i="23" s="1"/>
  <c r="E74" i="3"/>
  <c r="I74" i="3" s="1"/>
  <c r="I75" i="3" s="1"/>
  <c r="I85" i="3" s="1"/>
  <c r="I86" i="3" s="1"/>
  <c r="D6" i="35"/>
  <c r="B79" i="26"/>
  <c r="C190" i="23"/>
  <c r="G190" i="23" s="1"/>
  <c r="G191" i="23" s="1"/>
  <c r="C209" i="23"/>
  <c r="G209" i="23" s="1"/>
  <c r="G210" i="23" s="1"/>
  <c r="G219" i="23"/>
  <c r="D41" i="17"/>
  <c r="K6" i="71" s="1"/>
  <c r="H44" i="21"/>
  <c r="G192" i="23"/>
  <c r="G199" i="23"/>
  <c r="G104" i="23"/>
  <c r="G143" i="23"/>
  <c r="H32" i="21"/>
  <c r="D46" i="17"/>
  <c r="G151" i="43" l="1"/>
  <c r="E150" i="77"/>
  <c r="G150" i="77" s="1"/>
  <c r="E151" i="77"/>
  <c r="G151" i="77" s="1"/>
  <c r="E164" i="47"/>
  <c r="G164" i="47" s="1"/>
  <c r="G166" i="47" s="1"/>
  <c r="G202" i="47" s="1"/>
  <c r="G207" i="47" s="1"/>
  <c r="G24" i="71" s="1"/>
  <c r="H24" i="71" s="1"/>
  <c r="H37" i="71"/>
  <c r="I37" i="71" s="1"/>
  <c r="H19" i="71"/>
  <c r="I19" i="71" s="1"/>
  <c r="H31" i="71"/>
  <c r="I31" i="71" s="1"/>
  <c r="H25" i="71"/>
  <c r="H28" i="71"/>
  <c r="I28" i="71" s="1"/>
  <c r="G211" i="26"/>
  <c r="G18" i="18"/>
  <c r="H18" i="18" s="1"/>
  <c r="G183" i="51"/>
  <c r="G255" i="51" s="1"/>
  <c r="G167" i="43"/>
  <c r="G171" i="43" s="1"/>
  <c r="G171" i="49"/>
  <c r="G191" i="49" s="1"/>
  <c r="G195" i="49" s="1"/>
  <c r="G197" i="49" s="1"/>
  <c r="J6" i="46"/>
  <c r="G17" i="46" s="1"/>
  <c r="I7" i="12"/>
  <c r="H23" i="12" s="1"/>
  <c r="I23" i="12" s="1"/>
  <c r="J23" i="12" s="1"/>
  <c r="E179" i="52"/>
  <c r="G179" i="52" s="1"/>
  <c r="H179" i="52" s="1"/>
  <c r="E180" i="52"/>
  <c r="G180" i="52" s="1"/>
  <c r="G16" i="18"/>
  <c r="H16" i="18" s="1"/>
  <c r="G313" i="26"/>
  <c r="G176" i="26"/>
  <c r="G19" i="18"/>
  <c r="H19" i="18" s="1"/>
  <c r="G347" i="26"/>
  <c r="G279" i="26"/>
  <c r="G15" i="18"/>
  <c r="H15" i="18" s="1"/>
  <c r="G19" i="5"/>
  <c r="H29" i="37"/>
  <c r="H60" i="37" s="1"/>
  <c r="H61" i="37" s="1"/>
  <c r="F110" i="26"/>
  <c r="G24" i="18"/>
  <c r="H24" i="18" s="1"/>
  <c r="L44" i="3"/>
  <c r="M44" i="3" s="1"/>
  <c r="L27" i="3" s="1"/>
  <c r="L20" i="3"/>
  <c r="M20" i="3" s="1"/>
  <c r="M21" i="3" s="1"/>
  <c r="D21" i="35"/>
  <c r="E245" i="23"/>
  <c r="G245" i="23" s="1"/>
  <c r="G37" i="4"/>
  <c r="G27" i="4" s="1"/>
  <c r="G30" i="4" s="1"/>
  <c r="F48" i="4" s="1"/>
  <c r="G28" i="1"/>
  <c r="G31" i="1" s="1"/>
  <c r="F47" i="1" s="1"/>
  <c r="G47" i="1" s="1"/>
  <c r="F49" i="1" s="1"/>
  <c r="G20" i="34"/>
  <c r="G23" i="34" s="1"/>
  <c r="F51" i="34" s="1"/>
  <c r="G51" i="34" s="1"/>
  <c r="G31" i="32"/>
  <c r="F59" i="32" s="1"/>
  <c r="G59" i="32" s="1"/>
  <c r="G18" i="32"/>
  <c r="G24" i="32" s="1"/>
  <c r="F58" i="32" s="1"/>
  <c r="G58" i="32" s="1"/>
  <c r="G16" i="35"/>
  <c r="D30" i="35"/>
  <c r="G105" i="23"/>
  <c r="G28" i="16"/>
  <c r="G29" i="16" s="1"/>
  <c r="F53" i="16" s="1"/>
  <c r="G53" i="16" s="1"/>
  <c r="G54" i="16" s="1"/>
  <c r="F55" i="16" s="1"/>
  <c r="G55" i="16" s="1"/>
  <c r="G34" i="32"/>
  <c r="G27" i="6"/>
  <c r="G20" i="4"/>
  <c r="G23" i="4" s="1"/>
  <c r="G40" i="34"/>
  <c r="G28" i="34" s="1"/>
  <c r="G31" i="34" s="1"/>
  <c r="F52" i="34" s="1"/>
  <c r="G20" i="18"/>
  <c r="H20" i="18" s="1"/>
  <c r="G220" i="23"/>
  <c r="E253" i="23" s="1"/>
  <c r="G253" i="23" s="1"/>
  <c r="G144" i="23"/>
  <c r="G201" i="23"/>
  <c r="E251" i="23" s="1"/>
  <c r="G251" i="23" s="1"/>
  <c r="F38" i="26"/>
  <c r="F39" i="26" s="1"/>
  <c r="B46" i="35" s="1"/>
  <c r="G46" i="35" s="1"/>
  <c r="H46" i="21"/>
  <c r="G47" i="10"/>
  <c r="G46" i="10"/>
  <c r="G40" i="10"/>
  <c r="G39" i="10"/>
  <c r="G49" i="5"/>
  <c r="G51" i="5" s="1"/>
  <c r="G41" i="5"/>
  <c r="G43" i="5" s="1"/>
  <c r="G38" i="5"/>
  <c r="F18" i="5" s="1"/>
  <c r="G18" i="5" s="1"/>
  <c r="J31" i="71" l="1"/>
  <c r="G262" i="51"/>
  <c r="G30" i="71" s="1"/>
  <c r="H30" i="71" s="1"/>
  <c r="I30" i="71" s="1"/>
  <c r="G155" i="77"/>
  <c r="G199" i="77" s="1"/>
  <c r="G204" i="77" s="1"/>
  <c r="G36" i="71" s="1"/>
  <c r="H36" i="71" s="1"/>
  <c r="I36" i="71" s="1"/>
  <c r="K19" i="71"/>
  <c r="J19" i="71"/>
  <c r="G27" i="71"/>
  <c r="H27" i="71" s="1"/>
  <c r="I27" i="71" s="1"/>
  <c r="G202" i="49"/>
  <c r="G21" i="71"/>
  <c r="H21" i="71" s="1"/>
  <c r="I21" i="71" s="1"/>
  <c r="H18" i="71"/>
  <c r="I18" i="71" s="1"/>
  <c r="G16" i="80" s="1"/>
  <c r="K37" i="71"/>
  <c r="J37" i="71"/>
  <c r="F29" i="80"/>
  <c r="F17" i="80"/>
  <c r="F25" i="80"/>
  <c r="I24" i="71"/>
  <c r="J24" i="12"/>
  <c r="K23" i="12"/>
  <c r="K24" i="12" s="1"/>
  <c r="G184" i="52"/>
  <c r="G218" i="52" s="1"/>
  <c r="G223" i="52" s="1"/>
  <c r="G33" i="71" s="1"/>
  <c r="H33" i="71" s="1"/>
  <c r="G17" i="35"/>
  <c r="G18" i="35" s="1"/>
  <c r="G39" i="71" s="1"/>
  <c r="I55" i="16"/>
  <c r="G109" i="18"/>
  <c r="H109" i="18" s="1"/>
  <c r="F28" i="12"/>
  <c r="H28" i="12" s="1"/>
  <c r="I28" i="12" s="1"/>
  <c r="F50" i="3"/>
  <c r="G50" i="3" s="1"/>
  <c r="G52" i="34"/>
  <c r="F55" i="34" s="1"/>
  <c r="G55" i="34" s="1"/>
  <c r="F54" i="34"/>
  <c r="G54" i="34" s="1"/>
  <c r="F56" i="34" s="1"/>
  <c r="G56" i="34" s="1"/>
  <c r="M27" i="3"/>
  <c r="M28" i="3" s="1"/>
  <c r="F51" i="3" s="1"/>
  <c r="G51" i="3" s="1"/>
  <c r="G49" i="1"/>
  <c r="E246" i="23"/>
  <c r="G246" i="23" s="1"/>
  <c r="E244" i="23"/>
  <c r="G244" i="23" s="1"/>
  <c r="G259" i="23" s="1"/>
  <c r="G19" i="6"/>
  <c r="G60" i="32"/>
  <c r="F61" i="32" s="1"/>
  <c r="G61" i="32" s="1"/>
  <c r="G111" i="18" s="1"/>
  <c r="H111" i="18" s="1"/>
  <c r="G22" i="18"/>
  <c r="H22" i="18" s="1"/>
  <c r="F50" i="26"/>
  <c r="F28" i="5"/>
  <c r="G28" i="5" s="1"/>
  <c r="F20" i="5"/>
  <c r="G20" i="5" s="1"/>
  <c r="F30" i="5"/>
  <c r="G30" i="5" s="1"/>
  <c r="F22" i="5"/>
  <c r="G22" i="5" s="1"/>
  <c r="G48" i="10"/>
  <c r="G41" i="10"/>
  <c r="G30" i="10"/>
  <c r="G32" i="10" s="1"/>
  <c r="K24" i="71" l="1"/>
  <c r="J24" i="71"/>
  <c r="K30" i="71"/>
  <c r="J30" i="71"/>
  <c r="G103" i="18"/>
  <c r="H103" i="18" s="1"/>
  <c r="G104" i="18"/>
  <c r="H104" i="18" s="1"/>
  <c r="G206" i="77"/>
  <c r="G209" i="77" s="1"/>
  <c r="J21" i="71"/>
  <c r="K21" i="71"/>
  <c r="J18" i="71"/>
  <c r="K18" i="71"/>
  <c r="K36" i="71"/>
  <c r="J36" i="71"/>
  <c r="J27" i="71"/>
  <c r="K27" i="71"/>
  <c r="G17" i="80"/>
  <c r="G18" i="80"/>
  <c r="F18" i="80"/>
  <c r="G22" i="80"/>
  <c r="F22" i="80"/>
  <c r="F28" i="80"/>
  <c r="G29" i="80"/>
  <c r="G25" i="80"/>
  <c r="G24" i="80"/>
  <c r="F24" i="80"/>
  <c r="H17" i="46"/>
  <c r="G20" i="80"/>
  <c r="F20" i="80"/>
  <c r="I33" i="71"/>
  <c r="G62" i="32"/>
  <c r="G110" i="18"/>
  <c r="H110" i="18" s="1"/>
  <c r="H39" i="71"/>
  <c r="I39" i="71" s="1"/>
  <c r="G28" i="12"/>
  <c r="G52" i="3"/>
  <c r="F53" i="3" s="1"/>
  <c r="G53" i="3" s="1"/>
  <c r="G108" i="18" s="1"/>
  <c r="H108" i="18" s="1"/>
  <c r="J28" i="12"/>
  <c r="K28" i="12"/>
  <c r="G283" i="23"/>
  <c r="G288" i="23" s="1"/>
  <c r="G15" i="71" s="1"/>
  <c r="H15" i="71" s="1"/>
  <c r="I15" i="71" s="1"/>
  <c r="G57" i="34"/>
  <c r="H112" i="18" s="1"/>
  <c r="G23" i="5"/>
  <c r="F55" i="5" s="1"/>
  <c r="G55" i="5" s="1"/>
  <c r="G23" i="6"/>
  <c r="F55" i="6" s="1"/>
  <c r="G55" i="6" s="1"/>
  <c r="F58" i="26"/>
  <c r="F59" i="26" s="1"/>
  <c r="F79" i="26"/>
  <c r="F80" i="26" s="1"/>
  <c r="F89" i="26" s="1"/>
  <c r="G31" i="5"/>
  <c r="F56" i="5" s="1"/>
  <c r="G56" i="5" s="1"/>
  <c r="G48" i="4"/>
  <c r="G31" i="6"/>
  <c r="F56" i="6" s="1"/>
  <c r="G56" i="6" s="1"/>
  <c r="F29" i="46" l="1"/>
  <c r="G29" i="46" s="1"/>
  <c r="H29" i="46" s="1"/>
  <c r="K15" i="71"/>
  <c r="J15" i="71"/>
  <c r="I17" i="46"/>
  <c r="J17" i="46"/>
  <c r="C14" i="28" s="1"/>
  <c r="J33" i="71"/>
  <c r="K33" i="71"/>
  <c r="G28" i="80"/>
  <c r="G26" i="80"/>
  <c r="F26" i="80"/>
  <c r="F19" i="12"/>
  <c r="H19" i="12" s="1"/>
  <c r="I19" i="12" s="1"/>
  <c r="J19" i="12" s="1"/>
  <c r="G23" i="18"/>
  <c r="H23" i="18" s="1"/>
  <c r="B47" i="35"/>
  <c r="G21" i="18"/>
  <c r="H21" i="18" s="1"/>
  <c r="F70" i="26"/>
  <c r="F90" i="26"/>
  <c r="G57" i="5"/>
  <c r="G58" i="5" s="1"/>
  <c r="G106" i="18" s="1"/>
  <c r="H106" i="18" s="1"/>
  <c r="G57" i="6"/>
  <c r="F58" i="6" s="1"/>
  <c r="G58" i="6" s="1"/>
  <c r="G107" i="18" s="1"/>
  <c r="H107" i="18" s="1"/>
  <c r="G47" i="35" l="1"/>
  <c r="G49" i="35" s="1"/>
  <c r="V14" i="28"/>
  <c r="C42" i="28"/>
  <c r="J29" i="46"/>
  <c r="C26" i="28" s="1"/>
  <c r="I29" i="46"/>
  <c r="J39" i="71"/>
  <c r="K39" i="71"/>
  <c r="J14" i="28"/>
  <c r="AB14" i="28"/>
  <c r="N14" i="28"/>
  <c r="F14" i="28"/>
  <c r="P14" i="28"/>
  <c r="L14" i="28"/>
  <c r="Z14" i="28"/>
  <c r="X14" i="28"/>
  <c r="H14" i="28"/>
  <c r="R14" i="28"/>
  <c r="T14" i="28"/>
  <c r="G30" i="80"/>
  <c r="F30" i="80"/>
  <c r="G14" i="80"/>
  <c r="F14" i="80"/>
  <c r="H26" i="18"/>
  <c r="K19" i="12"/>
  <c r="H25" i="18"/>
  <c r="F58" i="5"/>
  <c r="C54" i="28" l="1"/>
  <c r="F54" i="28" s="1"/>
  <c r="G50" i="35"/>
  <c r="G40" i="71" s="1"/>
  <c r="H40" i="71" s="1"/>
  <c r="I40" i="71" s="1"/>
  <c r="G52" i="35"/>
  <c r="G53" i="35" s="1"/>
  <c r="F31" i="46" s="1"/>
  <c r="H31" i="46" s="1"/>
  <c r="P42" i="28"/>
  <c r="AB42" i="28"/>
  <c r="N42" i="28"/>
  <c r="L42" i="28"/>
  <c r="T42" i="28"/>
  <c r="Z42" i="28"/>
  <c r="J42" i="28"/>
  <c r="X42" i="28"/>
  <c r="H42" i="28"/>
  <c r="V42" i="28"/>
  <c r="C71" i="28"/>
  <c r="R42" i="28"/>
  <c r="F42" i="28"/>
  <c r="AB26" i="28"/>
  <c r="P26" i="28"/>
  <c r="V26" i="28"/>
  <c r="L26" i="28"/>
  <c r="Z26" i="28"/>
  <c r="T26" i="28"/>
  <c r="H26" i="28"/>
  <c r="N26" i="28"/>
  <c r="R26" i="28"/>
  <c r="F26" i="28"/>
  <c r="J26" i="28"/>
  <c r="X26" i="28"/>
  <c r="AD14" i="28"/>
  <c r="H118" i="18"/>
  <c r="H124" i="18" s="1"/>
  <c r="F47" i="4"/>
  <c r="G47" i="4" s="1"/>
  <c r="G49" i="4" s="1"/>
  <c r="G50" i="4" s="1"/>
  <c r="G105" i="18" s="1"/>
  <c r="Z54" i="28" l="1"/>
  <c r="X54" i="28"/>
  <c r="J54" i="28"/>
  <c r="T54" i="28"/>
  <c r="N54" i="28"/>
  <c r="P54" i="28"/>
  <c r="AB54" i="28"/>
  <c r="C83" i="28"/>
  <c r="V83" i="28" s="1"/>
  <c r="R54" i="28"/>
  <c r="H54" i="28"/>
  <c r="L54" i="28"/>
  <c r="V54" i="28"/>
  <c r="H105" i="18"/>
  <c r="H114" i="18" s="1"/>
  <c r="H121" i="18" s="1"/>
  <c r="X71" i="28"/>
  <c r="Z71" i="28"/>
  <c r="V71" i="28"/>
  <c r="C99" i="28"/>
  <c r="C127" i="28" s="1"/>
  <c r="AB127" i="28" s="1"/>
  <c r="T71" i="28"/>
  <c r="F71" i="28"/>
  <c r="P71" i="28"/>
  <c r="N71" i="28"/>
  <c r="L71" i="28"/>
  <c r="AB71" i="28"/>
  <c r="H71" i="28"/>
  <c r="J71" i="28"/>
  <c r="R71" i="28"/>
  <c r="AD42" i="28"/>
  <c r="AD26" i="28"/>
  <c r="K40" i="71"/>
  <c r="J40" i="71"/>
  <c r="F31" i="12"/>
  <c r="H31" i="12" s="1"/>
  <c r="I31" i="12" s="1"/>
  <c r="I32" i="12" s="1"/>
  <c r="G31" i="80"/>
  <c r="F31" i="80"/>
  <c r="G49" i="71"/>
  <c r="H49" i="71" s="1"/>
  <c r="F14" i="12"/>
  <c r="H14" i="12" s="1"/>
  <c r="F50" i="4"/>
  <c r="N83" i="28" l="1"/>
  <c r="X83" i="28"/>
  <c r="AD54" i="28"/>
  <c r="Z83" i="28"/>
  <c r="F83" i="28"/>
  <c r="AB83" i="28"/>
  <c r="T83" i="28"/>
  <c r="L83" i="28"/>
  <c r="J83" i="28"/>
  <c r="P83" i="28"/>
  <c r="H83" i="28"/>
  <c r="C111" i="28"/>
  <c r="C139" i="28" s="1"/>
  <c r="AB139" i="28" s="1"/>
  <c r="R83" i="28"/>
  <c r="F13" i="12"/>
  <c r="G50" i="71"/>
  <c r="H50" i="71" s="1"/>
  <c r="X127" i="28"/>
  <c r="H127" i="28"/>
  <c r="L127" i="28"/>
  <c r="P127" i="28"/>
  <c r="R127" i="28"/>
  <c r="T127" i="28"/>
  <c r="F127" i="28"/>
  <c r="Z127" i="28"/>
  <c r="N127" i="28"/>
  <c r="V127" i="28"/>
  <c r="J127" i="28"/>
  <c r="AD71" i="28"/>
  <c r="P99" i="28"/>
  <c r="V99" i="28"/>
  <c r="N99" i="28"/>
  <c r="F99" i="28"/>
  <c r="X99" i="28"/>
  <c r="AB99" i="28"/>
  <c r="H99" i="28"/>
  <c r="Z99" i="28"/>
  <c r="R99" i="28"/>
  <c r="J99" i="28"/>
  <c r="L99" i="28"/>
  <c r="T99" i="28"/>
  <c r="AB111" i="28"/>
  <c r="I31" i="46"/>
  <c r="J31" i="46"/>
  <c r="C28" i="28" s="1"/>
  <c r="J31" i="12"/>
  <c r="J32" i="12" s="1"/>
  <c r="G31" i="12"/>
  <c r="G32" i="12" s="1"/>
  <c r="I49" i="71"/>
  <c r="J49" i="71" s="1"/>
  <c r="F32" i="80"/>
  <c r="G14" i="12"/>
  <c r="I14" i="12" s="1"/>
  <c r="J14" i="12" s="1"/>
  <c r="AD83" i="28" l="1"/>
  <c r="F139" i="28"/>
  <c r="V111" i="28"/>
  <c r="H111" i="28"/>
  <c r="J111" i="28"/>
  <c r="Z111" i="28"/>
  <c r="Z139" i="28"/>
  <c r="T139" i="28"/>
  <c r="P139" i="28"/>
  <c r="X111" i="28"/>
  <c r="N111" i="28"/>
  <c r="F111" i="28"/>
  <c r="R139" i="28"/>
  <c r="T111" i="28"/>
  <c r="P111" i="28"/>
  <c r="L111" i="28"/>
  <c r="V139" i="28"/>
  <c r="R111" i="28"/>
  <c r="N139" i="28"/>
  <c r="H139" i="28"/>
  <c r="L139" i="28"/>
  <c r="J139" i="28"/>
  <c r="X139" i="28"/>
  <c r="H126" i="18"/>
  <c r="F40" i="46" s="1"/>
  <c r="G40" i="46" s="1"/>
  <c r="C56" i="28"/>
  <c r="X56" i="28" s="1"/>
  <c r="AD127" i="28"/>
  <c r="AD99" i="28"/>
  <c r="K31" i="12"/>
  <c r="K32" i="12" s="1"/>
  <c r="H28" i="28"/>
  <c r="AB28" i="28"/>
  <c r="T28" i="28"/>
  <c r="J28" i="28"/>
  <c r="X28" i="28"/>
  <c r="P28" i="28"/>
  <c r="N28" i="28"/>
  <c r="Z28" i="28"/>
  <c r="L28" i="28"/>
  <c r="R28" i="28"/>
  <c r="V28" i="28"/>
  <c r="F28" i="28"/>
  <c r="K49" i="71"/>
  <c r="G32" i="80"/>
  <c r="I50" i="71"/>
  <c r="J50" i="71" s="1"/>
  <c r="J52" i="71" s="1"/>
  <c r="F33" i="80"/>
  <c r="H13" i="12"/>
  <c r="K14" i="12"/>
  <c r="R56" i="28" l="1"/>
  <c r="Z56" i="28"/>
  <c r="H56" i="28"/>
  <c r="F56" i="28"/>
  <c r="J56" i="28"/>
  <c r="N56" i="28"/>
  <c r="T56" i="28"/>
  <c r="L56" i="28"/>
  <c r="AD139" i="28"/>
  <c r="AD111" i="28"/>
  <c r="C85" i="28"/>
  <c r="H85" i="28" s="1"/>
  <c r="V56" i="28"/>
  <c r="P56" i="28"/>
  <c r="AB56" i="28"/>
  <c r="J40" i="46"/>
  <c r="I40" i="46"/>
  <c r="I42" i="46" s="1"/>
  <c r="AD28" i="28"/>
  <c r="K50" i="71"/>
  <c r="K52" i="71" s="1"/>
  <c r="I52" i="71"/>
  <c r="G33" i="80"/>
  <c r="G19" i="12"/>
  <c r="G34" i="14"/>
  <c r="P85" i="28" l="1"/>
  <c r="AB85" i="28"/>
  <c r="AD56" i="28"/>
  <c r="T85" i="28"/>
  <c r="J85" i="28"/>
  <c r="V85" i="28"/>
  <c r="X85" i="28"/>
  <c r="N85" i="28"/>
  <c r="R85" i="28"/>
  <c r="Z85" i="28"/>
  <c r="C113" i="28"/>
  <c r="C141" i="28" s="1"/>
  <c r="AB141" i="28" s="1"/>
  <c r="F85" i="28"/>
  <c r="L85" i="28"/>
  <c r="J42" i="46"/>
  <c r="C30" i="28"/>
  <c r="F45" i="14"/>
  <c r="G45" i="14" s="1"/>
  <c r="F19" i="14"/>
  <c r="G19" i="14" s="1"/>
  <c r="G38" i="14"/>
  <c r="F20" i="14" s="1"/>
  <c r="G20" i="14" s="1"/>
  <c r="G42" i="14"/>
  <c r="F21" i="14" s="1"/>
  <c r="G21" i="14" s="1"/>
  <c r="AB113" i="28" l="1"/>
  <c r="J113" i="28"/>
  <c r="T113" i="28"/>
  <c r="J141" i="28"/>
  <c r="AD85" i="28"/>
  <c r="N141" i="28"/>
  <c r="Z113" i="28"/>
  <c r="V141" i="28"/>
  <c r="T141" i="28"/>
  <c r="P113" i="28"/>
  <c r="V113" i="28"/>
  <c r="L141" i="28"/>
  <c r="F113" i="28"/>
  <c r="L113" i="28"/>
  <c r="R113" i="28"/>
  <c r="F141" i="28"/>
  <c r="P141" i="28"/>
  <c r="H141" i="28"/>
  <c r="Z141" i="28"/>
  <c r="X113" i="28"/>
  <c r="R141" i="28"/>
  <c r="H113" i="28"/>
  <c r="N113" i="28"/>
  <c r="X141" i="28"/>
  <c r="H30" i="28"/>
  <c r="C58" i="28"/>
  <c r="R30" i="28"/>
  <c r="N30" i="28"/>
  <c r="AB30" i="28"/>
  <c r="Z30" i="28"/>
  <c r="T30" i="28"/>
  <c r="V30" i="28"/>
  <c r="F30" i="28"/>
  <c r="P30" i="28"/>
  <c r="J30" i="28"/>
  <c r="X30" i="28"/>
  <c r="L30" i="28"/>
  <c r="F46" i="14"/>
  <c r="G46" i="14" s="1"/>
  <c r="F47" i="14"/>
  <c r="G47" i="14" s="1"/>
  <c r="AD113" i="28" l="1"/>
  <c r="AD141" i="28"/>
  <c r="X58" i="28"/>
  <c r="H58" i="28"/>
  <c r="L58" i="28"/>
  <c r="V58" i="28"/>
  <c r="F58" i="28"/>
  <c r="C87" i="28"/>
  <c r="T58" i="28"/>
  <c r="P58" i="28"/>
  <c r="N58" i="28"/>
  <c r="AB58" i="28"/>
  <c r="J58" i="28"/>
  <c r="R58" i="28"/>
  <c r="Z58" i="28"/>
  <c r="AD30" i="28"/>
  <c r="G22" i="14"/>
  <c r="G48" i="14"/>
  <c r="F54" i="14" s="1"/>
  <c r="G54" i="14" s="1"/>
  <c r="C115" i="28" l="1"/>
  <c r="C143" i="28" s="1"/>
  <c r="AB143" i="28" s="1"/>
  <c r="V87" i="28"/>
  <c r="T87" i="28"/>
  <c r="P87" i="28"/>
  <c r="N87" i="28"/>
  <c r="X87" i="28"/>
  <c r="L87" i="28"/>
  <c r="AB87" i="28"/>
  <c r="H87" i="28"/>
  <c r="F87" i="28"/>
  <c r="R87" i="28"/>
  <c r="Z87" i="28"/>
  <c r="J87" i="28"/>
  <c r="AD58" i="28"/>
  <c r="F53" i="14"/>
  <c r="G53" i="14" l="1"/>
  <c r="G55" i="14" s="1"/>
  <c r="F56" i="14" s="1"/>
  <c r="G56" i="14" s="1"/>
  <c r="T143" i="28"/>
  <c r="V143" i="28"/>
  <c r="P143" i="28"/>
  <c r="H143" i="28"/>
  <c r="X143" i="28"/>
  <c r="F143" i="28"/>
  <c r="J143" i="28"/>
  <c r="N143" i="28"/>
  <c r="L143" i="28"/>
  <c r="Z143" i="28"/>
  <c r="R143" i="28"/>
  <c r="AD87" i="28"/>
  <c r="R115" i="28"/>
  <c r="L115" i="28"/>
  <c r="H115" i="28"/>
  <c r="P115" i="28"/>
  <c r="X115" i="28"/>
  <c r="T115" i="28"/>
  <c r="F115" i="28"/>
  <c r="Z115" i="28"/>
  <c r="V115" i="28"/>
  <c r="AB115" i="28"/>
  <c r="J115" i="28"/>
  <c r="N115" i="28"/>
  <c r="AD143" i="28" l="1"/>
  <c r="AD115" i="28"/>
  <c r="G34" i="71"/>
  <c r="H34" i="71" s="1"/>
  <c r="G264" i="51"/>
  <c r="G267" i="51" s="1"/>
  <c r="G284" i="23"/>
  <c r="G289" i="23" l="1"/>
  <c r="G16" i="71" s="1"/>
  <c r="H16" i="71" s="1"/>
  <c r="I16" i="71" s="1"/>
  <c r="G209" i="47"/>
  <c r="G212" i="47" s="1"/>
  <c r="I25" i="71"/>
  <c r="F23" i="46"/>
  <c r="G225" i="52"/>
  <c r="I34" i="71"/>
  <c r="F25" i="46"/>
  <c r="K25" i="71" l="1"/>
  <c r="J25" i="71"/>
  <c r="K16" i="71"/>
  <c r="J16" i="71"/>
  <c r="G290" i="23"/>
  <c r="G293" i="23" s="1"/>
  <c r="F15" i="46" s="1"/>
  <c r="G15" i="46" s="1"/>
  <c r="F18" i="12"/>
  <c r="G18" i="12" s="1"/>
  <c r="G20" i="12" s="1"/>
  <c r="G43" i="12" s="1"/>
  <c r="H23" i="46"/>
  <c r="G25" i="46"/>
  <c r="H25" i="46" s="1"/>
  <c r="G228" i="52"/>
  <c r="F27" i="46" s="1"/>
  <c r="G22" i="71"/>
  <c r="H22" i="71" s="1"/>
  <c r="I22" i="71" s="1"/>
  <c r="I42" i="71" s="1"/>
  <c r="G173" i="43"/>
  <c r="G176" i="43" s="1"/>
  <c r="J34" i="71"/>
  <c r="K34" i="71"/>
  <c r="K28" i="71"/>
  <c r="J28" i="71"/>
  <c r="G23" i="80"/>
  <c r="F23" i="80"/>
  <c r="G15" i="80"/>
  <c r="F15" i="80"/>
  <c r="G27" i="80"/>
  <c r="F27" i="80"/>
  <c r="G21" i="80"/>
  <c r="F21" i="80"/>
  <c r="F21" i="46"/>
  <c r="G21" i="46" s="1"/>
  <c r="H18" i="12" l="1"/>
  <c r="I18" i="12" s="1"/>
  <c r="J18" i="12" s="1"/>
  <c r="K18" i="12" s="1"/>
  <c r="K20" i="12" s="1"/>
  <c r="C22" i="28"/>
  <c r="I23" i="46"/>
  <c r="J23" i="46"/>
  <c r="C20" i="28" s="1"/>
  <c r="G27" i="46"/>
  <c r="H27" i="46" s="1"/>
  <c r="J22" i="71"/>
  <c r="J42" i="71" s="1"/>
  <c r="J56" i="71" s="1"/>
  <c r="K22" i="71"/>
  <c r="G19" i="80"/>
  <c r="F19" i="80"/>
  <c r="H21" i="46"/>
  <c r="F19" i="46"/>
  <c r="J20" i="12" l="1"/>
  <c r="I20" i="12"/>
  <c r="I43" i="12" s="1"/>
  <c r="L22" i="28"/>
  <c r="AB22" i="28"/>
  <c r="X22" i="28"/>
  <c r="V20" i="28"/>
  <c r="C48" i="28"/>
  <c r="J22" i="28"/>
  <c r="C50" i="28"/>
  <c r="P22" i="28"/>
  <c r="F22" i="28"/>
  <c r="R22" i="28"/>
  <c r="T22" i="28"/>
  <c r="H22" i="28"/>
  <c r="R20" i="28"/>
  <c r="X20" i="28"/>
  <c r="L20" i="28"/>
  <c r="H20" i="28"/>
  <c r="N20" i="28"/>
  <c r="Z20" i="28"/>
  <c r="N22" i="28"/>
  <c r="V22" i="28"/>
  <c r="Z22" i="28"/>
  <c r="AB20" i="28"/>
  <c r="F20" i="28"/>
  <c r="P20" i="28"/>
  <c r="G19" i="46"/>
  <c r="H19" i="46" s="1"/>
  <c r="T20" i="28"/>
  <c r="J20" i="28"/>
  <c r="I27" i="46"/>
  <c r="J27" i="46"/>
  <c r="C24" i="28" s="1"/>
  <c r="C18" i="28"/>
  <c r="H15" i="46"/>
  <c r="K42" i="71"/>
  <c r="G13" i="12"/>
  <c r="I13" i="12" s="1"/>
  <c r="C52" i="28" l="1"/>
  <c r="N52" i="28" s="1"/>
  <c r="C46" i="28"/>
  <c r="V46" i="28" s="1"/>
  <c r="X48" i="28"/>
  <c r="P48" i="28"/>
  <c r="H48" i="28"/>
  <c r="C77" i="28"/>
  <c r="J48" i="28"/>
  <c r="N48" i="28"/>
  <c r="R48" i="28"/>
  <c r="T48" i="28"/>
  <c r="V48" i="28"/>
  <c r="F48" i="28"/>
  <c r="L48" i="28"/>
  <c r="Z48" i="28"/>
  <c r="AB48" i="28"/>
  <c r="L50" i="28"/>
  <c r="P50" i="28"/>
  <c r="Z50" i="28"/>
  <c r="J50" i="28"/>
  <c r="X50" i="28"/>
  <c r="C79" i="28"/>
  <c r="T50" i="28"/>
  <c r="R50" i="28"/>
  <c r="N50" i="28"/>
  <c r="V50" i="28"/>
  <c r="F50" i="28"/>
  <c r="H50" i="28"/>
  <c r="AB50" i="28"/>
  <c r="AD22" i="28"/>
  <c r="AD20" i="28"/>
  <c r="I19" i="46"/>
  <c r="J19" i="46"/>
  <c r="C16" i="28" s="1"/>
  <c r="H46" i="46"/>
  <c r="P24" i="28"/>
  <c r="J24" i="28"/>
  <c r="T24" i="28"/>
  <c r="F24" i="28"/>
  <c r="L24" i="28"/>
  <c r="N24" i="28"/>
  <c r="R24" i="28"/>
  <c r="Z24" i="28"/>
  <c r="H24" i="28"/>
  <c r="V24" i="28"/>
  <c r="AB24" i="28"/>
  <c r="X24" i="28"/>
  <c r="C12" i="28"/>
  <c r="N18" i="28"/>
  <c r="J18" i="28"/>
  <c r="R18" i="28"/>
  <c r="P18" i="28"/>
  <c r="Z18" i="28"/>
  <c r="L18" i="28"/>
  <c r="F18" i="28"/>
  <c r="V18" i="28"/>
  <c r="H18" i="28"/>
  <c r="X18" i="28"/>
  <c r="AB18" i="28"/>
  <c r="T18" i="28"/>
  <c r="G15" i="12"/>
  <c r="G35" i="12" s="1"/>
  <c r="X46" i="28" l="1"/>
  <c r="L46" i="28"/>
  <c r="P46" i="28"/>
  <c r="AB46" i="28"/>
  <c r="Z46" i="28"/>
  <c r="R46" i="28"/>
  <c r="F46" i="28"/>
  <c r="H46" i="28"/>
  <c r="T46" i="28"/>
  <c r="J46" i="28"/>
  <c r="N46" i="28"/>
  <c r="T52" i="28"/>
  <c r="Z52" i="28"/>
  <c r="C75" i="28"/>
  <c r="L75" i="28" s="1"/>
  <c r="R16" i="28"/>
  <c r="AB52" i="28"/>
  <c r="P52" i="28"/>
  <c r="L52" i="28"/>
  <c r="C81" i="28"/>
  <c r="X81" i="28" s="1"/>
  <c r="R52" i="28"/>
  <c r="V52" i="28"/>
  <c r="H52" i="28"/>
  <c r="X52" i="28"/>
  <c r="F52" i="28"/>
  <c r="J52" i="28"/>
  <c r="C105" i="28"/>
  <c r="C133" i="28" s="1"/>
  <c r="AB133" i="28" s="1"/>
  <c r="N77" i="28"/>
  <c r="T77" i="28"/>
  <c r="L77" i="28"/>
  <c r="J77" i="28"/>
  <c r="R77" i="28"/>
  <c r="AB77" i="28"/>
  <c r="H77" i="28"/>
  <c r="Z77" i="28"/>
  <c r="F77" i="28"/>
  <c r="P77" i="28"/>
  <c r="X77" i="28"/>
  <c r="V77" i="28"/>
  <c r="T79" i="28"/>
  <c r="R79" i="28"/>
  <c r="P79" i="28"/>
  <c r="X79" i="28"/>
  <c r="C107" i="28"/>
  <c r="C135" i="28" s="1"/>
  <c r="AB135" i="28" s="1"/>
  <c r="L79" i="28"/>
  <c r="J79" i="28"/>
  <c r="AB79" i="28"/>
  <c r="H79" i="28"/>
  <c r="Z79" i="28"/>
  <c r="F79" i="28"/>
  <c r="V79" i="28"/>
  <c r="N79" i="28"/>
  <c r="H16" i="28"/>
  <c r="Z16" i="28"/>
  <c r="AD50" i="28"/>
  <c r="P16" i="28"/>
  <c r="AB16" i="28"/>
  <c r="N16" i="28"/>
  <c r="T16" i="28"/>
  <c r="X16" i="28"/>
  <c r="V16" i="28"/>
  <c r="C40" i="28"/>
  <c r="V49" i="28"/>
  <c r="F49" i="28"/>
  <c r="T49" i="28"/>
  <c r="R49" i="28"/>
  <c r="Z49" i="28"/>
  <c r="J49" i="28"/>
  <c r="P49" i="28"/>
  <c r="N49" i="28"/>
  <c r="AB49" i="28"/>
  <c r="L49" i="28"/>
  <c r="X49" i="28"/>
  <c r="H49" i="28"/>
  <c r="J16" i="28"/>
  <c r="C44" i="28"/>
  <c r="AD48" i="28"/>
  <c r="L16" i="28"/>
  <c r="F16" i="28"/>
  <c r="AD24" i="28"/>
  <c r="X21" i="28"/>
  <c r="V12" i="28"/>
  <c r="X12" i="28"/>
  <c r="R21" i="28"/>
  <c r="Z12" i="28"/>
  <c r="N21" i="28"/>
  <c r="F12" i="28"/>
  <c r="H21" i="28"/>
  <c r="P12" i="28"/>
  <c r="T12" i="28"/>
  <c r="J21" i="28"/>
  <c r="AB12" i="28"/>
  <c r="N12" i="28"/>
  <c r="Z21" i="28"/>
  <c r="AB21" i="28"/>
  <c r="T21" i="28"/>
  <c r="V21" i="28"/>
  <c r="J12" i="28"/>
  <c r="R12" i="28"/>
  <c r="H12" i="28"/>
  <c r="P21" i="28"/>
  <c r="L21" i="28"/>
  <c r="L12" i="28"/>
  <c r="AD18" i="28"/>
  <c r="G45" i="12"/>
  <c r="I15" i="12"/>
  <c r="I35" i="12" s="1"/>
  <c r="J13" i="12"/>
  <c r="Z75" i="28" l="1"/>
  <c r="AB75" i="28"/>
  <c r="J75" i="28"/>
  <c r="AD46" i="28"/>
  <c r="V75" i="28"/>
  <c r="H75" i="28"/>
  <c r="T75" i="28"/>
  <c r="X75" i="28"/>
  <c r="R75" i="28"/>
  <c r="F75" i="28"/>
  <c r="P75" i="28"/>
  <c r="N75" i="28"/>
  <c r="C103" i="28"/>
  <c r="C131" i="28" s="1"/>
  <c r="AB131" i="28" s="1"/>
  <c r="H81" i="28"/>
  <c r="AD52" i="28"/>
  <c r="L81" i="28"/>
  <c r="C109" i="28"/>
  <c r="C137" i="28" s="1"/>
  <c r="AB137" i="28" s="1"/>
  <c r="F81" i="28"/>
  <c r="N81" i="28"/>
  <c r="P81" i="28"/>
  <c r="R81" i="28"/>
  <c r="Z81" i="28"/>
  <c r="J81" i="28"/>
  <c r="T81" i="28"/>
  <c r="V81" i="28"/>
  <c r="AB81" i="28"/>
  <c r="Z135" i="28"/>
  <c r="R135" i="28"/>
  <c r="N135" i="28"/>
  <c r="H135" i="28"/>
  <c r="L135" i="28"/>
  <c r="P135" i="28"/>
  <c r="F135" i="28"/>
  <c r="X135" i="28"/>
  <c r="V135" i="28"/>
  <c r="J135" i="28"/>
  <c r="T135" i="28"/>
  <c r="T133" i="28"/>
  <c r="F133" i="28"/>
  <c r="R133" i="28"/>
  <c r="V133" i="28"/>
  <c r="L133" i="28"/>
  <c r="H133" i="28"/>
  <c r="Z133" i="28"/>
  <c r="J133" i="28"/>
  <c r="P133" i="28"/>
  <c r="N133" i="28"/>
  <c r="X133" i="28"/>
  <c r="AD79" i="28"/>
  <c r="AD77" i="28"/>
  <c r="C69" i="28"/>
  <c r="J69" i="28" s="1"/>
  <c r="J107" i="28"/>
  <c r="V107" i="28"/>
  <c r="Z107" i="28"/>
  <c r="T107" i="28"/>
  <c r="X107" i="28"/>
  <c r="R107" i="28"/>
  <c r="L107" i="28"/>
  <c r="P107" i="28"/>
  <c r="H107" i="28"/>
  <c r="AB107" i="28"/>
  <c r="N107" i="28"/>
  <c r="F107" i="28"/>
  <c r="H105" i="28"/>
  <c r="Z105" i="28"/>
  <c r="AB105" i="28"/>
  <c r="J105" i="28"/>
  <c r="P105" i="28"/>
  <c r="X105" i="28"/>
  <c r="L105" i="28"/>
  <c r="V105" i="28"/>
  <c r="N105" i="28"/>
  <c r="R105" i="28"/>
  <c r="T105" i="28"/>
  <c r="F105" i="28"/>
  <c r="R44" i="28"/>
  <c r="C73" i="28"/>
  <c r="Z44" i="28"/>
  <c r="T44" i="28"/>
  <c r="AB44" i="28"/>
  <c r="F44" i="28"/>
  <c r="J44" i="28"/>
  <c r="N44" i="28"/>
  <c r="X44" i="28"/>
  <c r="V44" i="28"/>
  <c r="P44" i="28"/>
  <c r="H44" i="28"/>
  <c r="L44" i="28"/>
  <c r="P40" i="28"/>
  <c r="N40" i="28"/>
  <c r="F40" i="28"/>
  <c r="X40" i="28"/>
  <c r="J40" i="28"/>
  <c r="C60" i="28"/>
  <c r="AB40" i="28"/>
  <c r="R40" i="28"/>
  <c r="Z40" i="28"/>
  <c r="L40" i="28"/>
  <c r="T40" i="28"/>
  <c r="V40" i="28"/>
  <c r="H40" i="28"/>
  <c r="AD16" i="28"/>
  <c r="I45" i="12"/>
  <c r="J15" i="12"/>
  <c r="J35" i="12" s="1"/>
  <c r="K13" i="12"/>
  <c r="AD75" i="28" l="1"/>
  <c r="AB103" i="28"/>
  <c r="H103" i="28"/>
  <c r="Z103" i="28"/>
  <c r="V103" i="28"/>
  <c r="Z131" i="28"/>
  <c r="V131" i="28"/>
  <c r="X60" i="28"/>
  <c r="P103" i="28"/>
  <c r="X103" i="28"/>
  <c r="T103" i="28"/>
  <c r="L103" i="28"/>
  <c r="R131" i="28"/>
  <c r="F103" i="28"/>
  <c r="J103" i="28"/>
  <c r="L131" i="28"/>
  <c r="N103" i="28"/>
  <c r="R103" i="28"/>
  <c r="T131" i="28"/>
  <c r="X131" i="28"/>
  <c r="H131" i="28"/>
  <c r="H109" i="28"/>
  <c r="F131" i="28"/>
  <c r="T109" i="28"/>
  <c r="N131" i="28"/>
  <c r="X109" i="28"/>
  <c r="F109" i="28"/>
  <c r="Z109" i="28"/>
  <c r="J137" i="28"/>
  <c r="V109" i="28"/>
  <c r="P131" i="28"/>
  <c r="R137" i="28"/>
  <c r="N109" i="28"/>
  <c r="J131" i="28"/>
  <c r="Z137" i="28"/>
  <c r="J109" i="28"/>
  <c r="V137" i="28"/>
  <c r="X137" i="28"/>
  <c r="L109" i="28"/>
  <c r="R109" i="28"/>
  <c r="N137" i="28"/>
  <c r="F60" i="28"/>
  <c r="AB109" i="28"/>
  <c r="P109" i="28"/>
  <c r="L137" i="28"/>
  <c r="P137" i="28"/>
  <c r="T137" i="28"/>
  <c r="H137" i="28"/>
  <c r="Z60" i="28"/>
  <c r="P60" i="28"/>
  <c r="F137" i="28"/>
  <c r="AD81" i="28"/>
  <c r="P69" i="28"/>
  <c r="AD133" i="28"/>
  <c r="AD135" i="28"/>
  <c r="C97" i="28"/>
  <c r="AB69" i="28"/>
  <c r="R69" i="28"/>
  <c r="V69" i="28"/>
  <c r="Z69" i="28"/>
  <c r="AD107" i="28"/>
  <c r="T69" i="28"/>
  <c r="X69" i="28"/>
  <c r="H69" i="28"/>
  <c r="N69" i="28"/>
  <c r="L69" i="28"/>
  <c r="C89" i="28"/>
  <c r="H73" i="28"/>
  <c r="F73" i="28"/>
  <c r="C101" i="28"/>
  <c r="C129" i="28" s="1"/>
  <c r="AB129" i="28" s="1"/>
  <c r="P73" i="28"/>
  <c r="X73" i="28"/>
  <c r="L73" i="28"/>
  <c r="J73" i="28"/>
  <c r="J89" i="28" s="1"/>
  <c r="Z73" i="28"/>
  <c r="V73" i="28"/>
  <c r="T73" i="28"/>
  <c r="AB73" i="28"/>
  <c r="R73" i="28"/>
  <c r="N73" i="28"/>
  <c r="F69" i="28"/>
  <c r="AD105" i="28"/>
  <c r="R60" i="28"/>
  <c r="AD44" i="28"/>
  <c r="H60" i="28"/>
  <c r="J60" i="28"/>
  <c r="AB60" i="28"/>
  <c r="AD40" i="28"/>
  <c r="V60" i="28"/>
  <c r="T60" i="28"/>
  <c r="L60" i="28"/>
  <c r="N60" i="28"/>
  <c r="K15" i="12"/>
  <c r="F21" i="28"/>
  <c r="AD103" i="28" l="1"/>
  <c r="AD131" i="28"/>
  <c r="AD137" i="28"/>
  <c r="AD109" i="28"/>
  <c r="P89" i="28"/>
  <c r="H89" i="28"/>
  <c r="Z89" i="28"/>
  <c r="J129" i="28"/>
  <c r="Z129" i="28"/>
  <c r="P129" i="28"/>
  <c r="N129" i="28"/>
  <c r="R129" i="28"/>
  <c r="F129" i="28"/>
  <c r="H129" i="28"/>
  <c r="T129" i="28"/>
  <c r="V129" i="28"/>
  <c r="L129" i="28"/>
  <c r="X129" i="28"/>
  <c r="V89" i="28"/>
  <c r="N89" i="28"/>
  <c r="Z101" i="28"/>
  <c r="J101" i="28"/>
  <c r="N101" i="28"/>
  <c r="L101" i="28"/>
  <c r="V101" i="28"/>
  <c r="H101" i="28"/>
  <c r="AB101" i="28"/>
  <c r="R101" i="28"/>
  <c r="F101" i="28"/>
  <c r="P101" i="28"/>
  <c r="T101" i="28"/>
  <c r="X101" i="28"/>
  <c r="R89" i="28"/>
  <c r="AB89" i="28"/>
  <c r="AD73" i="28"/>
  <c r="X89" i="28"/>
  <c r="C125" i="28"/>
  <c r="AB125" i="28" s="1"/>
  <c r="V97" i="28"/>
  <c r="T97" i="28"/>
  <c r="T117" i="28" s="1"/>
  <c r="F97" i="28"/>
  <c r="X97" i="28"/>
  <c r="Z97" i="28"/>
  <c r="AB97" i="28"/>
  <c r="AB117" i="28" s="1"/>
  <c r="H97" i="28"/>
  <c r="J97" i="28"/>
  <c r="R97" i="28"/>
  <c r="L97" i="28"/>
  <c r="C117" i="28"/>
  <c r="P97" i="28"/>
  <c r="N97" i="28"/>
  <c r="T89" i="28"/>
  <c r="AD69" i="28"/>
  <c r="F89" i="28"/>
  <c r="L89" i="28"/>
  <c r="AD60" i="28"/>
  <c r="K35" i="12"/>
  <c r="AD12" i="28"/>
  <c r="H117" i="28" l="1"/>
  <c r="L117" i="28"/>
  <c r="AD89" i="28"/>
  <c r="R117" i="28"/>
  <c r="J117" i="28"/>
  <c r="AD129" i="28"/>
  <c r="F117" i="28"/>
  <c r="AD97" i="28"/>
  <c r="AD101" i="28"/>
  <c r="V117" i="28"/>
  <c r="H125" i="28"/>
  <c r="H145" i="28" s="1"/>
  <c r="P125" i="28"/>
  <c r="P145" i="28" s="1"/>
  <c r="J125" i="28"/>
  <c r="J145" i="28" s="1"/>
  <c r="F125" i="28"/>
  <c r="AB145" i="28"/>
  <c r="V125" i="28"/>
  <c r="V145" i="28" s="1"/>
  <c r="C145" i="28"/>
  <c r="X125" i="28"/>
  <c r="X145" i="28" s="1"/>
  <c r="L125" i="28"/>
  <c r="L145" i="28" s="1"/>
  <c r="Z125" i="28"/>
  <c r="Z145" i="28" s="1"/>
  <c r="N125" i="28"/>
  <c r="N145" i="28" s="1"/>
  <c r="R125" i="28"/>
  <c r="R145" i="28" s="1"/>
  <c r="T125" i="28"/>
  <c r="T145" i="28" s="1"/>
  <c r="N117" i="28"/>
  <c r="Z117" i="28"/>
  <c r="P117" i="28"/>
  <c r="X117" i="28"/>
  <c r="F27" i="12"/>
  <c r="G27" i="12" s="1"/>
  <c r="G29" i="12" s="1"/>
  <c r="G37" i="12" s="1"/>
  <c r="G39" i="12" s="1"/>
  <c r="AD117" i="28" l="1"/>
  <c r="F145" i="28"/>
  <c r="AD125" i="28"/>
  <c r="AD145" i="28" s="1"/>
  <c r="H27" i="12"/>
  <c r="I27" i="12" s="1"/>
  <c r="K27" i="12" s="1"/>
  <c r="K29" i="12" s="1"/>
  <c r="I56" i="71" l="1"/>
  <c r="J27" i="12"/>
  <c r="I29" i="12"/>
  <c r="I37" i="12" s="1"/>
  <c r="I39" i="12" s="1"/>
  <c r="K37" i="12"/>
  <c r="K39" i="12" s="1"/>
  <c r="H6" i="37"/>
  <c r="L37" i="71" l="1"/>
  <c r="L36" i="71"/>
  <c r="L19" i="71"/>
  <c r="L18" i="71"/>
  <c r="J29" i="12"/>
  <c r="J37" i="12" s="1"/>
  <c r="J39" i="12" s="1"/>
  <c r="I60" i="37"/>
  <c r="I46" i="37"/>
  <c r="I17" i="37"/>
  <c r="I57" i="37"/>
  <c r="I45" i="37"/>
  <c r="I11" i="37"/>
  <c r="I29" i="37"/>
  <c r="I53" i="37"/>
  <c r="I24" i="37"/>
  <c r="I55" i="37"/>
  <c r="I59" i="37"/>
  <c r="I50" i="37"/>
  <c r="I52" i="37"/>
  <c r="I12" i="37"/>
  <c r="I20" i="37"/>
  <c r="I38" i="37"/>
  <c r="I32" i="37"/>
  <c r="I47" i="37"/>
  <c r="I58" i="37"/>
  <c r="I51" i="37"/>
  <c r="I56" i="37"/>
  <c r="I23" i="37"/>
  <c r="I39" i="37"/>
  <c r="I54" i="37"/>
  <c r="I40" i="37"/>
  <c r="I42" i="37"/>
  <c r="I48" i="37"/>
  <c r="I25" i="37"/>
  <c r="G61" i="37"/>
  <c r="I26" i="37"/>
  <c r="I15" i="37"/>
  <c r="H62" i="37"/>
  <c r="I27" i="37"/>
  <c r="I16" i="37"/>
  <c r="I19" i="37"/>
  <c r="I35" i="37"/>
  <c r="I14" i="37"/>
  <c r="I21" i="37"/>
  <c r="I49" i="37"/>
  <c r="I37" i="37"/>
  <c r="I22" i="37"/>
  <c r="I33" i="37"/>
  <c r="I34" i="37"/>
  <c r="I18" i="37"/>
  <c r="I13" i="37"/>
  <c r="I36" i="37"/>
  <c r="L25" i="71" l="1"/>
  <c r="L40" i="71"/>
  <c r="L22" i="71"/>
  <c r="L16" i="71"/>
  <c r="L34" i="71"/>
  <c r="L31" i="71"/>
  <c r="L30" i="71"/>
  <c r="L28" i="71"/>
  <c r="L39" i="71"/>
  <c r="K56" i="71"/>
  <c r="L24" i="71"/>
  <c r="L33" i="71"/>
  <c r="L27" i="71"/>
  <c r="L21" i="71"/>
  <c r="L15" i="71"/>
  <c r="E62" i="37"/>
  <c r="I62" i="37"/>
  <c r="J33" i="46" l="1"/>
  <c r="I33" i="46"/>
  <c r="I46" i="46" s="1"/>
  <c r="G54" i="35" l="1"/>
  <c r="G55" i="35" s="1"/>
  <c r="K25" i="46"/>
  <c r="K31" i="46"/>
  <c r="K29" i="46"/>
  <c r="J46" i="46"/>
  <c r="K23" i="46"/>
  <c r="K21" i="46"/>
  <c r="K27" i="46"/>
  <c r="K17" i="46"/>
  <c r="K15" i="46"/>
  <c r="K19" i="46"/>
  <c r="L32" i="28"/>
  <c r="R32" i="28"/>
  <c r="T32" i="28"/>
  <c r="V32" i="28"/>
  <c r="Z32" i="28"/>
  <c r="H32" i="28"/>
  <c r="J32" i="28"/>
  <c r="X32" i="28"/>
  <c r="C32" i="28"/>
  <c r="N32" i="28"/>
  <c r="AB32" i="28"/>
  <c r="P32" i="28"/>
  <c r="D133" i="28" l="1"/>
  <c r="D141" i="28"/>
  <c r="D126" i="28"/>
  <c r="D134" i="28"/>
  <c r="D142" i="28"/>
  <c r="D127" i="28"/>
  <c r="D135" i="28"/>
  <c r="D143" i="28"/>
  <c r="D128" i="28"/>
  <c r="D136" i="28"/>
  <c r="D129" i="28"/>
  <c r="D137" i="28"/>
  <c r="D130" i="28"/>
  <c r="D138" i="28"/>
  <c r="D131" i="28"/>
  <c r="D139" i="28"/>
  <c r="D132" i="28"/>
  <c r="D140" i="28"/>
  <c r="D125" i="28"/>
  <c r="D54" i="28"/>
  <c r="D42" i="28"/>
  <c r="D71" i="28"/>
  <c r="D83" i="28"/>
  <c r="D99" i="28"/>
  <c r="D111" i="28"/>
  <c r="D56" i="28"/>
  <c r="D85" i="28"/>
  <c r="D113" i="28"/>
  <c r="D58" i="28"/>
  <c r="D87" i="28"/>
  <c r="D115" i="28"/>
  <c r="D50" i="28"/>
  <c r="D46" i="28"/>
  <c r="D52" i="28"/>
  <c r="D48" i="28"/>
  <c r="D77" i="28"/>
  <c r="D81" i="28"/>
  <c r="D75" i="28"/>
  <c r="D79" i="28"/>
  <c r="D109" i="28"/>
  <c r="D107" i="28"/>
  <c r="D105" i="28"/>
  <c r="D103" i="28"/>
  <c r="D44" i="28"/>
  <c r="D40" i="28"/>
  <c r="D69" i="28"/>
  <c r="D73" i="28"/>
  <c r="D101" i="28"/>
  <c r="D97" i="28"/>
  <c r="D14" i="28"/>
  <c r="D26" i="28"/>
  <c r="F32" i="28"/>
  <c r="F33" i="28" s="1"/>
  <c r="H33" i="28" s="1"/>
  <c r="J33" i="28" s="1"/>
  <c r="L33" i="28" s="1"/>
  <c r="N33" i="28" s="1"/>
  <c r="P33" i="28" s="1"/>
  <c r="R33" i="28" s="1"/>
  <c r="T33" i="28" s="1"/>
  <c r="V33" i="28" s="1"/>
  <c r="X33" i="28" s="1"/>
  <c r="Z33" i="28" s="1"/>
  <c r="AB33" i="28" s="1"/>
  <c r="F61" i="28" s="1"/>
  <c r="H61" i="28" s="1"/>
  <c r="J61" i="28" s="1"/>
  <c r="L61" i="28" s="1"/>
  <c r="N61" i="28" s="1"/>
  <c r="P61" i="28" s="1"/>
  <c r="R61" i="28" s="1"/>
  <c r="T61" i="28" s="1"/>
  <c r="V61" i="28" s="1"/>
  <c r="X61" i="28" s="1"/>
  <c r="Z61" i="28" s="1"/>
  <c r="AB61" i="28" s="1"/>
  <c r="F90" i="28" s="1"/>
  <c r="H90" i="28" s="1"/>
  <c r="J90" i="28" s="1"/>
  <c r="L90" i="28" s="1"/>
  <c r="N90" i="28" s="1"/>
  <c r="P90" i="28" s="1"/>
  <c r="R90" i="28" s="1"/>
  <c r="T90" i="28" s="1"/>
  <c r="V90" i="28" s="1"/>
  <c r="X90" i="28" s="1"/>
  <c r="Z90" i="28" s="1"/>
  <c r="AB90" i="28" s="1"/>
  <c r="F118" i="28" s="1"/>
  <c r="H118" i="28" s="1"/>
  <c r="J118" i="28" s="1"/>
  <c r="L118" i="28" s="1"/>
  <c r="N118" i="28" s="1"/>
  <c r="P118" i="28" s="1"/>
  <c r="R118" i="28" s="1"/>
  <c r="T118" i="28" s="1"/>
  <c r="V118" i="28" s="1"/>
  <c r="X118" i="28" s="1"/>
  <c r="Z118" i="28" s="1"/>
  <c r="AB118" i="28" s="1"/>
  <c r="F146" i="28" s="1"/>
  <c r="H146" i="28" s="1"/>
  <c r="J146" i="28" s="1"/>
  <c r="L146" i="28" s="1"/>
  <c r="N146" i="28" s="1"/>
  <c r="P146" i="28" s="1"/>
  <c r="R146" i="28" s="1"/>
  <c r="T146" i="28" s="1"/>
  <c r="V146" i="28" s="1"/>
  <c r="X146" i="28" s="1"/>
  <c r="Z146" i="28" s="1"/>
  <c r="AB146" i="28" s="1"/>
  <c r="AD32" i="28"/>
  <c r="D24" i="28"/>
  <c r="D30" i="28"/>
  <c r="D28" i="28"/>
  <c r="D18" i="28"/>
  <c r="D12" i="28"/>
  <c r="D22" i="28"/>
  <c r="D20" i="28"/>
  <c r="D16" i="28"/>
  <c r="D145" i="28" l="1"/>
  <c r="O117" i="28"/>
  <c r="W145" i="28"/>
  <c r="W117" i="28"/>
  <c r="Q117" i="28"/>
  <c r="E117" i="28"/>
  <c r="E118" i="28" s="1"/>
  <c r="E145" i="28"/>
  <c r="E146" i="28" s="1"/>
  <c r="O145" i="28"/>
  <c r="K145" i="28"/>
  <c r="Y117" i="28"/>
  <c r="M117" i="28"/>
  <c r="Q145" i="28"/>
  <c r="U117" i="28"/>
  <c r="S145" i="28"/>
  <c r="K117" i="28"/>
  <c r="AC145" i="28"/>
  <c r="G117" i="28"/>
  <c r="I145" i="28"/>
  <c r="AA145" i="28"/>
  <c r="S117" i="28"/>
  <c r="G145" i="28"/>
  <c r="AA117" i="28"/>
  <c r="Y145" i="28"/>
  <c r="M145" i="28"/>
  <c r="U145" i="28"/>
  <c r="I117" i="28"/>
  <c r="AC117" i="28"/>
  <c r="I89" i="28"/>
  <c r="G89" i="28"/>
  <c r="Q89" i="28"/>
  <c r="O89" i="28"/>
  <c r="E89" i="28"/>
  <c r="E90" i="28" s="1"/>
  <c r="S89" i="28"/>
  <c r="M89" i="28"/>
  <c r="AA89" i="28"/>
  <c r="U89" i="28"/>
  <c r="K89" i="28"/>
  <c r="Y89" i="28"/>
  <c r="W89" i="28"/>
  <c r="AC89" i="28"/>
  <c r="O60" i="28"/>
  <c r="G60" i="28"/>
  <c r="W60" i="28"/>
  <c r="U60" i="28"/>
  <c r="Y60" i="28"/>
  <c r="M60" i="28"/>
  <c r="S60" i="28"/>
  <c r="E60" i="28"/>
  <c r="E61" i="28" s="1"/>
  <c r="Q60" i="28"/>
  <c r="AA60" i="28"/>
  <c r="K60" i="28"/>
  <c r="I60" i="28"/>
  <c r="AC60" i="28"/>
  <c r="G32" i="28"/>
  <c r="U32" i="28"/>
  <c r="E32" i="28"/>
  <c r="E33" i="28" s="1"/>
  <c r="M32" i="28"/>
  <c r="W32" i="28"/>
  <c r="D32" i="28"/>
  <c r="Y32" i="28"/>
  <c r="AC32" i="28"/>
  <c r="Q32" i="28"/>
  <c r="AA32" i="28"/>
  <c r="S32" i="28"/>
  <c r="K32" i="28"/>
  <c r="I32" i="28"/>
  <c r="O32" i="28"/>
  <c r="G118" i="28" l="1"/>
  <c r="I118" i="28" s="1"/>
  <c r="K118" i="28" s="1"/>
  <c r="M118" i="28" s="1"/>
  <c r="O118" i="28" s="1"/>
  <c r="Q118" i="28" s="1"/>
  <c r="S118" i="28" s="1"/>
  <c r="U118" i="28" s="1"/>
  <c r="W118" i="28" s="1"/>
  <c r="Y118" i="28" s="1"/>
  <c r="AA118" i="28" s="1"/>
  <c r="G146" i="28"/>
  <c r="I146" i="28" s="1"/>
  <c r="K146" i="28" s="1"/>
  <c r="M146" i="28" s="1"/>
  <c r="O146" i="28" s="1"/>
  <c r="Q146" i="28" s="1"/>
  <c r="S146" i="28" s="1"/>
  <c r="U146" i="28" s="1"/>
  <c r="W146" i="28" s="1"/>
  <c r="Y146" i="28" s="1"/>
  <c r="AA146" i="28" s="1"/>
  <c r="D117" i="28"/>
  <c r="D60" i="28"/>
  <c r="D89" i="28"/>
  <c r="G90" i="28"/>
  <c r="I90" i="28" s="1"/>
  <c r="K90" i="28" s="1"/>
  <c r="M90" i="28" s="1"/>
  <c r="O90" i="28" s="1"/>
  <c r="Q90" i="28" s="1"/>
  <c r="S90" i="28" s="1"/>
  <c r="U90" i="28" s="1"/>
  <c r="W90" i="28" s="1"/>
  <c r="Y90" i="28" s="1"/>
  <c r="AA90" i="28" s="1"/>
  <c r="G61" i="28"/>
  <c r="I61" i="28" s="1"/>
  <c r="K61" i="28" s="1"/>
  <c r="M61" i="28" s="1"/>
  <c r="O61" i="28" s="1"/>
  <c r="Q61" i="28" s="1"/>
  <c r="S61" i="28" s="1"/>
  <c r="U61" i="28" s="1"/>
  <c r="W61" i="28" s="1"/>
  <c r="Y61" i="28" s="1"/>
  <c r="AA61" i="28" s="1"/>
  <c r="G33" i="28"/>
  <c r="I33" i="28" s="1"/>
  <c r="K33" i="28" s="1"/>
  <c r="M33" i="28" s="1"/>
  <c r="O33" i="28" s="1"/>
  <c r="Q33" i="28" s="1"/>
  <c r="S33" i="28" s="1"/>
  <c r="U33" i="28" s="1"/>
  <c r="W33" i="28" s="1"/>
  <c r="Y33" i="28" s="1"/>
  <c r="AA33" i="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tc={16149A83-C798-4D3B-B78C-8B699FB13BA2}</author>
  </authors>
  <commentList>
    <comment ref="E154" authorId="0" shapeId="0" xr:uid="{16149A83-C798-4D3B-B78C-8B699FB13BA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da cesta básica mensal dividida pelos dias uteis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tc={E6C1CB71-6F92-4DF6-9719-7421D6586FDF}</author>
  </authors>
  <commentList>
    <comment ref="E109" authorId="0" shapeId="0" xr:uid="{E6C1CB71-6F92-4DF6-9719-7421D6586FD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da cesta básica mensal dividida pelos dias uteis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tc={E20D3318-3E98-4ACC-824E-3D3481F5853F}</author>
  </authors>
  <commentList>
    <comment ref="E107" authorId="0" shapeId="0" xr:uid="{E20D3318-3E98-4ACC-824E-3D3481F5853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da cesta básica mensal dividida pelos dias uteis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tc={68135276-8E42-4AEE-BF64-E8D2CB919531}</author>
  </authors>
  <commentList>
    <comment ref="E122" authorId="0" shapeId="0" xr:uid="{68135276-8E42-4AEE-BF64-E8D2CB91953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da cesta básica mensal dividida pelos dias uteis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tc={63C0B48C-57F4-4601-B4CD-323831F00098}</author>
  </authors>
  <commentList>
    <comment ref="E122" authorId="0" shapeId="0" xr:uid="{63C0B48C-57F4-4601-B4CD-323831F0009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da cesta básica mensal dividida pelos dias uteis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tc={BC8621EF-7B59-48E8-B414-C64C0EDF6AB5}</author>
  </authors>
  <commentList>
    <comment ref="E93" authorId="0" shapeId="0" xr:uid="{BC8621EF-7B59-48E8-B414-C64C0EDF6AB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da cesta básica mensal dividida pelos dias uteis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<sst xmlns="http://schemas.openxmlformats.org/spreadsheetml/2006/main" count="10277" uniqueCount="2388">
  <si>
    <t>CHOR</t>
  </si>
  <si>
    <t>CHP</t>
  </si>
  <si>
    <t/>
  </si>
  <si>
    <t>COMPOSICAO</t>
  </si>
  <si>
    <t>5721</t>
  </si>
  <si>
    <t>H</t>
  </si>
  <si>
    <t>CLASSE/TIPO</t>
  </si>
  <si>
    <t>CODIGO</t>
  </si>
  <si>
    <t>DESCRIÇÃO</t>
  </si>
  <si>
    <t>UNID.</t>
  </si>
  <si>
    <t>QUANT.</t>
  </si>
  <si>
    <t>OLEO DIESEL COMBUSTIVEL COMUM</t>
  </si>
  <si>
    <t>L</t>
  </si>
  <si>
    <t>INSUMO</t>
  </si>
  <si>
    <t>4221</t>
  </si>
  <si>
    <t>7624</t>
  </si>
  <si>
    <t>TRATOR DE ESTEIRAS, POTENCIA DE 150 HP, PESO OPERACIONAL DE 16,7 T, COM RODA MOTRIZ ELEVADA E LAMINA COM CONTATO DE 3,18M3</t>
  </si>
  <si>
    <t>UN</t>
  </si>
  <si>
    <t>5678</t>
  </si>
  <si>
    <t>5664</t>
  </si>
  <si>
    <t>53786</t>
  </si>
  <si>
    <t>88857</t>
  </si>
  <si>
    <t>88858</t>
  </si>
  <si>
    <t>36531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</si>
  <si>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</si>
  <si>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>5679</t>
  </si>
  <si>
    <t>CHI</t>
  </si>
  <si>
    <t>UNITÁRIO</t>
  </si>
  <si>
    <t>TOTAL</t>
  </si>
  <si>
    <t>7012</t>
  </si>
  <si>
    <t>VEICULO UTILITARIO TIPO PICK-UP A GASOLINA COM 56,8CV - CHP</t>
  </si>
  <si>
    <t>7013</t>
  </si>
  <si>
    <t>7014</t>
  </si>
  <si>
    <t>7015</t>
  </si>
  <si>
    <t>7016</t>
  </si>
  <si>
    <t>VALOR</t>
  </si>
  <si>
    <t>PREÇO MEDIANO</t>
  </si>
  <si>
    <t>VEICULO UTILITARIO TIPO PICK-UP A GASOLINA COM 56,8CV - CHI</t>
  </si>
  <si>
    <t xml:space="preserve">DESCRIÇÃO </t>
  </si>
  <si>
    <t>QTE</t>
  </si>
  <si>
    <t>REFERENCIA</t>
  </si>
  <si>
    <t>5811</t>
  </si>
  <si>
    <t>CAMINHÃO BASCULANTE 6 M3, PESO BRUTO TOTAL 16.000 KG, CARGA ÚTIL MÁXIMA 13.071 KG, DISTÂNCIA ENTRE EIXOS 4,80 M, POTÊNCIA 230 CV INCLUSIVE CAÇAMBA METÁLICA - CHP DIURNO. AF_06/2014</t>
  </si>
  <si>
    <t>5695</t>
  </si>
  <si>
    <t>CAMINHÃO BASCULANTE 6 M3, PESO BRUTO TOTAL 16.000 KG, CARGA ÚTIL MÁXIMA 13.071 KG, DISTÂNCIA ENTRE EIXOS 4,80 M, POTÊNCIA 230 CV INCLUSIVE CAÇAMBA METÁLICA - MANUTENÇÃO. AF_06/2014</t>
  </si>
  <si>
    <t>53792</t>
  </si>
  <si>
    <t>CAMINHÃO BASCULANTE 6 M3, PESO BRUTO TOTAL 16.000 KG, CARGA ÚTIL MÁXIMA 13.071 KG, DISTÂNCIA ENTRE EIXOS 4,80 M, POTÊNCIA 230 CV INCLUSIVE CAÇAMBA METÁLICA - MATERIAIS NA OPERAÇÃO. AF_06/2014</t>
  </si>
  <si>
    <t>91367</t>
  </si>
  <si>
    <t>CAMINHÃO BASCULANTE 6 M3, PESO BRUTO TOTAL 16.000 KG, CARGA ÚTIL MÁXIMA 13.071 KG, DISTÂNCIA ENTRE EIXOS 4,80 M, POTÊNCIA 230 CV INCLUSIVE CAÇAMBA METÁLICA - DEPRECIAÇÃO. AF_06/2014</t>
  </si>
  <si>
    <t>91368</t>
  </si>
  <si>
    <t>CAMINHÃO BASCULANTE 6 M3, PESO BRUTO TOTAL 16.000 KG, CARGA ÚTIL MÁXIMA 13.071 KG, DISTÂNCIA ENTRE EIXOS 4,80 M, POTÊNCIA 230 CV INCLUSIVE CAÇAMBA METÁLICA - JUROS. AF_06/2014</t>
  </si>
  <si>
    <t>91369</t>
  </si>
  <si>
    <t>CAMINHÃO BASCULANTE 6 M3, PESO BRUTO TOTAL 16.000 KG, CARGA ÚTIL MÁXIMA 13.071 KG, DISTÂNCIA ENTRE EIXOS 4,80 M, POTÊNCIA 230 CV INCLUSIVE CAÇAMBA METÁLICA - IMPOSTOS E SEGUROS. AF_06/2014</t>
  </si>
  <si>
    <t>5961</t>
  </si>
  <si>
    <t>CAMINHÃO BASCULANTE 6 M3, PESO BRUTO TOTAL 16.000 KG, CARGA ÚTIL MÁXIMA 13.071 KG, DISTÂNCIA ENTRE EIXOS 4,80 M, POTÊNCIA 230 CV INCLUSIVE CAÇAMBA METÁLICA - CHI DIURNO. AF_06/2014</t>
  </si>
  <si>
    <t xml:space="preserve">     PREFEITURA  DE PATOS DE MINAS</t>
  </si>
  <si>
    <t>LOCAL: MUNICÍPIO DE PATOS DE MINAS</t>
  </si>
  <si>
    <t>PROF. RESP. : ROGÉRIO BORGES VIEIRA</t>
  </si>
  <si>
    <t>REF.:</t>
  </si>
  <si>
    <t>HS</t>
  </si>
  <si>
    <t>CHP/DIA</t>
  </si>
  <si>
    <t>CHI/DIA</t>
  </si>
  <si>
    <t>CUSTO TOTAL /DIA (PRODUTIVO+IMPRODUTIVO)</t>
  </si>
  <si>
    <t>TOTAL CHI</t>
  </si>
  <si>
    <t>TOTAL CHP</t>
  </si>
  <si>
    <t>DIA</t>
  </si>
  <si>
    <t xml:space="preserve">CUSTO TOTAL /MES (PRODUTIVO+IMPRODUTIVO) </t>
  </si>
  <si>
    <t>TOTAL CHP CAMINHÃO PIPA</t>
  </si>
  <si>
    <t>PLANILHA ORÇAMENTÁRIA - TRATOR DE ESTEIRAS</t>
  </si>
  <si>
    <t>DATA:</t>
  </si>
  <si>
    <t>OBRA: COLETA DE RESÍDUOS SÓLIDOS DOMICILIARES E COMERCIAIS E ATERRO SANITÁRIO</t>
  </si>
  <si>
    <t>1.2 - CUSTO HORÁRIO IMPRODUTIVO - CHI</t>
  </si>
  <si>
    <t>2 - CÁLCULO DO CUSTO MENSAL DE TRATOR DE ESTEIRAS</t>
  </si>
  <si>
    <t>PLANILHA ORÇAMENTÁRIA - RETROESCAVADEIRA</t>
  </si>
  <si>
    <t xml:space="preserve">REFERENCIA: TABELA DO SINAPI (MARÇO/2016)  PARA A QUANTIDADE DOS INSUMOS E MERCADO  PARA OS PREÇOS </t>
  </si>
  <si>
    <t>1.1 - CUSTO HORÁRIO PRODUTIVO  (CHP)</t>
  </si>
  <si>
    <t>1.1 - CUSTO HORÁRIO PRODUTIVO - CHP</t>
  </si>
  <si>
    <t>1.2 -  CUSTO HORÁRIO IMPRODUTIVO - CHI</t>
  </si>
  <si>
    <t>1.2  - CUSTO HORÁRIO IMPRODUTIVO ( CHI)</t>
  </si>
  <si>
    <t>2 - CÁLCULO DO CUSTO MENSAL DE RETROESCAVADEIRA</t>
  </si>
  <si>
    <t>2 - CÁLCULO DO CUSTO MENSAL DE CAMINHÃO BASCULANTE</t>
  </si>
  <si>
    <t xml:space="preserve">Coleta diurna </t>
  </si>
  <si>
    <t xml:space="preserve">Coleta noturna </t>
  </si>
  <si>
    <t>=</t>
  </si>
  <si>
    <t>Toneladas por viagem</t>
  </si>
  <si>
    <t>Dias úteis no mês</t>
  </si>
  <si>
    <t>Reserva técnica adotada</t>
  </si>
  <si>
    <t>Veículos necessários</t>
  </si>
  <si>
    <t>Guarnição do veículo formada por:</t>
  </si>
  <si>
    <t>Motorista</t>
  </si>
  <si>
    <t>Coletores</t>
  </si>
  <si>
    <t>QUANTIDADE</t>
  </si>
  <si>
    <t>MEMÓRIA DE CÁLCULO - QUANTIDADES</t>
  </si>
  <si>
    <t>Das 16:00 a 01:00h</t>
  </si>
  <si>
    <t>Das 7:00 as 16:00h</t>
  </si>
  <si>
    <t>- Distribuição do serviço de coleta:</t>
  </si>
  <si>
    <t>- Turnos de trabalho de Segunda a Sábado e Feriados</t>
  </si>
  <si>
    <t>Coletor diurno, inclusive feriados</t>
  </si>
  <si>
    <t>Motorista diurno, inclusive feriados</t>
  </si>
  <si>
    <t>Motorista noturno, inclusive feriados</t>
  </si>
  <si>
    <t>TOTAL DE MOTORISTAS DE CAMINHÃO COLETOR DE LIXO</t>
  </si>
  <si>
    <t>TOTAL DE COLETORES</t>
  </si>
  <si>
    <t>Monitor coleta lixo diurno/noturno</t>
  </si>
  <si>
    <t>HOMEM/VEICULO</t>
  </si>
  <si>
    <t>QTE VEICULO</t>
  </si>
  <si>
    <t>1 - COLETA DE RESÍDUOS SÓLIDOS DOMICILIARES E COMERCIAIS - QUANTIDADES</t>
  </si>
  <si>
    <t>1.1 - PREVISÃO DO NÚMERO DE VEÍCULOS PARA A COLETA, ADONTANDO CAMINHÃO DE 12M3</t>
  </si>
  <si>
    <t>Numero Viagens/Dia/Veiculo</t>
  </si>
  <si>
    <t>Qte de veículos (coleta diurna e noturna, inclusive feriados)</t>
  </si>
  <si>
    <t>Coleta no período diurno e noturno, inclusive feriados</t>
  </si>
  <si>
    <t>1.2 - DIMENSIONAMENTO DA FROTA</t>
  </si>
  <si>
    <t xml:space="preserve">1.3 - DIMENSIONAMENTO DA MÃO DE OBRA </t>
  </si>
  <si>
    <t>1.3.1- MOTORISTA DE CAMINHÃO COLETOR DE LIXO</t>
  </si>
  <si>
    <t>1.3.2-  COLETORES DE LIXO</t>
  </si>
  <si>
    <t>1.3.3-  MONITOR COLETA LIXO</t>
  </si>
  <si>
    <t>2 - ATERRO SANITÁRIO</t>
  </si>
  <si>
    <t xml:space="preserve">Trator de esteiras </t>
  </si>
  <si>
    <t>Retroescavadeira</t>
  </si>
  <si>
    <t>2.1 - EQUIPAMENTOS E VEÍCULOS</t>
  </si>
  <si>
    <t>Caminhão Basculante - 6 m3</t>
  </si>
  <si>
    <t>Utilitário do tipo Pick - up</t>
  </si>
  <si>
    <t>UNIDADE</t>
  </si>
  <si>
    <t>unid.</t>
  </si>
  <si>
    <t>ITEM</t>
  </si>
  <si>
    <t>1.1</t>
  </si>
  <si>
    <t>1.2</t>
  </si>
  <si>
    <t>1.4</t>
  </si>
  <si>
    <t>PREFEITURA DE PATOS DE MINAS</t>
  </si>
  <si>
    <t>BDI:</t>
  </si>
  <si>
    <t>PREÇO SEM BDI</t>
  </si>
  <si>
    <t>PREÇO COM BDI</t>
  </si>
  <si>
    <t>2.1</t>
  </si>
  <si>
    <t>mês</t>
  </si>
  <si>
    <t>Trator de Esteiras</t>
  </si>
  <si>
    <t>1 - COMPOSIÇÃO DE CUSTO PARA CAMINHÃO TOCO COLETOR DE RESÍDUOS  A DIESEL - ANO DE FABRICAÇÃO 2016 (NOVO) EXCLUSIVE MOTORISTA</t>
  </si>
  <si>
    <t>2 - CÁLCULO DO CUSTO MENSAL DE CAMINHÃO PIPA</t>
  </si>
  <si>
    <t>Areia lavada</t>
  </si>
  <si>
    <t>sc</t>
  </si>
  <si>
    <t>m3</t>
  </si>
  <si>
    <t>Pedra de mão</t>
  </si>
  <si>
    <t>Canaleta de concreto meia cana diametro 0,40 m</t>
  </si>
  <si>
    <t>Brita 1</t>
  </si>
  <si>
    <t>PLANILHA ORÇAMENTÁRIA - ROÇADEIRA</t>
  </si>
  <si>
    <t>ROÇADEIRA A GASOLINA</t>
  </si>
  <si>
    <t>ROÇADEIRA A GASOLINA - MATERIAIS DE OPERAÇÃO</t>
  </si>
  <si>
    <t>GASOLINA COMUM</t>
  </si>
  <si>
    <t>ROÇADEIRA A GASOLINA - DEPRECIAÇÃO</t>
  </si>
  <si>
    <t>COMPOSIÇÃO DO BDI (Bonificações e Despesas Indiretas)</t>
  </si>
  <si>
    <t>CREA: MG- 55411/D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</si>
  <si>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</si>
  <si>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</si>
  <si>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</si>
  <si>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</si>
  <si>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</si>
  <si>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</si>
  <si>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</si>
  <si>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</si>
  <si>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</si>
  <si>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</si>
  <si>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</si>
  <si>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</si>
  <si>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</si>
  <si>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</si>
  <si>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</si>
  <si>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</si>
  <si>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</si>
  <si>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</si>
  <si>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</si>
  <si>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</si>
  <si>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</si>
  <si>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</si>
  <si>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</si>
  <si>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</si>
  <si>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t xml:space="preserve">2 - CÁLCULO DO CUSTO MENSAL DE ROÇADEIRA </t>
  </si>
  <si>
    <t>m2</t>
  </si>
  <si>
    <t>m</t>
  </si>
  <si>
    <t>Cimento Portland CP II -32</t>
  </si>
  <si>
    <t>un</t>
  </si>
  <si>
    <t>1.6</t>
  </si>
  <si>
    <t>1.7</t>
  </si>
  <si>
    <t>1.8</t>
  </si>
  <si>
    <t>1.9</t>
  </si>
  <si>
    <t>Pedreiro</t>
  </si>
  <si>
    <t>Servente (auxiliar de serviço)</t>
  </si>
  <si>
    <t>Tubo de concreto armado PA1  diâmetro de  0,80 m</t>
  </si>
  <si>
    <t>Roçadeira</t>
  </si>
  <si>
    <t>MÃO DE OBRA</t>
  </si>
  <si>
    <t>CCU</t>
  </si>
  <si>
    <t>PLANILHA ORÇAMENTÁRIA - MÃO DE OBRA PARA ATERRO SANITÁRIO-MENSAL</t>
  </si>
  <si>
    <t>UNITARIO</t>
  </si>
  <si>
    <t>SEDI</t>
  </si>
  <si>
    <t>88237</t>
  </si>
  <si>
    <t>EPI (ENCARGOS COMPLEMENTARES)</t>
  </si>
  <si>
    <t>12892</t>
  </si>
  <si>
    <t>LUVA RASPA DE COURO, CANO CURTO (PUNHO *7* CM)</t>
  </si>
  <si>
    <t>PAR</t>
  </si>
  <si>
    <t>12893</t>
  </si>
  <si>
    <t>BOTA DE SEGURANCA COM BIQUEIRA DE ACO E COLARINHO ACOLCHOADO</t>
  </si>
  <si>
    <t>12894</t>
  </si>
  <si>
    <t>CAPA PARA CHUVA EM PVC COM FORRO DE POLIESTER, COM CAPUZ (AMARELA OU AZUL)</t>
  </si>
  <si>
    <t>12895</t>
  </si>
  <si>
    <t>CAPACETE DE SEGURANCA ABA FRONTAL COM SUSPENSAO DE POLIETILENO, SEM JUGULAR (CLASSE B)</t>
  </si>
  <si>
    <t>36142</t>
  </si>
  <si>
    <t>PROTETOR AUDITIVO TIPO PLUG DE INSERCAO COM CORDAO, ATENUACAO SUPERIOR A 15 DB</t>
  </si>
  <si>
    <t>36144</t>
  </si>
  <si>
    <t>RESPIRADOR DESCARTAVEL SEM VALVULA DE EXALACAO, PFF 1</t>
  </si>
  <si>
    <t>36148</t>
  </si>
  <si>
    <t>CINTURAO DE SEGURANCA TIPO PARAQUEDISTA, FIVELA EM ACO, AJUSTE NO SUSPENSARIO, CINTURA E PERNAS</t>
  </si>
  <si>
    <t>36152</t>
  </si>
  <si>
    <t>OCULOS DE SEGURANCA CONTRA IMPACTOS COM LENTE INCOLOR, ARMACAO NYLON, COM PROTECAO UVA E UVB</t>
  </si>
  <si>
    <t>TOTAL DE EPIs POR HORA</t>
  </si>
  <si>
    <t>TRATORISTA</t>
  </si>
  <si>
    <t>MÊS</t>
  </si>
  <si>
    <t>OPERADOR DE RETROESCAVADEIRA</t>
  </si>
  <si>
    <t>OPERADOR DE ROÇADEIRA</t>
  </si>
  <si>
    <t>ENGENHEIRO</t>
  </si>
  <si>
    <t>ENCARREGADO</t>
  </si>
  <si>
    <t>PEDREIRO</t>
  </si>
  <si>
    <t>SERVENTE</t>
  </si>
  <si>
    <t>VIGIA</t>
  </si>
  <si>
    <t>QUANTIDADES</t>
  </si>
  <si>
    <t>HORAS</t>
  </si>
  <si>
    <t>HOMENS</t>
  </si>
  <si>
    <t>PLANILHA ORÇAMENTÁRIA - EQUIPAMENTOS DE PROTEÇÃO INDIVIDUAL (EPIs) PARA O ATERRO SANITÁRIO - MENSAL</t>
  </si>
  <si>
    <t>MERCADO</t>
  </si>
  <si>
    <t>UNID/MÊS</t>
  </si>
  <si>
    <t>TOTAL DE EPIs</t>
  </si>
  <si>
    <t>TOTAL DE UNIFORMES</t>
  </si>
  <si>
    <t>VALOR TOTAL DE EPIs E UNIFORMES PARA O ATERRO SANITÁRIO - MENSAL</t>
  </si>
  <si>
    <t>OBS.: CONSIDEROU-SE 4 UNIFORMES POR ANO/FUNCIONÁRIO</t>
  </si>
  <si>
    <t xml:space="preserve">2 - UNIFORME MENSAL - CAMISA E CALÇA COM FAIXA REFLETIVA - ABNT NBR 15292 </t>
  </si>
  <si>
    <t>2 - EPI MENSAL - ATERRO SANITÁRIO - REFERENCIA TAB. SINAPI COD. 88237</t>
  </si>
  <si>
    <t>Ferramentas</t>
  </si>
  <si>
    <t>TOTAL MATERIAIS PARA ATERRO SANITÁRIO - MENSAL</t>
  </si>
  <si>
    <t>TOTAL MÃO DE OBRA PARA O ATERRO SANITÁRIO - MENSAL</t>
  </si>
  <si>
    <t>Monitoramento de ruidos</t>
  </si>
  <si>
    <t>CUSTO DA MÃO DE OBRA</t>
  </si>
  <si>
    <t>Descrição</t>
  </si>
  <si>
    <t>Quant/ano</t>
  </si>
  <si>
    <t>Preço unitário</t>
  </si>
  <si>
    <t>Preço total</t>
  </si>
  <si>
    <t>Camisa c/ faixa refletiva ABNT NBR 15.292</t>
  </si>
  <si>
    <t>Calça c/ faixa refletiva ABNT NBR 15.292</t>
  </si>
  <si>
    <t>Boné Árabe</t>
  </si>
  <si>
    <t>Calçado de segurança</t>
  </si>
  <si>
    <t>Capa de chuva de PVC</t>
  </si>
  <si>
    <t>Protetor solar FPS 30</t>
  </si>
  <si>
    <t>Custo anual</t>
  </si>
  <si>
    <t>Custo mensal</t>
  </si>
  <si>
    <t>Salário mensal</t>
  </si>
  <si>
    <t>x</t>
  </si>
  <si>
    <t>Insalubridade</t>
  </si>
  <si>
    <t>Hora extra 50%</t>
  </si>
  <si>
    <t>Hora extra 100%</t>
  </si>
  <si>
    <t>Adicional H. Noturno</t>
  </si>
  <si>
    <t>Encargos sociais</t>
  </si>
  <si>
    <t>Salário mensal com encargos</t>
  </si>
  <si>
    <t>Vale refeição</t>
  </si>
  <si>
    <t>Cesta Básica</t>
  </si>
  <si>
    <t>Plano de saúde</t>
  </si>
  <si>
    <t>Plano Odontológico</t>
  </si>
  <si>
    <t>Seguro de vida</t>
  </si>
  <si>
    <t>Vale transporte</t>
  </si>
  <si>
    <t>Custo mensal unitário</t>
  </si>
  <si>
    <t>POR MÊS</t>
  </si>
  <si>
    <t>Vale transporte (Deduzido 6%)</t>
  </si>
  <si>
    <t>ESTIMATIVA DA QUANTIDADE DE RESÍDUOS A SEREM COLETADOS</t>
  </si>
  <si>
    <t>Total de resíduos estimados/ mês:</t>
  </si>
  <si>
    <t>Distribuição do serviço de coleta:</t>
  </si>
  <si>
    <t xml:space="preserve">Turnos de trabalho de Segunda a Sábado: </t>
  </si>
  <si>
    <t xml:space="preserve">Turnos de trabalho Feriados: </t>
  </si>
  <si>
    <t>Das 7:00 às 16:00 h</t>
  </si>
  <si>
    <t>Das 16:00 às 01:00 h</t>
  </si>
  <si>
    <t>PREVISÃO DO NÚMERO DE VEÍCULOS PARA A COLETA, ADONTANDO CAMINHÃO DE 15M3</t>
  </si>
  <si>
    <t>Numero Viagens/Dia</t>
  </si>
  <si>
    <t>518,5 kg/m³</t>
  </si>
  <si>
    <t>Domingos por ano</t>
  </si>
  <si>
    <t>Feriados haverá coleta no ano</t>
  </si>
  <si>
    <t>feriados apartir de julho de 2016</t>
  </si>
  <si>
    <t>Coleta diurna</t>
  </si>
  <si>
    <t>veículos/dia por turno</t>
  </si>
  <si>
    <t>Nossa Senhora da Abadia</t>
  </si>
  <si>
    <t>Coleta noturna</t>
  </si>
  <si>
    <t>independencia</t>
  </si>
  <si>
    <t>Coleta diurna/Noturna aos feriados</t>
  </si>
  <si>
    <t>veículos/dia</t>
  </si>
  <si>
    <t>nossa senhora aparecida</t>
  </si>
  <si>
    <t>santo antonio</t>
  </si>
  <si>
    <t>dia de finados</t>
  </si>
  <si>
    <t>Caminhão 15m³</t>
  </si>
  <si>
    <t>proclamação da republica</t>
  </si>
  <si>
    <t xml:space="preserve">Coleta no período diurno </t>
  </si>
  <si>
    <t>carnaval</t>
  </si>
  <si>
    <t xml:space="preserve">Coleta no período noturno </t>
  </si>
  <si>
    <t>sexta feira da paixao</t>
  </si>
  <si>
    <t>não trabalha</t>
  </si>
  <si>
    <t>Coleta período diurno/noturno em feriados</t>
  </si>
  <si>
    <t>tiradentes</t>
  </si>
  <si>
    <t>dia do trabalho</t>
  </si>
  <si>
    <t>corpus christi</t>
  </si>
  <si>
    <t xml:space="preserve">DIMENSIONAMENTO DA MÃO DE OBRA </t>
  </si>
  <si>
    <t>10 feriados a serem trabalhados</t>
  </si>
  <si>
    <t>DISCRIMINAÇÃO</t>
  </si>
  <si>
    <t>Motorista compactador diurno</t>
  </si>
  <si>
    <t>Motorista compactador Reserva/domingos e feriados</t>
  </si>
  <si>
    <t>Motorista compactador noturno</t>
  </si>
  <si>
    <t>Total Motoristas</t>
  </si>
  <si>
    <t>Coletor diurno</t>
  </si>
  <si>
    <t>Coletor noturno</t>
  </si>
  <si>
    <t>Total Coletores</t>
  </si>
  <si>
    <t>Monitor coleta lixo diurno</t>
  </si>
  <si>
    <t>Monitor coleta lixo Noturno</t>
  </si>
  <si>
    <t>Uniforme e EPI`s para motorista , encarregado e monitor de coleta - (custo para 1 colaborador)</t>
  </si>
  <si>
    <t>Uniforme e EPI`s para coletor ( custo para 1 colaborador)</t>
  </si>
  <si>
    <t>Capa de chuva PVC</t>
  </si>
  <si>
    <t>Luva nitrilon(par)</t>
  </si>
  <si>
    <t>Protetor Solar FPS 30</t>
  </si>
  <si>
    <t>Motorista compactador diurno  (custo para 1 colaborador)</t>
  </si>
  <si>
    <t>Insalubridade-G.médio</t>
  </si>
  <si>
    <t>H.E Feriados 100%</t>
  </si>
  <si>
    <t>Cesta de Natal</t>
  </si>
  <si>
    <t>PAF</t>
  </si>
  <si>
    <t>programa de assistencia familiar - ccp convencao coletiva</t>
  </si>
  <si>
    <t xml:space="preserve">x </t>
  </si>
  <si>
    <t>Motorista compactador Reserva/Domingos e Feriados (custo para 1 colaborador)</t>
  </si>
  <si>
    <t>H.E feriados 100%</t>
  </si>
  <si>
    <t>Motorista compactador noturno (custo para 1 colaborador)</t>
  </si>
  <si>
    <t>Coletor diurno (custo para 1 colaborador)</t>
  </si>
  <si>
    <t>Insalubridade-G.Máximo</t>
  </si>
  <si>
    <t>H.E Feriados</t>
  </si>
  <si>
    <t>Coletor Reserva/Domingos e feriados (custo para 1 colaborador)</t>
  </si>
  <si>
    <t>H.E Domingo/feriado</t>
  </si>
  <si>
    <t>Coletor noturno (custo para 1 colaborador)</t>
  </si>
  <si>
    <t>H.E feriados</t>
  </si>
  <si>
    <t>2,40 no cartão magnético - informação Persio</t>
  </si>
  <si>
    <t>Monitor coleta noturno (custo para 1 colaborador)</t>
  </si>
  <si>
    <t>CUSTO MENSAL COM MÃO DE OBRA DIRETA</t>
  </si>
  <si>
    <t xml:space="preserve">Motoristas </t>
  </si>
  <si>
    <t>Coleta Reserva</t>
  </si>
  <si>
    <t>Coleta reserva</t>
  </si>
  <si>
    <t>Monitor coleta diurno</t>
  </si>
  <si>
    <t>Monitor coleta noturno</t>
  </si>
  <si>
    <t>TOTAL MÃO DE OBRA DIRETA</t>
  </si>
  <si>
    <t>VEÍCULOS COLETORES COMPACTADORES</t>
  </si>
  <si>
    <t>FERRAMENTAS</t>
  </si>
  <si>
    <t>Vassourão</t>
  </si>
  <si>
    <t>Vida útil (meses)</t>
  </si>
  <si>
    <t>Pá quadrada com cabo</t>
  </si>
  <si>
    <t>RESUMO DOS CUSTOS PRODUÇÃO</t>
  </si>
  <si>
    <t>Mão de obra operacional</t>
  </si>
  <si>
    <t>CUSTO MÃO DE OBRA COLETA RESIDUOS DOMICILIARES</t>
  </si>
  <si>
    <t>PLANILHA ORÇAMENTÁRIA - COLETA DE RESÍDUOS SÓLIDOS DOMICILIARES</t>
  </si>
  <si>
    <t>Vale transporte (deduzido 6%)</t>
  </si>
  <si>
    <t>CUSTO TOTAL COM FERRAMENTAS (MÊS)</t>
  </si>
  <si>
    <t>GRUPO A - Básico</t>
  </si>
  <si>
    <t>INSS</t>
  </si>
  <si>
    <t>FGTS</t>
  </si>
  <si>
    <t>SENAI</t>
  </si>
  <si>
    <t>SESI</t>
  </si>
  <si>
    <t>INCRA</t>
  </si>
  <si>
    <t>Salário Educação</t>
  </si>
  <si>
    <t>Seguro acidente de trabalho (RAT 3,00 x FAP 0,00)</t>
  </si>
  <si>
    <t>SEBRAE</t>
  </si>
  <si>
    <t>TOTAL GRUPO A</t>
  </si>
  <si>
    <t>GRUPO B - Encargos Sociais que recebem incidências do GRUPO A</t>
  </si>
  <si>
    <t>13º Salário</t>
  </si>
  <si>
    <t>TOTAL GRUPO B</t>
  </si>
  <si>
    <t>GRUPO C - Encargos Sociais que não recebem incidências do GRUPO A</t>
  </si>
  <si>
    <t>TOTAL GRUPO C</t>
  </si>
  <si>
    <t>GRUPO D - Taxas de reincidências</t>
  </si>
  <si>
    <t>TOTAL GRUPO D</t>
  </si>
  <si>
    <t>TOTAL GERAL DE ENCARGOS SOCIAIS</t>
  </si>
  <si>
    <t xml:space="preserve">ENCARGOS SOCIAIS NO SETOR DE LIMPEZA PÚBLICA </t>
  </si>
  <si>
    <t>Encarregado ( custo de 1 colaborador)</t>
  </si>
  <si>
    <t>Servente (custo de 1 colaborador)</t>
  </si>
  <si>
    <t>Pedreiro (custo de 1 colaborador)</t>
  </si>
  <si>
    <t>2 - CÁLCULO DO CUSTO MENSAL DE CAMINHÃO COLETOR DE RESÍDUOS</t>
  </si>
  <si>
    <t>CAMINHÃO TOCO COM COLETOR DE RESÍDUOS (CAP. 15 M3)  - JUROS</t>
  </si>
  <si>
    <t>CAMINHÃO TOCO COM COLETOR DE RESÍDUOS (CAP. 15 M3)  - IMPOSTOS E SEGUROS</t>
  </si>
  <si>
    <t>CAMINHÃO TOCO COM COLETOR DE RESIDUOS (CAP. 15 M3), POTÊNCIA 230 CV INCLUSIVE COLETOR   VU=15 ANOS- CHP DIURNO</t>
  </si>
  <si>
    <t>PRAÇA</t>
  </si>
  <si>
    <t>CAMINHÃO TOCO COM COLETOR DE RESIDUOS (CAP. 15 M3), POTÊNCIA 230 CV INCLUSIVE COLETOR   VU=15 ANOS- CHI</t>
  </si>
  <si>
    <t>CAMINHÃO BASCULANTE 6 M3, PESO BRUTO TOTAL 16.000 KG, CARGA ÚTIL MÁXIMA 13.071 KG, DISTÂNCIA ENTRE EIXOS 4,80 M, POTÊNCIA 230 CV INCLUSIVE CAÇAMBA METÁLICA - MATERIAIS NA OPERAÇÃO.</t>
  </si>
  <si>
    <t>ROÇADEIRA A GASOLINA FS 220 - STILL OU SIMILAR</t>
  </si>
  <si>
    <t xml:space="preserve">ROÇADEIRA A GASOLINA FS 220 - STILL OU SIMILAR </t>
  </si>
  <si>
    <t>GASTO COM FERRAMENTAS E ACESSORÍOS</t>
  </si>
  <si>
    <t>ATERRO SANITÁRIO - ANUAL</t>
  </si>
  <si>
    <t>TOTAL ANUAL - OPERAÇÃO DO ATERRO SANITÁRIO</t>
  </si>
  <si>
    <t>2.2</t>
  </si>
  <si>
    <t>COLETA DE LIXO - ANUAL</t>
  </si>
  <si>
    <t>TOTAL ANUAL - COLETA DE LIXO</t>
  </si>
  <si>
    <t>COMPOSIÇÃO DE CUSTO DE MÃO DE OBRA - MENSAL</t>
  </si>
  <si>
    <t>Operador de Roçadeira (custo para 1 colaborador)</t>
  </si>
  <si>
    <t>EDUCAÇÃO AMBIENTAL</t>
  </si>
  <si>
    <t>3.1</t>
  </si>
  <si>
    <t>Palestras</t>
  </si>
  <si>
    <t>Panfletos</t>
  </si>
  <si>
    <t>Materiais para reuniões</t>
  </si>
  <si>
    <t>Adesivos</t>
  </si>
  <si>
    <t>TOTAL ANUAL - EDUCAÇÃO AMBIENTAL</t>
  </si>
  <si>
    <t>PREFEITURA  DE PATOS DE MINAS</t>
  </si>
  <si>
    <t>CRONOGRAMA FÍSICO-FINANCEIRO GLOBAL</t>
  </si>
  <si>
    <t>PROPRIETÁRIO : MUNICÍPIO DE PATOS DE MINAS</t>
  </si>
  <si>
    <t>PATOS DE MINAS - MG</t>
  </si>
  <si>
    <t>ÍTEM</t>
  </si>
  <si>
    <t>MÊS 1</t>
  </si>
  <si>
    <t>MÊS 2</t>
  </si>
  <si>
    <t>MÊS 3</t>
  </si>
  <si>
    <t>COLETA DE RESÍDUOS SÓLIDOS E OPERAÇÃO DO ATERRO</t>
  </si>
  <si>
    <t xml:space="preserve">TOTAL GERAL </t>
  </si>
  <si>
    <t>% TOTAL</t>
  </si>
  <si>
    <t>TOTAL  (R$)</t>
  </si>
  <si>
    <t>Peso</t>
  </si>
  <si>
    <t>TOTAL GERAL ACUMULADO</t>
  </si>
  <si>
    <t>Média de 95% da capacidade do coletor</t>
  </si>
  <si>
    <t>Cesta de gratificação férias  (1/12)</t>
  </si>
  <si>
    <t xml:space="preserve">REFERENCIA: TCPO 9 (PINI)  PARA A QUANTIDADE DOS INSUMOS E MERCADO  PARA OS PREÇOS </t>
  </si>
  <si>
    <t>1.1 - CUSTO HORÁRIO PRODUTIVO  (CHP) - INSUMOS TCPO 9 - REF.: 226003</t>
  </si>
  <si>
    <t>ROÇADEIRA A GASOLINA - MANUTENÇÃO MECÂNICA</t>
  </si>
  <si>
    <t>SINAPI</t>
  </si>
  <si>
    <t>GRAXA</t>
  </si>
  <si>
    <t>KG</t>
  </si>
  <si>
    <t>LUBRIFICANTES</t>
  </si>
  <si>
    <t>TOTAL MATERIAIS DE OPERAÇÃO</t>
  </si>
  <si>
    <t>ROÇADEIRA A GASOLINA - JUROS DO CAPITAL</t>
  </si>
  <si>
    <t>Cesta de Férias (1/12)</t>
  </si>
  <si>
    <t>Engº Rogério Borges Vieira</t>
  </si>
  <si>
    <t>Crea 55.411/D-MG Mat. 5009</t>
  </si>
  <si>
    <t>Prazo Contrato de Coleta e Operação: 60 meses</t>
  </si>
  <si>
    <t>Caminhão com coletor compactador com  capacidade  &gt;= 15,00m³</t>
  </si>
  <si>
    <t>1.1 - CUSTO HORÁRIO PRODUTIVO EXCETO CHP</t>
  </si>
  <si>
    <t>VEICULO UTILITARIO TIPO PICK-UP A GASOLINA COM 56,8CV - DEPRECIACAO</t>
  </si>
  <si>
    <t>VEICULO UTILITARIO TIPO PICK-UP A GASOLINA COM 56,8CV -  JUROS</t>
  </si>
  <si>
    <t>VEICULO UTILITARIO TIPO PICK-UP A GASOLINA COM 56,8CV - MANUTENCAO</t>
  </si>
  <si>
    <t>VEICULO UTILITARIO TIPO PICK-UP A GASOLINA COM 56,8CV - CUSTOS C/MATERIAL NA OPERACAO</t>
  </si>
  <si>
    <t>VEICULO TIPO COMERCIAL LEVE 2.5 MANUAL, 6 VELOCIDADES, DIESEL, CAPACIDADE *1800* KG, POTENCIA 130 CV, PARA 3 PASSAGEIROS</t>
  </si>
  <si>
    <t>Caminhão Pipa - 6000 l</t>
  </si>
  <si>
    <t>Ton/mês</t>
  </si>
  <si>
    <t>TOTAL (1 mes)</t>
  </si>
  <si>
    <t>PLANILHA ORÇAMENTÁRIA - RESUMO MENSAL E TOTAL</t>
  </si>
  <si>
    <t>Serviço/mês</t>
  </si>
  <si>
    <t>Mão de obra + Mão de Obra terceirizada</t>
  </si>
  <si>
    <t>Equipamentos/Materiais para Operação</t>
  </si>
  <si>
    <t>Coleta de Resíduos Domiciliares - Materiais, equipamentos e outros</t>
  </si>
  <si>
    <t>Coleta de Resíduos Domiciliares - Mão de Obra</t>
  </si>
  <si>
    <t>TOTAL DOS CUSTOS DE PRODUÇÃO (Mês) - mão de Obra</t>
  </si>
  <si>
    <t>TOTAL DOS CUSTOS DE PRODUÇÃO (Mês) - materiais, equipamentos e outros</t>
  </si>
  <si>
    <t>1) O prazo de vigência do referido contrato será de 12 meses, podendo ser renovado até 60 meses..</t>
  </si>
  <si>
    <t>Reuniões, palestras e eventos de educação ambiental</t>
  </si>
  <si>
    <t>OBSERVAÇÕES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</si>
  <si>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</si>
  <si>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</si>
  <si>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</si>
  <si>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</si>
  <si>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</si>
  <si>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</si>
  <si>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</si>
  <si>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</si>
  <si>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</si>
  <si>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MEMÓRIAS DE CÁLCULO - PREÇO MEDIANO DE MERCADO</t>
  </si>
  <si>
    <t>MARCA</t>
  </si>
  <si>
    <t>ANO</t>
  </si>
  <si>
    <t>MODELO</t>
  </si>
  <si>
    <t>FONTE</t>
  </si>
  <si>
    <t>CATERPILLAR</t>
  </si>
  <si>
    <t>BH LOG</t>
  </si>
  <si>
    <t>BH LOC</t>
  </si>
  <si>
    <t>PREÇO MEDIO</t>
  </si>
  <si>
    <t>NOVA</t>
  </si>
  <si>
    <t>VOLKSWAGEN</t>
  </si>
  <si>
    <t>TOTAL (60 meses)</t>
  </si>
  <si>
    <t xml:space="preserve">                Secretaria  Municipal de Obras Públicas</t>
  </si>
  <si>
    <t xml:space="preserve">                Secretaria  Municipal de Públicas</t>
  </si>
  <si>
    <t>Secretaria Municipal de Obras Públicas</t>
  </si>
  <si>
    <t>Secretaria  Municipal de Obras Públicas</t>
  </si>
  <si>
    <t>CUSTO HORA COM ENCARGOS</t>
  </si>
  <si>
    <t>A.1</t>
  </si>
  <si>
    <t>A.2</t>
  </si>
  <si>
    <t>A.4</t>
  </si>
  <si>
    <t>A.5</t>
  </si>
  <si>
    <t>A.6</t>
  </si>
  <si>
    <t>A.7</t>
  </si>
  <si>
    <t>A.8</t>
  </si>
  <si>
    <t>C.1</t>
  </si>
  <si>
    <t>C.2</t>
  </si>
  <si>
    <t>C.4</t>
  </si>
  <si>
    <t>C.6</t>
  </si>
  <si>
    <t>C.7</t>
  </si>
  <si>
    <t>ÓLEO DIESEL</t>
  </si>
  <si>
    <t>RETROESCAVADEIRA SOBRE RODAS COM CARREGADEIRA, TRAÇÃO 4X4, POTÊNCIA LÍQ. 88 HP, CAÇAMBA CARREG. CAP. MÍN. 1 M3, CAÇAMBA RETRO CAP. 0,26 M3, PESO OPERACIONAL MÍN. 6.674 KG, PROFUNDIDADE ESCAVAÇÃO MÁX. 4,37 M</t>
  </si>
  <si>
    <t>TRATOR DE ESTEIRAS, POTÊNCIA 150 HP, PESO OPERACIONAL 16,7 T, COM RODA MOTRIZ ELEVADA E LÂMINA 3,18 M3 - CAT D6 OU SIMILAR</t>
  </si>
  <si>
    <t>5851</t>
  </si>
  <si>
    <t>TRATOR DE ESTEIRAS, POTÊNCIA 150 HP, PESO OPERACIONAL 16,7 T, COM RODA MOTRIZ ELEVADA E LÂMINA 3,18 M3 - CHP DIURNO. AF_06/2014</t>
  </si>
  <si>
    <t>TRATOR DE ESTEIRAS, POTÊNCIA 150 HP, PESO OPERACIONAL 16,7 T, COM RODA MOTRIZ ELEVADA E LÂMINA 3,18 M3 - MATERIAIS NA OPERAÇÃO. AF_06/2014</t>
  </si>
  <si>
    <t>53810</t>
  </si>
  <si>
    <t>TRATOR DE ESTEIRAS, POTÊNCIA 150 HP, PESO OPERACIONAL 16,7 T, COM RODA MOTRIZ ELEVADA E LÂMINA 3,18 M3 - MANUTENÇÃO. AF_06/2014</t>
  </si>
  <si>
    <t>88324</t>
  </si>
  <si>
    <t>TRATORISTA COM ENCARGOS COMPLEMENTARES</t>
  </si>
  <si>
    <t>89009</t>
  </si>
  <si>
    <t>TRATOR DE ESTEIRAS, POTÊNCIA 150 HP, PESO OPERACIONAL 16,7 T, COM RODA MOTRIZ ELEVADA E LÂMINA 3,18 M3 - DEPRECIAÇÃO. AF_06/2014</t>
  </si>
  <si>
    <t>89010</t>
  </si>
  <si>
    <t>TRATOR DE ESTEIRAS, POTÊNCIA 150 HP, PESO OPERACIONAL 16,7 T, COM RODA MOTRIZ ELEVADA E LÂMINA 3,18 M3 - JUROS. AF_06/2014</t>
  </si>
  <si>
    <t>1.1 - CUSTO HORÁRIO PRODUTIVO - CHP - COM OPERADOR</t>
  </si>
  <si>
    <t>PREÇO DO  TRATOR-2017/2018</t>
  </si>
  <si>
    <t>C.8</t>
  </si>
  <si>
    <t>C.9</t>
  </si>
  <si>
    <t>C.10</t>
  </si>
  <si>
    <t>C.11</t>
  </si>
  <si>
    <t>C.12</t>
  </si>
  <si>
    <t>C.13</t>
  </si>
  <si>
    <t>C.16</t>
  </si>
  <si>
    <t>CUSTO DA UNIDADE DO INSUMO</t>
  </si>
  <si>
    <t>DATA</t>
  </si>
  <si>
    <t>REFERÊNCIA</t>
  </si>
  <si>
    <t>LOCAL MUNICÍPIO DE PATOS DE MINAS</t>
  </si>
  <si>
    <t>5853</t>
  </si>
  <si>
    <t>TRATOR DE ESTEIRAS, POTÊNCIA 150 HP, PESO OPERACIONAL 16,7 T, COM RODA MOTRIZ ELEVADA E LÂMINA 3,18 M3 - CHI DIURNO. AF_06/2014</t>
  </si>
  <si>
    <t>1,0000000</t>
  </si>
  <si>
    <t>03.CHOR.CAUX.022/01</t>
  </si>
  <si>
    <t>15,6700000</t>
  </si>
  <si>
    <t>03.CHOR.CAUX.074/01</t>
  </si>
  <si>
    <t>0,0000556</t>
  </si>
  <si>
    <t>03.CHOR.CAUX.158/01</t>
  </si>
  <si>
    <t>0,0000311</t>
  </si>
  <si>
    <t>ÍNDICE</t>
  </si>
  <si>
    <t>03.CHOR.CAUX.159/01</t>
  </si>
  <si>
    <t>0,0000070</t>
  </si>
  <si>
    <t>QTDE</t>
  </si>
  <si>
    <t>Unitário</t>
  </si>
  <si>
    <t>Valor Total</t>
  </si>
  <si>
    <t>Custo hora</t>
  </si>
  <si>
    <t>03.CHOR.CHPD.002/01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</si>
  <si>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</si>
  <si>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</si>
  <si>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</si>
  <si>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>88294</t>
  </si>
  <si>
    <t>OPERADOR DE ESCAVADEIRA COM ENCARGOS COMPLEMENTARES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</si>
  <si>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</si>
  <si>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</si>
  <si>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>03.CHOR.CHID.002/01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</si>
  <si>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</si>
  <si>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TOTAL CHI - CUSTO HORÁRIO IMPRODUTIVO</t>
  </si>
  <si>
    <t>03.CHOR.CAUX.007/01</t>
  </si>
  <si>
    <t>0,0000700</t>
  </si>
  <si>
    <t>P. UNITÁRIO</t>
  </si>
  <si>
    <t>P. TOTAL</t>
  </si>
  <si>
    <t>03.CHOR.CAUX.067/01</t>
  </si>
  <si>
    <t>8,5300000</t>
  </si>
  <si>
    <t>03.SEDI.ECOM.055/01</t>
  </si>
  <si>
    <t>4234</t>
  </si>
  <si>
    <t>03.CHOR.CAUX.150/01</t>
  </si>
  <si>
    <t>0,0000560</t>
  </si>
  <si>
    <t>03.CHOR.CAUX.151/01</t>
  </si>
  <si>
    <t>0,0000076</t>
  </si>
  <si>
    <t>PLANILHA ORÇAMENTÁRIA</t>
  </si>
  <si>
    <t>SPRINTER VAN 313 MERCEDES BENZ - 11/12; 16 LUGARES -DEPRECIACAO</t>
  </si>
  <si>
    <t>SPRINTER VAN 313 MERCEDES BENZ - 11/12; 16 LUGARES - JUROS</t>
  </si>
  <si>
    <t>SPRINTER VAN 313 MERCEDES BENZ - 11/12; 16 LUGARES - MANUTENÇÃO</t>
  </si>
  <si>
    <t>SPRINTER VAN 313 MERCEDES BENZ - 11/12; 16 LUGARES- CUSTOS C/MATERIAL NA OPERACAO</t>
  </si>
  <si>
    <t>DIESEL COMUM ( 7,6KM/L - 40 KM/H)</t>
  </si>
  <si>
    <t>SPRINTER VAN 313 MERCEDES BENZ - 11/12; 16 LUGARES- DEPRECIAÇÃO</t>
  </si>
  <si>
    <t>SPRINTER VAN 313 MERCEDES BENZ - 11/12; 16 LUGARES JUROS</t>
  </si>
  <si>
    <t>SPRINTER VAN 313 MERCEDES BENZ - 11/12; 16 LUGARES M.OBRA</t>
  </si>
  <si>
    <t>88281</t>
  </si>
  <si>
    <t>MOTORISTA DE BASCULANTE COM ENCARGOS COMPLEMENTARES</t>
  </si>
  <si>
    <t>03.SEDI.ECOM.044/01</t>
  </si>
  <si>
    <t>20020</t>
  </si>
  <si>
    <t>88282</t>
  </si>
  <si>
    <t>MOTORISTA DE CAMINHÃO COM ENCARGOS COMPLEMENTARES</t>
  </si>
  <si>
    <t>LITRO</t>
  </si>
  <si>
    <t>HORA</t>
  </si>
  <si>
    <t>03.CHOR.CHID.087/01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</si>
  <si>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</si>
  <si>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</si>
  <si>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91380</t>
  </si>
  <si>
    <t>CAMINHÃO BASCULANTE 10 M3, TRUCADO CABINE SIMPLES, PESO BRUTO TOTAL 23.000 KG, CARGA ÚTIL MÁXIMA 15.935 KG, DISTÂNCIA ENTRE EIXOS 4,80 M, POTÊNCIA 230 CV INCLUSIVE CAÇAMBA METÁLICA - DEPRECIAÇÃO. AF_06/2014</t>
  </si>
  <si>
    <t>91381</t>
  </si>
  <si>
    <t>CAMINHÃO BASCULANTE 10 M3, TRUCADO CABINE SIMPLES, PESO BRUTO TOTAL 23.000 KG, CARGA ÚTIL MÁXIMA 15.935 KG, DISTÂNCIA ENTRE EIXOS 4,80 M, POTÊNCIA 230 CV INCLUSIVE CAÇAMBA METÁLICA - JUROS. AF_06/2014</t>
  </si>
  <si>
    <t>91382</t>
  </si>
  <si>
    <t>CAMINHÃO BASCULANTE 10 M3, TRUCADO CABINE SIMPLES, PESO BRUTO TOTAL 23.000 KG, CARGA ÚTIL MÁXIMA 15.935 KG, DISTÂNCIA ENTRE EIXOS 4,80 M, POTÊNCIA 230 CV INCLUSIVE CAÇAMBA METÁLICA - IMPOSTOS E SEGUROS. AF_06/2014</t>
  </si>
  <si>
    <t>qtde</t>
  </si>
  <si>
    <t>Total</t>
  </si>
  <si>
    <t>MOTORISTA DE CAMINHAO-BASCULANTE COM ENCARGOS COMPLEMENTARES</t>
  </si>
  <si>
    <t>03.CHOR.CAUX.335/01</t>
  </si>
  <si>
    <t>37734</t>
  </si>
  <si>
    <t>CACAMBA METALICA BASCULANTE COM CAPACIDADE DE 10 M3 (INCLUI MONTAGEM, NAO INCLUI CAMINHAO)</t>
  </si>
  <si>
    <t>0,0000603</t>
  </si>
  <si>
    <t>37747</t>
  </si>
  <si>
    <t>CAMINHAO TRUCADO, PESO BRUTO TOTAL 23000 KG, CARGA UTIL MAXIMA 15935 KG, DISTANCIA ENTRE EIXOS 4,80 M, POTENCIA 230 CV (INCLUI CABINE E CHASSI, NAO INCLUI CARROCERIA)</t>
  </si>
  <si>
    <t>0,0000342</t>
  </si>
  <si>
    <t>ÌNDICE</t>
  </si>
  <si>
    <t>CAMINHÃO TRUCADO  COM CAÇAMBA - DEPRECIAÇÃO</t>
  </si>
  <si>
    <t>03.CHOR.CAUX.336/01</t>
  </si>
  <si>
    <t>0,0000074</t>
  </si>
  <si>
    <t>0,0000072</t>
  </si>
  <si>
    <t>CAMINHÃO TRUCADO  COM CAÇAMBA - JUROS</t>
  </si>
  <si>
    <t>03.CHOR.CAUX.337/01</t>
  </si>
  <si>
    <t>0,0000059</t>
  </si>
  <si>
    <t>0,0000057</t>
  </si>
  <si>
    <t>CAMINHÃO TRUCADO  COM CAÇAMBA - IMPOSTOS E SEGUROS</t>
  </si>
  <si>
    <t>SECRETARIA MUNICIPAL DE OBRAS PÚBLICAS</t>
  </si>
  <si>
    <t>COLETOR - SALÁRIO BASE</t>
  </si>
  <si>
    <t>ORIGEM DO PREÇO E COTAÇÃO</t>
  </si>
  <si>
    <t>SOBRE SALÁRIO</t>
  </si>
  <si>
    <t>SALÁRIO MÍNIMO DE 2022</t>
  </si>
  <si>
    <t>SEGURO DE VIDA</t>
  </si>
  <si>
    <t>CAMISA C/ FAIXA REFLETIVA ABNT NBR 15.292</t>
  </si>
  <si>
    <t>CALÇA C/ FAIXA REFLETIVA ABNT NBR 15.292</t>
  </si>
  <si>
    <t>BONÉ ÁRABE</t>
  </si>
  <si>
    <t>CAPA DE CHUVA DE PVC</t>
  </si>
  <si>
    <t>PROTETOR SOLAR FPS 30</t>
  </si>
  <si>
    <t>LUVA NITRILON(PAR)</t>
  </si>
  <si>
    <t>VALE TRANSPORTE</t>
  </si>
  <si>
    <t>CLAUSULA OITAVA DA CONVENÇÃO Nº MTE MG001390/2021 + 11%</t>
  </si>
  <si>
    <t>hora/mês</t>
  </si>
  <si>
    <t>INSALUBRIDADE GRAU MÁXIMO</t>
  </si>
  <si>
    <t>ADICIONAL NOTURNO</t>
  </si>
  <si>
    <t>HORAS MÊS</t>
  </si>
  <si>
    <t>NÚMERO DE CAMINHÕES RESERVA TÉCNICA - ATÉ 10 ANOS</t>
  </si>
  <si>
    <t>DIMENSIONAMENTO DA FROTA - COLETA DE RESÍDUOS SÓLIDOS</t>
  </si>
  <si>
    <t>UNID/COLAB</t>
  </si>
  <si>
    <t>Coletor Reserva e feriados  (15% do coletor de um turno)</t>
  </si>
  <si>
    <t>Total Geral de Colaboradores</t>
  </si>
  <si>
    <t>MONITOR DA COLETA DIURNO</t>
  </si>
  <si>
    <t>MONITOR DA COLETA NOTURNO</t>
  </si>
  <si>
    <t>MOTORISTA/CAMINHÃO</t>
  </si>
  <si>
    <t>DIMENSIONAMENTO DA EQUIPE DE COLETA</t>
  </si>
  <si>
    <t>CESTA BÁSICA MENSAL COLETORES/OUTROS (CONFORME CONVENÇÃO COLETIVA)</t>
  </si>
  <si>
    <t>Vale refeição/Cesta</t>
  </si>
  <si>
    <t>INSALUBRIDADE GRAU MÉDIO</t>
  </si>
  <si>
    <t>INSALUBRIDADE GRAU MÍNIMO</t>
  </si>
  <si>
    <t>Uniforme/epi</t>
  </si>
  <si>
    <t>Adicional Noturno: 03 horas/dia (22:00 horas as 01:00h) = 78 horas/mês</t>
  </si>
  <si>
    <t>2 horas por semana x 4,28 semanas (media mensal) = 9 horas mensais</t>
  </si>
  <si>
    <t>Adicional H. Noturno (20%)</t>
  </si>
  <si>
    <t>VASSOURÃO</t>
  </si>
  <si>
    <t>PÁ QUADRADA COM CABO</t>
  </si>
  <si>
    <t>UNID</t>
  </si>
  <si>
    <t>D6T XL</t>
  </si>
  <si>
    <t>TELEFONES</t>
  </si>
  <si>
    <t>31-99666-4172/31-9646-0688</t>
  </si>
  <si>
    <t>FORNECEDORA</t>
  </si>
  <si>
    <t>AM MAQUINAS</t>
  </si>
  <si>
    <r>
      <t xml:space="preserve">FONTE: </t>
    </r>
    <r>
      <rPr>
        <sz val="11"/>
        <color theme="3" tint="0.39997558519241921"/>
        <rFont val="Calibri"/>
        <family val="2"/>
        <scheme val="minor"/>
      </rPr>
      <t>mercadomaquinas.com.br</t>
    </r>
  </si>
  <si>
    <t>Horas Trabalhadas</t>
  </si>
  <si>
    <t>31-99232-0023</t>
  </si>
  <si>
    <t>TRATORES BH</t>
  </si>
  <si>
    <t>JOHN DEERE</t>
  </si>
  <si>
    <t>850 J</t>
  </si>
  <si>
    <t>31-99111-6600 /31-2551-6661</t>
  </si>
  <si>
    <t>LOCWAYS</t>
  </si>
  <si>
    <t>31-99836-7612; 31-98685-6687</t>
  </si>
  <si>
    <t>D61 EX</t>
  </si>
  <si>
    <t>VALOR VENAL ADOTADO</t>
  </si>
  <si>
    <t>Uniforme e EPI`s para Operador de equipamento pesado - (custo para 1 colaborador)</t>
  </si>
  <si>
    <t xml:space="preserve">1 - </t>
  </si>
  <si>
    <t>TRATOR DE ESTEIRAS, HORAS PRODUTIVAS NO DIA</t>
  </si>
  <si>
    <t>Hora</t>
  </si>
  <si>
    <t>Insalubridade-G.máximo</t>
  </si>
  <si>
    <t>Operador de Equipamento Pesado (Trator Esteiras, Escavadeira, Carregadeira) diurno  (custo para 1 colaborador)</t>
  </si>
  <si>
    <t>horas extras dia</t>
  </si>
  <si>
    <t>H. Extra Mês</t>
  </si>
  <si>
    <t>Turnos de trabalho de Segunda a Sábado: - Operador de Trator</t>
  </si>
  <si>
    <t xml:space="preserve">Adicional Mensal de Horas extras a 50% </t>
  </si>
  <si>
    <t>CONES DE SINALIZAÇÃO</t>
  </si>
  <si>
    <t>580 N</t>
  </si>
  <si>
    <t>Gilberto Máquinas</t>
  </si>
  <si>
    <t>11-33716-3707/11-4815-0636 Alfenas-MG</t>
  </si>
  <si>
    <t>416 E</t>
  </si>
  <si>
    <t>PREMIUM TRATORES</t>
  </si>
  <si>
    <t>31-98887-0295</t>
  </si>
  <si>
    <t>3 CX</t>
  </si>
  <si>
    <t>31-99595-3632</t>
  </si>
  <si>
    <t>Forte Caminhões</t>
  </si>
  <si>
    <t>Luiz Antonio Oliveira</t>
  </si>
  <si>
    <t>310 L</t>
  </si>
  <si>
    <t>31-99133-6602; 31-9073-7733</t>
  </si>
  <si>
    <t>Mason Equipam</t>
  </si>
  <si>
    <t>Bruno Martins</t>
  </si>
  <si>
    <t>31-99991-1647</t>
  </si>
  <si>
    <t>RETROESCAVADEIRA, HORAS PRODUTIVAS NO DIA</t>
  </si>
  <si>
    <t>VEICULO TIPO VAN SPRINTER LOTAÇÃO, - DEPRECIAÇÃO</t>
  </si>
  <si>
    <t>VEICULO TIPO VAN SPRINTER LOTAÇÃO  - JUROS</t>
  </si>
  <si>
    <t>SPRINTER VAN 313 MERCEDES BENZ ; ACIMA DE 12 LUGARES</t>
  </si>
  <si>
    <t>VEICULO TIPO VAN SPRINTER LOTAÇÃO - MANUTENÇÃO</t>
  </si>
  <si>
    <t>VEICULO TIPO VAN SPRINTER LOTAÇÃO - MATERIAL DE OPERAÇÃO</t>
  </si>
  <si>
    <t>Motorista Van Sprinter diurno  (custo para 1 colaborador)</t>
  </si>
  <si>
    <t>Insalubridade-grau</t>
  </si>
  <si>
    <t>ADAPTADO DA TABELA SINAPI</t>
  </si>
  <si>
    <t xml:space="preserve">2 - CÁLCULO DO CUSTO MENSAL DO VEÍCULO UTILITÁRIO SPRINTER VAN 415 MERCEDES BENZ </t>
  </si>
  <si>
    <t>VEICULO TIPO VAN SPRINTER LOTAÇÃO, DIESEL - MÃO DE OBRA</t>
  </si>
  <si>
    <t>VEICULO UTILITARIO TIPO VAN SPRINTER 414 A DIESEL COM 146 CV - CHI - CUSTO HORÁRIO IMPRODUTIVO</t>
  </si>
  <si>
    <t>VEICULO UTILITARIO TIPO VAN SPRINTER 414 A DIESEL COM 146 CV- CHP - CUSTO HORÁRIO PRODUTIVO</t>
  </si>
  <si>
    <t>PREÇO MEDIANO VAN SPRINTER 2017/2018 - 16 LUGARES MANUAL</t>
  </si>
  <si>
    <t>SPRINTER VAN 313 MERCEDES BENZ - 17/18; 16 LUGARES - MÃO DE OBRA NA OPERAÇÃO</t>
  </si>
  <si>
    <t>Custo horário unitário</t>
  </si>
  <si>
    <t>SPRINTER VAN 415 MERCEDES BENZ; 16 LUGARES</t>
  </si>
  <si>
    <t>→ Consumo Sprinter Van 415 Luxo TB 2.2 2018 | COMBUSTIVEL.APP</t>
  </si>
  <si>
    <t>disponível em 16/03/2022 as 15:02 hs</t>
  </si>
  <si>
    <t>Operador Trator Esteira</t>
  </si>
  <si>
    <t>Operador retro</t>
  </si>
  <si>
    <t>Motorista Caminhão</t>
  </si>
  <si>
    <t>roçador</t>
  </si>
  <si>
    <t>auxiliar Serviços Gerais</t>
  </si>
  <si>
    <t>Pessoas a serem transportadas</t>
  </si>
  <si>
    <t>em dois turnos</t>
  </si>
  <si>
    <t>em um turno</t>
  </si>
  <si>
    <t>TOTAL A SER TRANSPORTADOS POR DIA</t>
  </si>
  <si>
    <t xml:space="preserve"> VEICULO SPRINTER VAN 415 CDI MERCEDEZ BENZ  16  LUGARES</t>
  </si>
  <si>
    <t>1 - COMPOSIÇÃO DE CUSTO PARA UTILITÁRIO TIPO PICK-UP FIRE 1:4 FLEX - CABINE SIMPLES ANO DE FABRICAÇÃO 2017 OU SUPERIOR EXCLUSIVE MOTORISTA</t>
  </si>
  <si>
    <t>GASOLINA COMUM  ( 7,6 KM/L - 40 KM/H)</t>
  </si>
  <si>
    <t>Acesso em 16/03/2022 as 16:19 horas</t>
  </si>
  <si>
    <t>CAMINHÃO PIPA 10.000 L TRUCADO, PESO BRUTO TOTAL 23.000 KG, CARGA ÚTIL MÁXIMA 15.935 KG, DISTÂNCIA ENTRE EIXOS 4,8 M, POTÊNCIA 230 CV, INCLUSIVE TANQUE DE AÇO PARA TRANSPORTE DE ÁGUA - CHP DIURNO. AF_06/2014</t>
  </si>
  <si>
    <t>5763</t>
  </si>
  <si>
    <t>CAMINHÃO PIPA 10.000 L TRUCADO, PESO BRUTO TOTAL 23.000 KG, CARGA ÚTIL MÁXIMA 15.935 KG, DISTÂNCIA ENTRE EIXOS 4,8 M, POTÊNCIA 230 CV, INCLUSIVE TANQUE DE AÇO PARA TRANSPORTE DE ÁGUA - MANUTENÇÃO. AF_06/2014</t>
  </si>
  <si>
    <t>53831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</si>
  <si>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</si>
  <si>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91396</t>
  </si>
  <si>
    <t>CAMINHÃO PIPA 10.000 L TRUCADO, PESO BRUTO TOTAL 23.000 KG, CARGA ÚTIL MÁXIMA 15.935 KG, DISTÂNCIA ENTRE EIXOS 4,8 M, POTÊNCIA 230 CV, INCLUSIVE TANQUE DE AÇO PARA TRANSPORTE DE ÁGUA - DEPRECIAÇÃO. AF_06/2014</t>
  </si>
  <si>
    <t>91397</t>
  </si>
  <si>
    <t>CAMINHÃO PIPA 10.000 L TRUCADO, PESO BRUTO TOTAL 23.000 KG, CARGA ÚTIL MÁXIMA 15.935 KG, DISTÂNCIA ENTRE EIXOS 4,8 M, POTÊNCIA 230 CV, INCLUSIVE TANQUE DE AÇO PARA TRANSPORTE DE ÁGUA - JUROS. AF_06/2014</t>
  </si>
  <si>
    <t>91398</t>
  </si>
  <si>
    <t>CAMINHÃO PIPA 10.000 L TRUCADO, PESO BRUTO TOTAL 23.000 KG, CARGA ÚTIL MÁXIMA 15.935 KG, DISTÂNCIA ENTRE EIXOS 4,8 M, POTÊNCIA 230 CV, INCLUSIVE TANQUE DE AÇO PARA TRANSPORTE DE ÁGUA - IMPOSTOS E SEGUROS. AF_06/2014</t>
  </si>
  <si>
    <t>03.CHOR.CHID.023/01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</si>
  <si>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</si>
  <si>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</si>
  <si>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37736</t>
  </si>
  <si>
    <t>TANQUE DE ACO CARBONO NAO REVESTIDO, PARA TRANSPORTE DE AGUA COM CAPACIDADE DE 10 M3, COM BOMBA CENTRIFUGA POR TOMADA DE FORCA, VAZAO MAXIMA *75* M3/H (INCLUI MONTAGEM, NAO INCLUI CAMINHAO)</t>
  </si>
  <si>
    <t>0,0000689</t>
  </si>
  <si>
    <t>0,0000643</t>
  </si>
  <si>
    <t>03.CHOR.CAUX.037/01</t>
  </si>
  <si>
    <t>03.CHOR.CAUX.080/01</t>
  </si>
  <si>
    <t>32,1600000</t>
  </si>
  <si>
    <t>03.CHOR.CAUX.343/01</t>
  </si>
  <si>
    <t>0,0000551</t>
  </si>
  <si>
    <t>0,0000343</t>
  </si>
  <si>
    <t>P.UNITÁRIO</t>
  </si>
  <si>
    <t>03.CHOR.CAUX.344/01</t>
  </si>
  <si>
    <t>0,0000073</t>
  </si>
  <si>
    <t>03.CHOR.CAUX.345/01</t>
  </si>
  <si>
    <t>0,0000058</t>
  </si>
  <si>
    <t>CAMINHÃO PIPA - SEM O TANQUE</t>
  </si>
  <si>
    <t>CAMINHÃO PIPA - SOMENTE O TANQUE</t>
  </si>
  <si>
    <t>JUROS</t>
  </si>
  <si>
    <t>IMPOSTOS E SEGUROS</t>
  </si>
  <si>
    <t>DEPRECIAÇÃO</t>
  </si>
  <si>
    <t>Motorista de Caminhão Pipa compactador diurno  (custo para 1 colaborador)</t>
  </si>
  <si>
    <t>Custo mensal hora</t>
  </si>
  <si>
    <t>CUSTO HORÁRIO MANUTENÇÃO</t>
  </si>
  <si>
    <t>HUSQVARNA</t>
  </si>
  <si>
    <t>143R-II</t>
  </si>
  <si>
    <t>LOJA HUSQVARNA</t>
  </si>
  <si>
    <t>MAKITA</t>
  </si>
  <si>
    <t>RBC 414 UG</t>
  </si>
  <si>
    <t>DUTRA MÁQUINAS</t>
  </si>
  <si>
    <r>
      <t xml:space="preserve">ROÇADEIRA A GASOLINA FS 220 - STILL OU SIMILAR - </t>
    </r>
    <r>
      <rPr>
        <b/>
        <sz val="11"/>
        <color rgb="FF000000"/>
        <rFont val="Calibri"/>
        <family val="2"/>
        <scheme val="minor"/>
      </rPr>
      <t>MANUTENÇÃO MECÂNICA</t>
    </r>
  </si>
  <si>
    <r>
      <t xml:space="preserve">ROÇADEIRA A GASOLINA FS 220 - STILL OU SIMILAR - </t>
    </r>
    <r>
      <rPr>
        <b/>
        <sz val="11"/>
        <color rgb="FF000000"/>
        <rFont val="Calibri"/>
        <family val="2"/>
        <scheme val="minor"/>
      </rPr>
      <t>MATERIAIS NA OPERAÇÃO</t>
    </r>
  </si>
  <si>
    <r>
      <t xml:space="preserve">ROÇADEIRA A GASOLINA FS 220 - STILL OU SIMILAR - </t>
    </r>
    <r>
      <rPr>
        <b/>
        <sz val="11"/>
        <color rgb="FF000000"/>
        <rFont val="Calibri"/>
        <family val="2"/>
        <scheme val="minor"/>
      </rPr>
      <t>DEPRECIAÇÃO</t>
    </r>
  </si>
  <si>
    <r>
      <t xml:space="preserve">ROÇADEIRA A GASOLINA FS 220 - STILL OU SIMILAR - </t>
    </r>
    <r>
      <rPr>
        <b/>
        <sz val="11"/>
        <color rgb="FF000000"/>
        <rFont val="Calibri"/>
        <family val="2"/>
        <scheme val="minor"/>
      </rPr>
      <t>JUROS DO CAPITAL</t>
    </r>
  </si>
  <si>
    <t>ROÇADOR</t>
  </si>
  <si>
    <t xml:space="preserve">Custo Horário </t>
  </si>
  <si>
    <t xml:space="preserve">REFERENCIA: TABELA DO SINAPI (FEVEREIRO/2022)  PARA A QUANTIDADE DOS INSUMOS E MERCADO  PARA OS PREÇOS </t>
  </si>
  <si>
    <t>C.17</t>
  </si>
  <si>
    <t>CAMINHAO TRUCADO, PESO BRUTO TOTAL 23000 KG, CARGA UTIL MAXIMA 15935 KG, DISTANCIA ENTRE EIXOS 4,80 M, POTENCIA 230 CV (INCLUI CABINE E CHASSI, NAO INCLUI CARROCERIA) - 80% CAMINHÃO</t>
  </si>
  <si>
    <r>
      <t xml:space="preserve">CACAMBA METALICA BASCULANTE COM CAPACIDADE DE 10 M3 (INCLUI MONTAGEM, NAO INCLUI CAMINHAO) - </t>
    </r>
    <r>
      <rPr>
        <b/>
        <sz val="8"/>
        <color rgb="FF000000"/>
        <rFont val="Courier"/>
      </rPr>
      <t>20% CAMINHÃO</t>
    </r>
  </si>
  <si>
    <r>
      <t xml:space="preserve">CACAMBA METALICA BASCULANTE COM CAPACIDADE DE 10 M3 (INCLUI MONTAGEM, NAO INCLUI CAMINHAO) = </t>
    </r>
    <r>
      <rPr>
        <b/>
        <sz val="8"/>
        <color rgb="FF000000"/>
        <rFont val="Courier"/>
      </rPr>
      <t>20% CAMINHÃO</t>
    </r>
  </si>
  <si>
    <t>Uniforme e EPI`s para motorista caminhão trucado - (custo para 1 colaborador)</t>
  </si>
  <si>
    <t>DIAS PRODUTIVOS</t>
  </si>
  <si>
    <t>03.CHOR.CHPD.087/01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</si>
  <si>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</si>
  <si>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</si>
  <si>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91383</t>
  </si>
  <si>
    <t>CAMINHÃO BASCULANTE 10 M3, TRUCADO CABINE SIMPLES, PESO BRUTO TOTAL 23.000 KG, CARGA ÚTIL MÁXIMA 15.935 KG, DISTÂNCIA ENTRE EIXOS 4,80 M, POTÊNCIA 230 CV INCLUSIVE CAÇAMBA METÁLICA - MANUTENÇÃO. AF_06/2014</t>
  </si>
  <si>
    <t>91384</t>
  </si>
  <si>
    <t>CAMINHÃO BASCULANTE 10 M3, TRUCADO CABINE SIMPLES, PESO BRUTO TOTAL 23.000 KG, CARGA ÚTIL MÁXIMA 15.935 KG, DISTÂNCIA ENTRE EIXOS 4,80 M, POTÊNCIA 230 CV INCLUSIVE CAÇAMBA METÁLICA - MATERIAIS NA OPERAÇÃO. AF_06/2014</t>
  </si>
  <si>
    <r>
      <t xml:space="preserve">CAMINHÃO BASCULANTE 10 M3, TRUCADO CABINE SIMPLES, PESO BRUTO TOTAL 23.000 KG, CARGA ÚTIL MÁXIMA 15.935 KG, DISTÂNCIA ENTRE EIXOS 4,80 M, POTÊNCIA 230 CV INCLUSIVE CAÇAMBA METÁLICA - </t>
    </r>
    <r>
      <rPr>
        <b/>
        <sz val="8"/>
        <color rgb="FF000000"/>
        <rFont val="Courier"/>
      </rPr>
      <t>DEPRECIAÇÃO</t>
    </r>
    <r>
      <rPr>
        <sz val="8"/>
        <color indexed="8"/>
        <rFont val="Courier"/>
        <family val="3"/>
      </rPr>
      <t>. AF_06/2014</t>
    </r>
  </si>
  <si>
    <r>
      <t xml:space="preserve">CAMINHÃO BASCULANTE 10 M3, TRUCADO CABINE SIMPLES, PESO BRUTO TOTAL 23.000 KG, CARGA ÚTIL MÁXIMA 15.935 KG, DISTÂNCIA ENTRE EIXOS 4,80 M, POTÊNCIA 230 CV INCLUSIVE CAÇAMBA METÁLICA - </t>
    </r>
    <r>
      <rPr>
        <b/>
        <sz val="8"/>
        <color rgb="FF000000"/>
        <rFont val="Courier"/>
      </rPr>
      <t>JUROS.</t>
    </r>
    <r>
      <rPr>
        <sz val="8"/>
        <color indexed="8"/>
        <rFont val="Courier"/>
        <family val="3"/>
      </rPr>
      <t xml:space="preserve"> AF_06/2014</t>
    </r>
  </si>
  <si>
    <r>
      <t xml:space="preserve">CAMINHÃO BASCULANTE 10 M3, TRUCADO CABINE SIMPLES, PESO BRUTO TOTAL 23.000 KG, CARGA ÚTIL MÁXIMA 15.935 KG, DISTÂNCIA ENTRE EIXOS 4,80 M, POTÊNCIA 230 CV INCLUSIVE CAÇAMBA METÁLICA - </t>
    </r>
    <r>
      <rPr>
        <b/>
        <sz val="8"/>
        <color rgb="FF000000"/>
        <rFont val="Courier"/>
      </rPr>
      <t>IMPOSTOS E SEGUROS.</t>
    </r>
    <r>
      <rPr>
        <sz val="8"/>
        <color indexed="8"/>
        <rFont val="Courier"/>
        <family val="3"/>
      </rPr>
      <t xml:space="preserve"> AF_06/2014</t>
    </r>
  </si>
  <si>
    <r>
      <t xml:space="preserve">CAMINHÃO BASCULANTE 10 M3, TRUCADO CABINE SIMPLES, PESO BRUTO TOTAL 23.000 KG, CARGA ÚTIL MÁXIMA 15.935 KG, DISTÂNCIA ENTRE EIXOS 4,80 M, POTÊNCIA 230 CV INCLUSIVE CAÇAMBA METÁLICA - </t>
    </r>
    <r>
      <rPr>
        <b/>
        <sz val="8"/>
        <color rgb="FF000000"/>
        <rFont val="Courier"/>
      </rPr>
      <t>MANUTENÇÃO</t>
    </r>
    <r>
      <rPr>
        <sz val="8"/>
        <color indexed="8"/>
        <rFont val="Courier"/>
        <family val="3"/>
      </rPr>
      <t>. AF_06/2014</t>
    </r>
  </si>
  <si>
    <r>
      <t xml:space="preserve">CAMINHÃO BASCULANTE 10 M3, TRUCADO CABINE SIMPLES, PESO BRUTO TOTAL 23.000 KG, CARGA ÚTIL MÁXIMA 15.935 KG, DISTÂNCIA ENTRE EIXOS 4,80 M, POTÊNCIA 230 CV INCLUSIVE CAÇAMBA METÁLICA - </t>
    </r>
    <r>
      <rPr>
        <b/>
        <sz val="8"/>
        <color rgb="FF000000"/>
        <rFont val="Courier"/>
      </rPr>
      <t>MATERIAIS NA OPERAÇÃO</t>
    </r>
    <r>
      <rPr>
        <sz val="8"/>
        <color indexed="8"/>
        <rFont val="Courier"/>
        <family val="3"/>
      </rPr>
      <t>. AF_06/2014</t>
    </r>
  </si>
  <si>
    <t>03.CHOR.CAUX.338/01</t>
  </si>
  <si>
    <t>0,0000849</t>
  </si>
  <si>
    <t>0,0000642</t>
  </si>
  <si>
    <t>03.CHOR.CAUX.339/01</t>
  </si>
  <si>
    <t>16,9300000</t>
  </si>
  <si>
    <t>CAMINHÃO TRUCADO  COM CAÇAMBA - MANUTENÇÃO</t>
  </si>
  <si>
    <t>TOTAL CHI - CUSTO HORÁRIO PRODUTIVO</t>
  </si>
  <si>
    <t>03.CHOR.CHPD.007/01</t>
  </si>
  <si>
    <t>03.CHOR.CAUX.013/01</t>
  </si>
  <si>
    <t>37733</t>
  </si>
  <si>
    <t>CACAMBA METALICA BASCULANTE COM CAPACIDADE DE 6 M3 (INCLUI MONTAGEM, NAO INCLUI CAMINHAO)</t>
  </si>
  <si>
    <t>37760</t>
  </si>
  <si>
    <t>CAMINHAO TOCO, PESO BRUTO TOTAL 16000 KG, CARGA UTIL MAXIMA 13071 KG, DISTANCIA ENTRE EIXOS 4,80 M, POTENCIA 230 CV (INCLUI CABINE E CHASSI, NAO INCLUI CARROCERIA)</t>
  </si>
  <si>
    <t>CAMINHÃO BASCULANTE ANO BASE 2012 - CAMINHÃO</t>
  </si>
  <si>
    <t>CAMINHÃO BASCULANTE ANO BASE 2012 - CAÇAMBA</t>
  </si>
  <si>
    <t>03.CHOR.CAUX.329/01</t>
  </si>
  <si>
    <t>03.CHOR.CAUX.330/01</t>
  </si>
  <si>
    <t>03.CHOR.CAUX.331/01</t>
  </si>
  <si>
    <t>HORAS DIA MÉDIA</t>
  </si>
  <si>
    <t>m²</t>
  </si>
  <si>
    <t>Plantio de Gramas em Placa</t>
  </si>
  <si>
    <t>Tubo de PVC de Esgoto, PVC, JEI, DN 150 mm (NBR 7362)</t>
  </si>
  <si>
    <t>MANTA DE PEAD GEOMENBRANA LISA (E&gt;= 1,5 MM)</t>
  </si>
  <si>
    <t>AREIA LAVADA</t>
  </si>
  <si>
    <t>CIMENTO PORTLAND CP II -32</t>
  </si>
  <si>
    <t>PEDRA DE MÃO</t>
  </si>
  <si>
    <t>TUBO DE CONCRETO ARMADO PA1  DIÂMETRO DE  0,80 M</t>
  </si>
  <si>
    <t>TUBO DE CONCRETO PERFURADO  DIÂMETRO 0,30 M-DRENO (BIOGÁS)</t>
  </si>
  <si>
    <t>CANALETA DE CONCRETO MEIA CANA DIAMETRO 0,40 M</t>
  </si>
  <si>
    <t>TUBO DE PVC DE ESGOTO, PVC, JEI, DN 150 MM (NBR 7362)</t>
  </si>
  <si>
    <t>BRITA 1</t>
  </si>
  <si>
    <t>BRITA 2</t>
  </si>
  <si>
    <t>TUBO DE CONCRETO ARMADO PA1  DIÂMETRO DE  0,60 M</t>
  </si>
  <si>
    <t>Tubo de concreto armado PA1  diâmetro de  0,60 m</t>
  </si>
  <si>
    <t>Operador de roçadeira (com acréscimo de área foi necessário um incremento no pessoal)</t>
  </si>
  <si>
    <t>Encarregado/Supervisor</t>
  </si>
  <si>
    <t>Motorista de caminhão (toco, trucado e Pipa)</t>
  </si>
  <si>
    <t>Custo Unitário Hora</t>
  </si>
  <si>
    <t>Veiculo lotação - Van Sprinter</t>
  </si>
  <si>
    <t>Caminhão Basculante Trucado - 10 m3</t>
  </si>
  <si>
    <t>Carregadeira</t>
  </si>
  <si>
    <t>03.CHOR.CHPD.028/01</t>
  </si>
  <si>
    <t>5940</t>
  </si>
  <si>
    <t>PÁ CARREGADEIRA SOBRE RODAS, POTÊNCIA LÍQUIDA 128 HP, CAPACIDADE DA CAÇAMBA 1,7 A 2,8 M3, PESO OPERACIONAL 11632 KG - CHP DIURNO. AF_06/2014</t>
  </si>
  <si>
    <t>53857</t>
  </si>
  <si>
    <t>PÁ CARREGADEIRA SOBRE RODAS, POTÊNCIA LÍQUIDA 128 HP, CAPACIDADE DA CAÇAMBA 1,7 A 2,8 M3, PESO OPERACIONAL 11632 KG - MANUTENÇÃO. AF_06/2014</t>
  </si>
  <si>
    <t>53858</t>
  </si>
  <si>
    <t>PÁ CARREGADEIRA SOBRE RODAS, POTÊNCIA LÍQUIDA 128 HP, CAPACIDADE DA CAÇAMBA 1,7 A 2,8 M3, PESO OPERACIONAL 11632 KG - MATERIAIS NA OPERAÇÃO. AF_06/2014</t>
  </si>
  <si>
    <t>88301</t>
  </si>
  <si>
    <t>OPERADOR DE PÁ CARREGADEIRA COM ENCARGOS COMPLEMENTARES</t>
  </si>
  <si>
    <t>89128</t>
  </si>
  <si>
    <t>PÁ CARREGADEIRA SOBRE RODAS, POTÊNCIA LÍQUIDA 128 HP, CAPACIDADE DA CAÇAMBA 1,7 A 2,8 M3, PESO OPERACIONAL 11632 KG - DEPRECIAÇÃO. AF_06/2014</t>
  </si>
  <si>
    <t>89129</t>
  </si>
  <si>
    <t>PÁ CARREGADEIRA SOBRE RODAS, POTÊNCIA LÍQUIDA 128 HP, CAPACIDADE DA CAÇAMBA 1,7 A 2,8 M3, PESO OPERACIONAL 11632 KG - JUROS. AF_06/2014</t>
  </si>
  <si>
    <t>PLANILHA ORÇAMENTÁRIA - CARREGADEIRA PESO OPERACIONAL 11632 KG</t>
  </si>
  <si>
    <t>031-99111-6600; 031-2551-6661</t>
  </si>
  <si>
    <t>PÁ CARREGADEIRA SOBRE RODAS, POTÊNCIA LÍQUIDA 128 HP, CAPACIDADE DA CAÇAMBA 1,7 A 2,8 M3, PESO OPERACIONAL 11632 KG - ANO BASE 2002/2003 OU SUPERIOR</t>
  </si>
  <si>
    <t>03.CHOR.CHID.028/01</t>
  </si>
  <si>
    <t>5942</t>
  </si>
  <si>
    <t>PÁ CARREGADEIRA SOBRE RODAS, POTÊNCIA LÍQUIDA 128 HP, CAPACIDADE DA CAÇAMBA 1,7 A 2,8 M3, PESO OPERACIONAL 11632 KG - CHI DIURNO. AF_06/2014</t>
  </si>
  <si>
    <t>03.CHOR.CAUX.084/01</t>
  </si>
  <si>
    <t>4262</t>
  </si>
  <si>
    <t>PA CARREGADEIRA SOBRE RODAS, POTENCIA LIQUIDA 128 HP, CAPACIDADE DA CACAMBA DE 1,7 A 2,8 M3, PESO OPERACIONAL MAXIMO DE 11632 KG</t>
  </si>
  <si>
    <t>0,0001000</t>
  </si>
  <si>
    <t>03.CHOR.CAUX.085/01</t>
  </si>
  <si>
    <t>7,6400000</t>
  </si>
  <si>
    <t>03.SEDI.ECOM.062/01</t>
  </si>
  <si>
    <t>4248</t>
  </si>
  <si>
    <t>OPERADOR DE PA CARREGADEIRA</t>
  </si>
  <si>
    <t>03.CHOR.CAUX.178/01</t>
  </si>
  <si>
    <t>03.CHOR.CAUX.179/01</t>
  </si>
  <si>
    <t>Veiculo lotação do tipo Van Sprinter</t>
  </si>
  <si>
    <t>Caminhão Trucado - 10 m³</t>
  </si>
  <si>
    <t>Veiculo tipo pickup</t>
  </si>
  <si>
    <t xml:space="preserve">HORÁRIO: 7:00 AS 16:00 E 16: 00 A 1:00 H - 2 TURNOS DE 9 HS (1,5 HORA P/ALMOÇO E P/ JANTAR) - INCLUSO O CAMINHÃO RESERVA NO CÁLCULO DO CHP E CHI </t>
  </si>
  <si>
    <t>03.CHOR.CAUX.069/01</t>
  </si>
  <si>
    <t>ADMINISTRAÇÃO LOCAL</t>
  </si>
  <si>
    <t>Custo Unitário</t>
  </si>
  <si>
    <t>Quant.</t>
  </si>
  <si>
    <t>Total /mês c/ encargos de :</t>
  </si>
  <si>
    <t>Meses</t>
  </si>
  <si>
    <t>Total / período com encargos</t>
  </si>
  <si>
    <t>Estagiário</t>
  </si>
  <si>
    <t>PNE</t>
  </si>
  <si>
    <t>Moto p/ fiscal de turma</t>
  </si>
  <si>
    <t>Despesas de material de escritório/diversos</t>
  </si>
  <si>
    <t>Energia</t>
  </si>
  <si>
    <t>Telefone ( CENTRAL )</t>
  </si>
  <si>
    <t>Programa de treinamento e valorização</t>
  </si>
  <si>
    <t>Alimentação de pessoal de escritório</t>
  </si>
  <si>
    <t>salario.com.br/tabela-salarial/?cargos=G#listaSalarial</t>
  </si>
  <si>
    <t>Engenheiro Civil - Código 214205 (piso salarial)</t>
  </si>
  <si>
    <t>Gerente de Contrato - código 141305 (piso salarial)</t>
  </si>
  <si>
    <t>Encarregado Geral - Construção Civil - código 710205 (piso salarial)</t>
  </si>
  <si>
    <t>Técnico de Segurança do Trabalho - código 351605 (piso salarial)</t>
  </si>
  <si>
    <t>Encarregado Administrativo - códito 410105 (piso salarial)</t>
  </si>
  <si>
    <t>TOTAL NO PERÍODO DE 60 MESES</t>
  </si>
  <si>
    <t>TOTAL MENSAL</t>
  </si>
  <si>
    <t>PESSOAL ADMINISTRATIVO</t>
  </si>
  <si>
    <t>EQUIPAMENTOS DE APOIO</t>
  </si>
  <si>
    <t>DESPESAS DIVERSAS</t>
  </si>
  <si>
    <t>Total do item A Mão de Obra - Período</t>
  </si>
  <si>
    <t>Total do item A Mão de Obra - Mensal</t>
  </si>
  <si>
    <t>Total do item A2 - Período</t>
  </si>
  <si>
    <t>Total do item A2 - Mensal</t>
  </si>
  <si>
    <t>Total do item A3 - Período</t>
  </si>
  <si>
    <t>Total do item A3 - Mensal</t>
  </si>
  <si>
    <t>PERÍODO PREVISTO DO CONTRATO</t>
  </si>
  <si>
    <t>(próximos 12 meses a partir julho2022)</t>
  </si>
  <si>
    <t>(próximos 12 meses a partir julho 2022)</t>
  </si>
  <si>
    <t>NUMERO DE COLETOR POR CAMINHÃO</t>
  </si>
  <si>
    <t xml:space="preserve"> considerado um final de semana por mês 07:00 hs as 13:00</t>
  </si>
  <si>
    <t>praça</t>
  </si>
  <si>
    <t>2) No início dos serviços de Operação do Aterro, a contratada deverá implantar no mínimo 3.000 m² de impermeabilização com geomanta, na plataforma do aterro, conforme orientação e aprovação da Fiscalização.</t>
  </si>
  <si>
    <t>PCMSO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</si>
  <si>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</si>
  <si>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</si>
  <si>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</si>
  <si>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</si>
  <si>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</si>
  <si>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</si>
  <si>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t>Exame Admissional</t>
    </r>
    <r>
      <rPr>
        <b/>
        <sz val="11"/>
        <color rgb="FFFF0000"/>
        <rFont val="Times New Roman"/>
        <family val="1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</si>
  <si>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</si>
  <si>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</si>
  <si>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</si>
  <si>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</si>
  <si>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</si>
  <si>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</si>
  <si>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</si>
  <si>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</si>
  <si>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</si>
  <si>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</si>
  <si>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</si>
  <si>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</si>
  <si>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</si>
  <si>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r>
      <rPr>
        <b/>
        <sz val="11"/>
        <color rgb="FFFF0000"/>
        <rFont val="Times New Roman"/>
        <family val="1"/>
      </rPr>
      <t>*</t>
    </r>
    <r>
      <rPr>
        <sz val="10"/>
        <color theme="1"/>
        <rFont val="Times New Roman"/>
        <family val="1"/>
      </rPr>
      <t>PRAZO MÉDIO DE PERMANENCIA DO EMPREGADO CONFORME CÁLCULO DOS ENCARGOS SOCIAIS</t>
    </r>
  </si>
  <si>
    <t>TOTAL PARCIAL 1</t>
  </si>
  <si>
    <t>TOTAL ADOTADO</t>
  </si>
  <si>
    <t>SECONCI</t>
  </si>
  <si>
    <t>Repouso Semanal Remunerado</t>
  </si>
  <si>
    <t>Feriados</t>
  </si>
  <si>
    <t>Auxílio Enfermidade</t>
  </si>
  <si>
    <t xml:space="preserve">Licença paternidade </t>
  </si>
  <si>
    <t>Faltas Justificadas</t>
  </si>
  <si>
    <t>Dias de Chuva</t>
  </si>
  <si>
    <t>Auxlio Acidente de Trabalho</t>
  </si>
  <si>
    <t>Férias Gozadas</t>
  </si>
  <si>
    <t>Salário Maternidade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</si>
  <si>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</si>
  <si>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</si>
  <si>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</si>
  <si>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</si>
  <si>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</si>
  <si>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</si>
  <si>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</si>
  <si>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</si>
  <si>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</si>
  <si>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</si>
  <si>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</si>
  <si>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</si>
  <si>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</si>
  <si>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</si>
  <si>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</si>
  <si>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</si>
  <si>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</si>
  <si>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</si>
  <si>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</si>
  <si>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</si>
  <si>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</t>
  </si>
  <si>
    <t>Aviso Préviio Indenizado</t>
  </si>
  <si>
    <t>Aviso Prévio de trabalhado</t>
  </si>
  <si>
    <t>Férias Indenizadas</t>
  </si>
  <si>
    <t>Depósito Rescisão sem justa Causa</t>
  </si>
  <si>
    <t>Indenização Adicional</t>
  </si>
  <si>
    <t>C1</t>
  </si>
  <si>
    <t>C2</t>
  </si>
  <si>
    <t>C3</t>
  </si>
  <si>
    <t>C4</t>
  </si>
  <si>
    <t>C5</t>
  </si>
  <si>
    <t>C</t>
  </si>
  <si>
    <t>Reincidência de Grupo A sobre o grupo B</t>
  </si>
  <si>
    <t>Reincidência de Grupo A sobre o Aviso Prévio Trabalhado e Reincidência do FGTS sobre Aviso Prévio Indenizado</t>
  </si>
  <si>
    <t>D1</t>
  </si>
  <si>
    <t>D2</t>
  </si>
  <si>
    <t>D</t>
  </si>
  <si>
    <t>Fonte: Sinapi, apêndice 13 - Minas Gerais</t>
  </si>
  <si>
    <t>2,5 horas por semana x 4,28 semanas (media mensal) = 11 horas mensais</t>
  </si>
  <si>
    <t xml:space="preserve"> considerado um final de semana por mês 07:00 hs as 14:00</t>
  </si>
  <si>
    <t>PCMSO/PPRA/PAF</t>
  </si>
  <si>
    <t>CUSTO TOTAL /MES (PRODUTIVO+IMPRODUTIVO)  - PARA 6 CAMINHÕES</t>
  </si>
  <si>
    <t>CAMINHÃO COM COLETOR COMPACTADOR DE 15 M3 - Novo Ano 2021/2022 - CHASSI</t>
  </si>
  <si>
    <t xml:space="preserve">  COMPACTADOR DE 15 M3 - ano 2022 Novo</t>
  </si>
  <si>
    <t>Material de Informática e escritório</t>
  </si>
  <si>
    <t>Material de copa, cozinha e refeitório</t>
  </si>
  <si>
    <t>Material de Higiene e Limpeza</t>
  </si>
  <si>
    <t>Serviços de Consultoria e assist~encia manut. Informática</t>
  </si>
  <si>
    <t xml:space="preserve">Vale transporte de pessoal de escritório </t>
  </si>
  <si>
    <t>Sistema de rastreamento - Telefonia terrestre</t>
  </si>
  <si>
    <t>Mobilização e desmobilização EQUIP</t>
  </si>
  <si>
    <t>Caminhonete de apoio ( pickup) - ver composição</t>
  </si>
  <si>
    <t>DETALHAMENTO DO BDI - ADM CENTRAL</t>
  </si>
  <si>
    <t>Prazo de execução da obra:</t>
  </si>
  <si>
    <t>meses</t>
  </si>
  <si>
    <t xml:space="preserve">CUSTO DIRETO  = </t>
  </si>
  <si>
    <t>DESPESAS INDIRETAS</t>
  </si>
  <si>
    <t>Salário</t>
  </si>
  <si>
    <t>Enc. Sociais</t>
  </si>
  <si>
    <t>Nº. de</t>
  </si>
  <si>
    <t>1.A</t>
  </si>
  <si>
    <t>PESSOAL</t>
  </si>
  <si>
    <t>Qtd.</t>
  </si>
  <si>
    <t>R$/MÊS</t>
  </si>
  <si>
    <t>%</t>
  </si>
  <si>
    <t xml:space="preserve">Engenheiro </t>
  </si>
  <si>
    <t>Gerente de contratos</t>
  </si>
  <si>
    <t>Engenheiro quimico</t>
  </si>
  <si>
    <t>Encarregado geral</t>
  </si>
  <si>
    <t>Tecnico Ambiental / Seg. do trabalho</t>
  </si>
  <si>
    <t>Auxiliar administrativo</t>
  </si>
  <si>
    <t>Encarregado administ.</t>
  </si>
  <si>
    <t>OUTROS</t>
  </si>
  <si>
    <t>Garis</t>
  </si>
  <si>
    <t>Encº. Geral</t>
  </si>
  <si>
    <t>Fiscal de serviços</t>
  </si>
  <si>
    <t xml:space="preserve">Ajudante </t>
  </si>
  <si>
    <t>Motoristas</t>
  </si>
  <si>
    <t>Balanceiro</t>
  </si>
  <si>
    <t>Equipe segurança do trabalho</t>
  </si>
  <si>
    <t xml:space="preserve">Vigilante Noturno </t>
  </si>
  <si>
    <t xml:space="preserve">Apontador </t>
  </si>
  <si>
    <t>valor x mês</t>
  </si>
  <si>
    <t xml:space="preserve">No. de </t>
  </si>
  <si>
    <t>1.B</t>
  </si>
  <si>
    <t>VEÍCULOS</t>
  </si>
  <si>
    <t>R$</t>
  </si>
  <si>
    <t>Veículo do engenheiro</t>
  </si>
  <si>
    <t>Veículo  p/ encº geral</t>
  </si>
  <si>
    <t xml:space="preserve">Caminhonete de apoio/Equipe </t>
  </si>
  <si>
    <t>Caminhão Tanque ( apoio / varrição mec/BL )</t>
  </si>
  <si>
    <t>Cam. Basculante  - RESERVA TÉCNICA</t>
  </si>
  <si>
    <t>Pá carregadeira</t>
  </si>
  <si>
    <t>Gastos com balança ( Manutenção e aferição )</t>
  </si>
  <si>
    <t>Motos</t>
  </si>
  <si>
    <t xml:space="preserve">Onibus </t>
  </si>
  <si>
    <t>1.C</t>
  </si>
  <si>
    <t>Aluguel Central ( infraestrutura )</t>
  </si>
  <si>
    <t>Água</t>
  </si>
  <si>
    <t>Telefone</t>
  </si>
  <si>
    <t>Material de escritório e limpeza</t>
  </si>
  <si>
    <t xml:space="preserve">computador </t>
  </si>
  <si>
    <t>alimentação pessoal escritório</t>
  </si>
  <si>
    <t>vale transporte pessoal de escritório</t>
  </si>
  <si>
    <t>Softwere p/ controle de gestão - manutenção</t>
  </si>
  <si>
    <t>Mídia  (tv/ jornal / rádio / panfletagem )</t>
  </si>
  <si>
    <t>Sistema de rastreamento - telefonia terrestre</t>
  </si>
  <si>
    <t>Sanitários ( banheiros quimicos )</t>
  </si>
  <si>
    <t>Aluguel de casa p/ encarregado</t>
  </si>
  <si>
    <t>unid</t>
  </si>
  <si>
    <t>Licenças ( coleta/transp/disposição ... Etc</t>
  </si>
  <si>
    <t>vb</t>
  </si>
  <si>
    <t>TOTAL DO ITEM - 1</t>
  </si>
  <si>
    <t xml:space="preserve">ADMINISTRAÇÃO CENTRAL - MENSAL </t>
  </si>
  <si>
    <t>1.0</t>
  </si>
  <si>
    <t xml:space="preserve">ADMINISTRAÇÃO CENTRAL - TOTAL </t>
  </si>
  <si>
    <t>CUSTO TOTAL</t>
  </si>
  <si>
    <t>% ADM LOCAL</t>
  </si>
  <si>
    <t>PREFEITURA MUNICIPAL DE PATOS DE MINAS / MG</t>
  </si>
  <si>
    <t>COMPOSIÇÃO DE CUSTO - EQUIPAMENTO</t>
  </si>
  <si>
    <t>A ) - CUSTO DE PROPRIEDADE</t>
  </si>
  <si>
    <t>VALOR DE AQUISIÇÃO:</t>
  </si>
  <si>
    <t>VEÍCULO LEVE</t>
  </si>
  <si>
    <t>R$/UNID.</t>
  </si>
  <si>
    <t>ACESSÓRIOS</t>
  </si>
  <si>
    <t>A.1 - VEÍCULO</t>
  </si>
  <si>
    <t>VALOR ATUAL</t>
  </si>
  <si>
    <t>VALOR RESÍDUAL</t>
  </si>
  <si>
    <t xml:space="preserve">VIDA ÚTIL </t>
  </si>
  <si>
    <t>Anos</t>
  </si>
  <si>
    <t xml:space="preserve">JUROS </t>
  </si>
  <si>
    <t>Anual</t>
  </si>
  <si>
    <t>DEPRECIAÇÃO ( D )</t>
  </si>
  <si>
    <t>CUSTO MENSAL DE CAPITAL - ( D + CC )</t>
  </si>
  <si>
    <t xml:space="preserve">B ) - COMBUSTÍVEL </t>
  </si>
  <si>
    <t>QUILOMETRAGEM POR MÊS</t>
  </si>
  <si>
    <t>KM</t>
  </si>
  <si>
    <t>PREÇO DO COMBUSTÍVEL</t>
  </si>
  <si>
    <t>R$ / L</t>
  </si>
  <si>
    <t xml:space="preserve">CONSUMO </t>
  </si>
  <si>
    <t>KM / L</t>
  </si>
  <si>
    <t>R$ / MÊS</t>
  </si>
  <si>
    <t>C ) - MANUTENÇÃO E LUBRIFICAÇÃO</t>
  </si>
  <si>
    <t>CUSTO DO CONJUNTO : VEÍCULO + ACESSÓRIO</t>
  </si>
  <si>
    <t>R$/CONJ.</t>
  </si>
  <si>
    <t>FATOR DE MANUTENÇÃO</t>
  </si>
  <si>
    <t>VIDA ÚTIL</t>
  </si>
  <si>
    <t>D ) PNEUS E CÂMARAS</t>
  </si>
  <si>
    <t>Total/Ciclo</t>
  </si>
  <si>
    <t xml:space="preserve">PNEUS DIANTEIROS </t>
  </si>
  <si>
    <t xml:space="preserve">PNEUS TRASEIROS   </t>
  </si>
  <si>
    <t>CÂMARA DE AR</t>
  </si>
  <si>
    <t>RECAPAGENS</t>
  </si>
  <si>
    <t>PROTETOR</t>
  </si>
  <si>
    <t>R$/CICLO</t>
  </si>
  <si>
    <t>QUILOMETRAGEM POR CICLO</t>
  </si>
  <si>
    <t>CUSTO POR QUILOMETRO</t>
  </si>
  <si>
    <t>QUILOMETRAGEM MÊS PERCORRIDA</t>
  </si>
  <si>
    <t>CUSTO MENSAL DE PNEUS E CÂMARAS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</si>
  <si>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</si>
  <si>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</si>
  <si>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</si>
  <si>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</si>
  <si>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</si>
  <si>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</si>
  <si>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</si>
  <si>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</si>
  <si>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TX. RENOVAÇÃO</t>
  </si>
  <si>
    <t>TOTAL POR ANO</t>
  </si>
  <si>
    <t>CUSTO MENSAL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</si>
  <si>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</si>
  <si>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</si>
  <si>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</si>
  <si>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</si>
  <si>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</si>
  <si>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</si>
  <si>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</si>
  <si>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</si>
  <si>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>PNEUS E CÂMARAS</t>
  </si>
  <si>
    <t>E-</t>
  </si>
  <si>
    <t>LAVAGEM E DESINFECÇÃO</t>
  </si>
  <si>
    <t>F-</t>
  </si>
  <si>
    <t>LICENCIAMENTO E SEGURO</t>
  </si>
  <si>
    <t>G</t>
  </si>
  <si>
    <t xml:space="preserve">MOTORISTA </t>
  </si>
  <si>
    <t>CUSTO MENSAL DO VEÍCULO</t>
  </si>
  <si>
    <t xml:space="preserve">CUSTO MENSAL DE PROPRIEDADE DO VEÍCULO </t>
  </si>
  <si>
    <t>BDI</t>
  </si>
  <si>
    <t>PREÇO UNITÁRIO - ( MENSAL )</t>
  </si>
  <si>
    <t>VEÍCULO TIPO YAMAHA YBR FACTOR 125</t>
  </si>
  <si>
    <t>MOTO YAMAHA YBR FACTOR 125 ANO 2020</t>
  </si>
  <si>
    <t>Tabela Fipe</t>
  </si>
  <si>
    <t>Máscara 3M 3 painéis 9332 PFF3 Aura c/ válvula</t>
  </si>
  <si>
    <t>MÁSCARA 3M PAINÉIS 9332 PFF3 Aura c/ válvula</t>
  </si>
  <si>
    <t>Motorista Caminhão Basculante diurno  (custo para 1 colaborador)</t>
  </si>
  <si>
    <t>Área Total no plano</t>
  </si>
  <si>
    <t>Área de bases</t>
  </si>
  <si>
    <t>Área de Taludes</t>
  </si>
  <si>
    <t>Área de taludes corrigidas pela inclinação 1:1</t>
  </si>
  <si>
    <t>Área total com a correção da Inclinação</t>
  </si>
  <si>
    <t>Área com correção por perdas por Recortes (15%)</t>
  </si>
  <si>
    <t>Área média em 60 meses</t>
  </si>
  <si>
    <t>Manta PEAD - Observações</t>
  </si>
  <si>
    <t>Vigia Diurno(custo de 1 colaborador)</t>
  </si>
  <si>
    <t>Vigia Noturno(custo de 1 colaborador)</t>
  </si>
  <si>
    <t>Adicional H. Noturno (7 dias das 21:00 hs as 06:00) -9 horas/dia</t>
  </si>
  <si>
    <t>Vigia Diurno - escala 12h x 36 h</t>
  </si>
  <si>
    <t>Vigia Noturno - escala 12h x 36 h</t>
  </si>
  <si>
    <t>1.1 - CUSTO HORÁRIO PRODUTIVO - CHP - SEM OPERADOR</t>
  </si>
  <si>
    <t>PREÇO RETROESCAVADEIRA ANO BASE  2019 - SEM OPERADOR</t>
  </si>
  <si>
    <t>PREÇO DA PÁ CARREGADEIRA- ANO BASE 2011/2011 OU SUPERIOR SEM OPERADOR</t>
  </si>
  <si>
    <r>
      <t xml:space="preserve">ROÇADEIRA COSTAL A GASOLINA SEM </t>
    </r>
    <r>
      <rPr>
        <sz val="14"/>
        <color theme="1"/>
        <rFont val="Calibri"/>
        <family val="2"/>
        <scheme val="minor"/>
      </rPr>
      <t>OPERADOR</t>
    </r>
  </si>
  <si>
    <t>TOTAL (12 meses)</t>
  </si>
  <si>
    <t>ADMINISTRAÇÃO LOCAL - conforme Planilha</t>
  </si>
  <si>
    <t>TOTAL ADMINISTRAÇÃO LOCAL</t>
  </si>
  <si>
    <t>PLANILHA ORÇAMENTÁRIA - CAMINHÃO COLETOR DE RESÍDUOS SEM MOTORISTA</t>
  </si>
  <si>
    <t xml:space="preserve">Equipamentos operacionais - 6 caminhões na operação </t>
  </si>
  <si>
    <t xml:space="preserve">Equipamentos operacionais - 2 caminhões na Reserva </t>
  </si>
  <si>
    <t>unidade</t>
  </si>
  <si>
    <r>
      <rPr>
        <b/>
        <sz val="11"/>
        <color theme="4" tint="-0.249977111117893"/>
        <rFont val="Calibri"/>
        <family val="2"/>
        <scheme val="minor"/>
      </rPr>
      <t>www.salario.com.br</t>
    </r>
    <r>
      <rPr>
        <sz val="11"/>
        <color theme="1"/>
        <rFont val="Calibri"/>
        <family val="2"/>
        <scheme val="minor"/>
      </rPr>
      <t>; com aplicação das convenções (ver composição)</t>
    </r>
  </si>
  <si>
    <t>% ADICIONAL NOTURNO 22:00 HS AS 05:00 HS - SOBRE O SALÁRIO BASE</t>
  </si>
  <si>
    <t>DIAS PRODUTIVOS PÁ CARREGADEIRA SOBRE RODAS</t>
  </si>
  <si>
    <t>129,3 ton/dia x 26 dia</t>
  </si>
  <si>
    <t>DIAS ÚTEIS DE COLETA NO MÊS, EM MÉDIA</t>
  </si>
  <si>
    <t>CAMINHÃO COLETOR COMPACTADOR DE 15 M3 - Novo Ano 2021/2022 - CHASSI</t>
  </si>
  <si>
    <t>CHP/DIA - CONSIDERANDO 2 CAMINHÕES</t>
  </si>
  <si>
    <t>CHI/DIA - CONSIDERANDO 2 CAMINHÕES</t>
  </si>
  <si>
    <t>CUSTO TOTAL /DIA (PRODUTIVO+IMPRODUTIVO) - PARA 2 CAMINHÕES</t>
  </si>
  <si>
    <t>CUSTO TOTAL /MES (PRODUTIVO+IMPRODUTIVO)  - PARA 2 CAMINHÕES</t>
  </si>
  <si>
    <t>Aluguel de escritório/oficina/almox... (R$ 25,00/m² x 400m2)</t>
  </si>
  <si>
    <t xml:space="preserve">CUSTO DE OPORT. CAPITAL ( CC ) </t>
  </si>
  <si>
    <t>TELA BIOGÁS-DE AÇO SOLDADA DE 10X10 CM, 5,0 MM - Q196 (2,20 KG/M2)</t>
  </si>
  <si>
    <t>GRAMA ESMERALDA EM PLACAS</t>
  </si>
  <si>
    <t>A - INFORMAÇÕES BÁSICAS</t>
  </si>
  <si>
    <t>SOBRE HORA</t>
  </si>
  <si>
    <t>JORNADA SEMANAL CONSIDERADA - CLT. 44 HORAS SEMANAIS</t>
  </si>
  <si>
    <t>HORAS DE TRABALHO DIA (SEGUNDA A SÁBADO)</t>
  </si>
  <si>
    <t>NÚMERO DE SEMANAS POR MÊS - MÉDIA</t>
  </si>
  <si>
    <t>SEMANAS/MÊS</t>
  </si>
  <si>
    <t>B - MÃO DE OBRA</t>
  </si>
  <si>
    <t>Quantidade de horas extras 50%</t>
  </si>
  <si>
    <t>Quantidade de horas extras em Feriados 100%</t>
  </si>
  <si>
    <t>Horas de adicional noturno</t>
  </si>
  <si>
    <t>3 horas por dia (22:00 hs as 01:00 hs) vezes 26 dias (78 horas)</t>
  </si>
  <si>
    <t>OPERADORES DE MÁQUINA PESADA - SALÁRIO BASE DE MOTORISTAS, A SER INCREMENTADO POR PERCENTUAL. CCT DE OPERADORES (SICEPOT X SITICOP) NÃO SE APLICA</t>
  </si>
  <si>
    <t>INCREMENTO PERCENTUAL PARA OPERADOR SOBRE SALÁRIO DE MOTORISTA VEÍCULO PESADO</t>
  </si>
  <si>
    <t>Para adequação do salário à realidade regional. Não há convenção de operadores de equipamentos em aterros sanitários</t>
  </si>
  <si>
    <t>Quantidade de Hora extra 50% (trabalho de segunda a sábado 07:00 às 17:00)</t>
  </si>
  <si>
    <t>Expediente de segunda a sábado de 07:00 às 17:00, 1h de almoço</t>
  </si>
  <si>
    <t>ICATU SEGUROS</t>
  </si>
  <si>
    <t>PPRA/PAF/PCMSO</t>
  </si>
  <si>
    <t>C - INSUMOS GERAIS</t>
  </si>
  <si>
    <t>PNEU 275/80 R22.5</t>
  </si>
  <si>
    <t>https://www.pneustore.com.br/categorias/pneus-de-caminh%C3%A3o-e-%C3%B4nibus/rodovi%C3%A1rio/produto/pneu-marshal-aro-22-5-kma11-275-80r22-5-149-146l-16-lonas-9020364</t>
  </si>
  <si>
    <t>Recapagem 275/80 borrachudo</t>
  </si>
  <si>
    <t>PNEU 225/75 R16</t>
  </si>
  <si>
    <t>https://www.pneustore.com.br/categorias/pneus-de-vans-e-utilit%C3%A1rios/pneus-225-75r16c/produto/pneu-pirelli-aro-16-chrono-225-75r16c-118r-10140005</t>
  </si>
  <si>
    <t>PNEU 175/80 R14</t>
  </si>
  <si>
    <t>https://www.pneustore.com.br/categorias/pneus-de-carro/passeio/produto/pneu-kelly-by-goodyear-aro-13-kelly-edge-touring-175-70r13-82t-sl-10130138</t>
  </si>
  <si>
    <t>PNEU MOTO - PAR DIANTEIRO (80/100) - TRASEIRO (100/80)</t>
  </si>
  <si>
    <t>Lavação caminhão</t>
  </si>
  <si>
    <t>C.5</t>
  </si>
  <si>
    <t>CALÇADO DE SEGURANÇA, COM BIQUEIRA E PALMILHA DE AÇO</t>
  </si>
  <si>
    <t>C.14</t>
  </si>
  <si>
    <t>C.15</t>
  </si>
  <si>
    <t>D - INSUMOS ATERRO E COLETA</t>
  </si>
  <si>
    <t>D.2</t>
  </si>
  <si>
    <t>D.3</t>
  </si>
  <si>
    <t>D.4</t>
  </si>
  <si>
    <t>D.5</t>
  </si>
  <si>
    <t>D.6</t>
  </si>
  <si>
    <t>D.7</t>
  </si>
  <si>
    <t>D.8</t>
  </si>
  <si>
    <t>D.9</t>
  </si>
  <si>
    <t>D.10</t>
  </si>
  <si>
    <t>D.11</t>
  </si>
  <si>
    <t>TUBO DRENO, CORRUGADO, ESPIRALADO, FLEXIVEL, PERFURADO, EM PEAD, DN *160* MM, (6") PARA DRENAGEM</t>
  </si>
  <si>
    <t>D.12</t>
  </si>
  <si>
    <t>BLOCO DE CONCRETO 40X20X20 CM, FBK 4,5MPa</t>
  </si>
  <si>
    <t>D.13</t>
  </si>
  <si>
    <t>BLOCO DE CONCRETO 40X15X20 CM, FBK 4,5MPa</t>
  </si>
  <si>
    <t>D.14</t>
  </si>
  <si>
    <t>D.15</t>
  </si>
  <si>
    <t>D.16</t>
  </si>
  <si>
    <t>D.17</t>
  </si>
  <si>
    <t>E - EQUIPAMENTOS E VEÍCULOS</t>
  </si>
  <si>
    <t>R$/UNID</t>
  </si>
  <si>
    <t>RETROESCAVADEIRA, HORAS IMPRODUTIVAS NO DIA</t>
  </si>
  <si>
    <t>CARREGADEIRA EFETUA A DESAGREGAÇÃO/ESCAVAÇÃO E CARGA DOS CAMINHÕES. AS HORAS PRODUTIVAS DE 1 DIAS SERVEM PARA COBRIMENTO DE 2 DIAS DE RESÍDUOS</t>
  </si>
  <si>
    <t>PÁ CARREGADEIRA, HORAS PRODUTIVAS NO DIA TRABALHADO</t>
  </si>
  <si>
    <t>PÁ CARREGADEIRA, HORAS IMPRODUTIVAS NO DIA</t>
  </si>
  <si>
    <t>CAMINHÃO TOCO, PESO BRUTO TOTAL 16.000 KG, POTÊNCIA SUPERIOR A 250 HP, IDADE INICIAL DE 5 ANOS E MÁXIMA DE 10 ANOS NA VIGÊNCIA DO CONTRATO</t>
  </si>
  <si>
    <t>CAÇAMBA METÁLICA PARA CAMINHÃO BASCULANTE TOCO, CAP 6M3</t>
  </si>
  <si>
    <t>CAIXA COMPACTADORA 15M3</t>
  </si>
  <si>
    <t>PROPOSTA DAMAEQ</t>
  </si>
  <si>
    <t>CAMINHÃO TOCO COM COMPACTADOR DE RSU</t>
  </si>
  <si>
    <t>CAMINHÃO TOCO BASCULANTE</t>
  </si>
  <si>
    <t>CAMINHÃO TRUCK, PESO BRUTO TOTAL 24.000 KG, POTÊNCIA SUPERIOR A 250 HP, 0KM, IDADE MÁXIMA DE 5 ANOS NA VIGÊNCIA DO CONTRATO</t>
  </si>
  <si>
    <t>CAÇAMBA METÁLICA PARA CAMINHÃO BASCULANTE TRUCADO, CAP 10M3</t>
  </si>
  <si>
    <t>CAMINHÃO TRUCK PIPA</t>
  </si>
  <si>
    <t>Dias produtivos de caminhões no aterro</t>
  </si>
  <si>
    <t>dia/mês</t>
  </si>
  <si>
    <t>Horas produtivas dos caminhões basculantes no aterro</t>
  </si>
  <si>
    <t>hora/dia</t>
  </si>
  <si>
    <t>Horas produtivas em média do caminhão pipa no aterro</t>
  </si>
  <si>
    <t>Deslocamento médio de caminhões basculantes no aterro</t>
  </si>
  <si>
    <t>km/mês</t>
  </si>
  <si>
    <t>Deslocamento médio de caminhão pipa no aterro</t>
  </si>
  <si>
    <t>Rendimento de combustível caminhão toco no aterro</t>
  </si>
  <si>
    <t>km/L</t>
  </si>
  <si>
    <t>Rendimento de combustível caminhão truck no aterro</t>
  </si>
  <si>
    <t>Rendimento de combustível caminhão pipa no aterro</t>
  </si>
  <si>
    <t>VAN SPRINTER 415 TETO ALTO STANDARD</t>
  </si>
  <si>
    <t>VEÍCULO TIPO PICKUP 2018 - FIAT STRADA WORKING 1.4</t>
  </si>
  <si>
    <t>EXPECTATIVA DE RESÍDUOS NO MEIO DO PROJETO/CONTRATO</t>
  </si>
  <si>
    <t>Projeção linear</t>
  </si>
  <si>
    <t>EXPECTATIVA DE RESÍDUO DIÁRIO NO MEIO DO PROJETO/CONTRATO</t>
  </si>
  <si>
    <t>3362/26 dias</t>
  </si>
  <si>
    <t>VOLUME DO COMPACTADOR DE RESÍDUOS</t>
  </si>
  <si>
    <t>M3</t>
  </si>
  <si>
    <t>DENSIDADE DO LIXO NO COMPACTADOR</t>
  </si>
  <si>
    <t>TON/M3</t>
  </si>
  <si>
    <t>APROVEITAMENTO MÉDIO DA CARGA DO COMPACTADOR</t>
  </si>
  <si>
    <t>% VOL</t>
  </si>
  <si>
    <t>PESO MÉDIO DA CARGA DO COMPACTADOR 15M3</t>
  </si>
  <si>
    <t>TON/CARGA</t>
  </si>
  <si>
    <t>Volume x Densidade x Aproveitamento Médio</t>
  </si>
  <si>
    <t>NÚMERO DE CARGAS DIÁRIAS AO ATERRO SANITÁRIO, EM MÉDIA</t>
  </si>
  <si>
    <t>CARGAS</t>
  </si>
  <si>
    <t>NÚMERO DE CAMINHÕES ATIVOS NA COLETA, DIURNA E NOTURNA</t>
  </si>
  <si>
    <t>NÚMERO DE CARGAS DIÁRIAS AO ATERRO SANITÁRIO, POR CAMINHÃO</t>
  </si>
  <si>
    <t>Adotado no mínimo 20% de reserva técnica</t>
  </si>
  <si>
    <t>NÚMERO DE HORAS TRABALHADAS POR DIA</t>
  </si>
  <si>
    <t>HORAS/DIA</t>
  </si>
  <si>
    <t>Dados Coleta</t>
  </si>
  <si>
    <t>HORAS/DIA/CAMINHÃO</t>
  </si>
  <si>
    <t>Adotando 6 caminhões. Equipes farão 14h/dia, sendo 7h/dia de cada turno.</t>
  </si>
  <si>
    <t>QUILÔMETROS PERCORRIDOS TOTAL MENSAL</t>
  </si>
  <si>
    <t>KM/MÊS</t>
  </si>
  <si>
    <t>RENDIMENTO DE COMBUSTÍVEL</t>
  </si>
  <si>
    <t>KM/L</t>
  </si>
  <si>
    <t>NÚMERO DE MOTORISTA RESERVA</t>
  </si>
  <si>
    <t>NÚMERO DE COLETOR RESERVA</t>
  </si>
  <si>
    <t>Memória de cálculo</t>
  </si>
  <si>
    <t>TRATOR DE ESTEIRAS, HORAS IMPRODUTIVAS NO DIA</t>
  </si>
  <si>
    <t>1 - TRATOR - PREÇO DE MERCADO MEDIANO EM MINAS GERAIS - ANO BASE REFERENCIA MAIOR OU IGUAL A 2012 - ATÉ 15 ANOS DURANTE O CONTRATO</t>
  </si>
  <si>
    <t>Peso Op (kg)</t>
  </si>
  <si>
    <t>MERCADO MÁQUINAS</t>
  </si>
  <si>
    <t>31-99666-4172/ 31-9646-0688</t>
  </si>
  <si>
    <t>KOMATSU</t>
  </si>
  <si>
    <t>MEDIANA</t>
  </si>
  <si>
    <t>MÉDIA</t>
  </si>
  <si>
    <t>2 - RETROESCAVADEIRA - PREÇO DE MERCADO MEDIANO EM MINAS GERAIS - ANO BASE REFERÊNCIA 2017 OU SUPERIOR</t>
  </si>
  <si>
    <t>CASE</t>
  </si>
  <si>
    <t>JCB</t>
  </si>
  <si>
    <t xml:space="preserve">(15)-3222-7154; 99773-1343; 99809-4825 </t>
  </si>
  <si>
    <t>3 - CARREGADEIRA PESO OPERACIONAL 11632KG  - PREÇO DE MERCADO MEDIANO</t>
  </si>
  <si>
    <t>W20E</t>
  </si>
  <si>
    <t>NEW HOLLAND</t>
  </si>
  <si>
    <t>W130</t>
  </si>
  <si>
    <t>VOLVO</t>
  </si>
  <si>
    <t>L90F</t>
  </si>
  <si>
    <t>(31) 99981-6472
(31) 98456-3013</t>
  </si>
  <si>
    <t>JOSE FERNANDO - CONTAGEM</t>
  </si>
  <si>
    <t>W170B</t>
  </si>
  <si>
    <t>https://www.mercadomaquinas.com.br/anuncio/205151-pa-carregadeira-new-holland-w170-b-2013-belo-horizonte-mg</t>
  </si>
  <si>
    <t>938K</t>
  </si>
  <si>
    <t>https://www.mercadomaquinas.com.br/anuncio/207102-pa-carregadeira-caterpillar-938k-2014-belo-horizonte-mg</t>
  </si>
  <si>
    <t>524K</t>
  </si>
  <si>
    <t>(31) 99991-1647</t>
  </si>
  <si>
    <t>AB MÁQUINAS</t>
  </si>
  <si>
    <t>https://www.mercadomaquinas.com.br/anuncio/207777-pa-carregadeira-john-deere-524k-2016-belo-horizonte-mg</t>
  </si>
  <si>
    <t>924H</t>
  </si>
  <si>
    <t>(31) 99595-3632</t>
  </si>
  <si>
    <t>FORTE CAMINHÕES</t>
  </si>
  <si>
    <t>https://www.mercadomaquinas.com.br/anuncio/203677-pa-carregadeira-caterpillar-924h-2012-joao-monlevade-mg</t>
  </si>
  <si>
    <t>L70F</t>
  </si>
  <si>
    <t>(31) 99232-0023</t>
  </si>
  <si>
    <t>https://www.mercadomaquinas.com.br/anuncio/204403-pa-carregadeira-volvo-l70f-2014-belo-horizonte-mg</t>
  </si>
  <si>
    <t>17-280 E CONSTELLATION</t>
  </si>
  <si>
    <t>VEÍCULOS.FIPE.ORG.BR</t>
  </si>
  <si>
    <t>MERCEDES-BENZ</t>
  </si>
  <si>
    <t>ATEGO 1729</t>
  </si>
  <si>
    <t>6 - CAMINHÃO TOCO &gt;250HP, PBT 16.000kg. ZERO KM. IDADE DE NO MÁXIMO 5 ANOS NO CONTRATO</t>
  </si>
  <si>
    <t>IVECO</t>
  </si>
  <si>
    <t>TECTOR 17-280</t>
  </si>
  <si>
    <t>24-280 E CONSTELLATION</t>
  </si>
  <si>
    <t>ATEGO 2429</t>
  </si>
  <si>
    <t>ATEGO 2426</t>
  </si>
  <si>
    <t>TECTOR 24-280</t>
  </si>
  <si>
    <t>CAMINHÃO TRUCK BASCULANTE</t>
  </si>
  <si>
    <t>E.1</t>
  </si>
  <si>
    <t>E.2</t>
  </si>
  <si>
    <t>E.3</t>
  </si>
  <si>
    <t>E.7</t>
  </si>
  <si>
    <t>E.8</t>
  </si>
  <si>
    <t>E.9</t>
  </si>
  <si>
    <t>F-0</t>
  </si>
  <si>
    <t>F-1</t>
  </si>
  <si>
    <t>F-2</t>
  </si>
  <si>
    <t>F-3</t>
  </si>
  <si>
    <t>F-4</t>
  </si>
  <si>
    <t>F-5</t>
  </si>
  <si>
    <t>F-6</t>
  </si>
  <si>
    <t>F-7</t>
  </si>
  <si>
    <t>F-8</t>
  </si>
  <si>
    <t>F-9</t>
  </si>
  <si>
    <t>F-10</t>
  </si>
  <si>
    <t>G-13</t>
  </si>
  <si>
    <t>G-16</t>
  </si>
  <si>
    <t>G-1</t>
  </si>
  <si>
    <t>G-2</t>
  </si>
  <si>
    <t>G-3</t>
  </si>
  <si>
    <t>G-4</t>
  </si>
  <si>
    <t>G-5</t>
  </si>
  <si>
    <t>G-6</t>
  </si>
  <si>
    <t>G-7</t>
  </si>
  <si>
    <t>G-8</t>
  </si>
  <si>
    <t>G-9</t>
  </si>
  <si>
    <t>G-10</t>
  </si>
  <si>
    <t>G-11</t>
  </si>
  <si>
    <t>G - FROTA DE COLETA</t>
  </si>
  <si>
    <t>NÚMERO DE HORAS TRABALHADAS POR DIA POR CAMINHÃO</t>
  </si>
  <si>
    <t>G-12</t>
  </si>
  <si>
    <t>G-14</t>
  </si>
  <si>
    <t>G-15</t>
  </si>
  <si>
    <t>PLANILHA ORÇAMENTÁRIA - PICK UP STRADA - ANO BASE 2017</t>
  </si>
  <si>
    <t>PREÇO PICK-UP STRADA 1.4 ANO BASE 2017</t>
  </si>
  <si>
    <t>Nova STRADA 2022 → Preço, Consumo, Versões e Itens (Vídeos) (carros2022.com.br)</t>
  </si>
  <si>
    <t>2 - CÁLCULO DO CUSTO MENSAL DO VEÍCULO UTILITÁRIO PICKUP</t>
  </si>
  <si>
    <t>Vale refeição motoristas</t>
  </si>
  <si>
    <t>R$/dia</t>
  </si>
  <si>
    <t>Cesta Férias</t>
  </si>
  <si>
    <t>RS/mês</t>
  </si>
  <si>
    <t>Monitor coleta diurno (custo para 1 colaborador) - SALÁRIO MOTORISTA</t>
  </si>
  <si>
    <t>pedreiro</t>
  </si>
  <si>
    <t>Das 7:00 às 17:00 h segunda a sexta</t>
  </si>
  <si>
    <t>Das 7:00 às 17:00 h sábado - hora extra</t>
  </si>
  <si>
    <t>CHP/DIA PRODUTIVO</t>
  </si>
  <si>
    <t>CHI/DIA PRODUTIVO</t>
  </si>
  <si>
    <t>CHP/DIA IMPRODUTIVO</t>
  </si>
  <si>
    <t>CHI/DIA IMPRODUTIVO</t>
  </si>
  <si>
    <t>CUSTO TOTAL DE DIAS PRODUTIVOS</t>
  </si>
  <si>
    <t>CUSTO TOTAL DE DIAS IMPRODUTIVOS</t>
  </si>
  <si>
    <t>CUSTO TOTAL MENSAL</t>
  </si>
  <si>
    <t>PLANILHA ORÇAMENTÁRIA - CAMINHÃO TRUCADO BASCULANTE</t>
  </si>
  <si>
    <t>CAMINHÃO TRUCADO ANO BASE 2018 -  CARGA ÚTIL 10 M³ - 23 TON. CAMINHÃO</t>
  </si>
  <si>
    <t>CAMINHÃO TRUCADO ANO BASE 2018 - CARGA ÚTIL 10 M³ - 23 TON - CAÇAMBA</t>
  </si>
  <si>
    <t>Caminhão Pipa - 10.000 l</t>
  </si>
  <si>
    <t>SINAPI 44508</t>
  </si>
  <si>
    <t>Manta de PEAD geomembrana lisa (e&gt;= 1,5 mm) - média a ser colocada por mês durante 60 meses</t>
  </si>
  <si>
    <t>SINAPI 41936</t>
  </si>
  <si>
    <t>SINAPI 38053</t>
  </si>
  <si>
    <t>Tubo dreno corrugado</t>
  </si>
  <si>
    <t>SINAPI 04019</t>
  </si>
  <si>
    <t>Saibro</t>
  </si>
  <si>
    <t>SINAPI 11161</t>
  </si>
  <si>
    <t>Cal hidratada para pintura (sacos 8 kg)</t>
  </si>
  <si>
    <t>SINAPI 7750</t>
  </si>
  <si>
    <t>SINAPI 7725</t>
  </si>
  <si>
    <t>SINAPI 40334</t>
  </si>
  <si>
    <t>SINAPI 7156</t>
  </si>
  <si>
    <t>Tela Biogás-de aço soldada de 10x10 cm, 4,2 mm - Q196</t>
  </si>
  <si>
    <t>SINAPI 43130</t>
  </si>
  <si>
    <t>Arame 12 (8kg/ano)</t>
  </si>
  <si>
    <t>kg</t>
  </si>
  <si>
    <t>SINAPI 00344</t>
  </si>
  <si>
    <t>Arame 16 (8kg/ano)</t>
  </si>
  <si>
    <t>SINAPI 10542</t>
  </si>
  <si>
    <t>SINAPI 25067</t>
  </si>
  <si>
    <t>SINAPI 34556</t>
  </si>
  <si>
    <t>Bloco de concreto 40x15x20 cm</t>
  </si>
  <si>
    <t>SINAPI 07258</t>
  </si>
  <si>
    <t>Tijolo maciço comum</t>
  </si>
  <si>
    <t>SINAPI 03322</t>
  </si>
  <si>
    <t>SINAPI 37524</t>
  </si>
  <si>
    <t>Tela plástico laranja, tipo tapume (250m x 2 x 2p/ano)</t>
  </si>
  <si>
    <t>SINAPI 02729</t>
  </si>
  <si>
    <t>Estacas de eucalipto 8 a 10 cm</t>
  </si>
  <si>
    <t>Ração de cachorro - Canil (3 sacos 15kg/mês)</t>
  </si>
  <si>
    <t>Terra vermelha</t>
  </si>
  <si>
    <t>Resíduo de construção para reforço estradal</t>
  </si>
  <si>
    <t>Cascalho laterítico para reforço estradal</t>
  </si>
  <si>
    <t>QUANT ANUAL</t>
  </si>
  <si>
    <t>Alavanca de aço</t>
  </si>
  <si>
    <t>Picareta</t>
  </si>
  <si>
    <t>Enxadão com cabo</t>
  </si>
  <si>
    <t>Pá com cabo</t>
  </si>
  <si>
    <t>Enxada com cabo</t>
  </si>
  <si>
    <t>Rastelo de ferro reforçado</t>
  </si>
  <si>
    <t>Cavadeira articulada</t>
  </si>
  <si>
    <t>Facão 18"</t>
  </si>
  <si>
    <t>Lata de pedreiro</t>
  </si>
  <si>
    <t>Carrinho de mão chapa 18</t>
  </si>
  <si>
    <t>Foguete (apito com vara). Caixa com 120 unidades</t>
  </si>
  <si>
    <t>cx</t>
  </si>
  <si>
    <t>Cabo de aço 1"</t>
  </si>
  <si>
    <t>TOTAL MATERIAIS PARA ATERRO SANITÁRIO - ANUAL</t>
  </si>
  <si>
    <t>Área média em 12 meses</t>
  </si>
  <si>
    <t>Salario de Meio oficial - CCT SINDUSCON</t>
  </si>
  <si>
    <t>Salário base CCT SEAC: MG000423/22</t>
  </si>
  <si>
    <t>Hora Intrajornada</t>
  </si>
  <si>
    <t xml:space="preserve">1 - COMPOSIÇÃO DE CUSTO PARA VEÍCULO LOTAÇÃO DO TIPO SPRINTER VAN 313  EXCLUSIVE MOTORISTA </t>
  </si>
  <si>
    <t>Monitoramento de particulados</t>
  </si>
  <si>
    <t>Análises de águas superficiais</t>
  </si>
  <si>
    <t>Análises de águas subterrâneas</t>
  </si>
  <si>
    <t>Análise de estabilidade geotécnica do maciço</t>
  </si>
  <si>
    <t>Calibração e aferição quadrimestral da balança</t>
  </si>
  <si>
    <t>ano</t>
  </si>
  <si>
    <t>Análises de chorume (campanha total - semestral)</t>
  </si>
  <si>
    <t>Análises de chorume (campanha simples - bimestral)</t>
  </si>
  <si>
    <t>TOTAL DE SERVIÇOS TERCEIRIZADOS - mat. /equip/ outros - ANUAL</t>
  </si>
  <si>
    <t>TOTAL DE SERVIÇOS TERCEIRIZADOS - mat. /equip/ outros - MENSAL</t>
  </si>
  <si>
    <t>SUDECAP CONSULTORIA 2022-02</t>
  </si>
  <si>
    <t>Monitoramento de recalques - Pontos. 16 HORAS POR VISITA BIMESTRAL. VALOR DO TOPÓGRAFO COM BDI 25%</t>
  </si>
  <si>
    <t>Serviços topográficos - LEVANTAMENTO PLANIALTIMÉTRICO QUADRIMESTRAL. 60 HORAS PRODUTIVAS POR VISITA. VALOR DO TOPÓGRAFO COM BDI 25%</t>
  </si>
  <si>
    <t>Serviços topográficos - LEVANTAMENTO PLANIALTIMÉTRICO QUADRIMESTRAL. 60 HORAS PRODUTIVAS POR VISITA. VALOR DO AUXILIAR DE TOPÓGRAFO COM BDI 25%</t>
  </si>
  <si>
    <t>Monitoramento de recalques - Pontos. 16 HORAS POR VISITA BIMESTRAL. VALOR DO AUXILIAR DE TOPÓGRAFO COM BDI 25%</t>
  </si>
  <si>
    <t>TOTAL DE SERVIÇOS TERCEIRIZADOS - mão de obra TOPOGRAFIA - ANUAL</t>
  </si>
  <si>
    <t>TOTAL DE SERVIÇOS TERCEIRIZADOS - mão de obra TOPOGRAFIA - MENSAL</t>
  </si>
  <si>
    <t>Serviços de Vigilância sede obra - Valor do vigia diurno</t>
  </si>
  <si>
    <t>Limpeza predial sede obra - Valor do servente com insalubridade (limpeza de banheiro)</t>
  </si>
  <si>
    <t>Eng. Ambiental ou Biólogo - Código 214005 (piso salarial)</t>
  </si>
  <si>
    <t>Veículo do Engenheiro / gerente / enc / fiscal  - 80% da composição</t>
  </si>
  <si>
    <t>CUSTO / PREÇO DA TONELADA DE LIXO COLETADA</t>
  </si>
  <si>
    <t>CUSTO / PREÇO DA TONELADA DE LIXO ATERRADA</t>
  </si>
  <si>
    <t>Camisa geotêxtil (0,785m2/m)</t>
  </si>
  <si>
    <t>Brita 2 (drenos de pé de talude, intermediários de plataforma e basais)</t>
  </si>
  <si>
    <t>Tubo de concreto perfurado  diâmetro 0,30 m-dreno (biogás e bueiro de drenagem)</t>
  </si>
  <si>
    <t>Tubo Cerâmico DN 150 mm com ponta e bolsa (biogás)</t>
  </si>
  <si>
    <t xml:space="preserve">Flare metálico (cabeça biogás) </t>
  </si>
  <si>
    <t>Bloco de concreto 40x20x20 cm (saídas de bueiros e cercamento do perímetro das lagoas)</t>
  </si>
  <si>
    <t>Calcário Dolomitico</t>
  </si>
  <si>
    <t>m³</t>
  </si>
  <si>
    <t>SINAPI 4107</t>
  </si>
  <si>
    <t>Mourão de concreto reto, seção 10x10 cm - h= 2,3 m -Perímetro lagoas anaeróbias = 80m, perímetro das lagoas facultativas = 154m, 2 conjuntos, mourões a cada 3m.</t>
  </si>
  <si>
    <t>SINAPI 7167</t>
  </si>
  <si>
    <t>Tela de arame galvanizada quadrangular FIO 2,11 MM (14 BWG), MALHA 5 X 5 CM, H = 2 M. Cercamento do perímetro das lagoas, altura 1m</t>
  </si>
  <si>
    <t>outros itens menor peso (2% sobre o total)</t>
  </si>
  <si>
    <t>4 - ESCAVADEIRA HIDRÁULICA SOBRE ESTEIRAS, PESO OPERACIONAL 21T, CAÇAMBA 1,2M3, 155 HP  - PREÇO DE MERCADO MEDIANO</t>
  </si>
  <si>
    <t>HYUNDAI</t>
  </si>
  <si>
    <t>R220LC-9S</t>
  </si>
  <si>
    <t>PC210</t>
  </si>
  <si>
    <t>https://www.mercadomaquinas.com.br/anuncio/203581-escavadeira-hyundai-r220lc-9s-2018-belo-horizonte-mg</t>
  </si>
  <si>
    <t>320 GC</t>
  </si>
  <si>
    <t>019-3864-6384;
085-4011-3334</t>
  </si>
  <si>
    <t>SOTREQ</t>
  </si>
  <si>
    <t>https://www.mercadomaquinas.com.br/anuncio/209195-escavadeira-caterpillar-320gc-2019-contagem-mg</t>
  </si>
  <si>
    <t>EC140DL</t>
  </si>
  <si>
    <t>-</t>
  </si>
  <si>
    <t>PESO 21T, POT: 155HP</t>
  </si>
  <si>
    <t>JS220LC</t>
  </si>
  <si>
    <t>LINCK MÁQUINAS</t>
  </si>
  <si>
    <t>(51) 2125-3340</t>
  </si>
  <si>
    <t>5 - ROÇADEIRA COSTAL &gt; 2HP</t>
  </si>
  <si>
    <t>6 - CAMINHÃO TOCO &gt;250HP, PBT 16.000kg. IDADE DE NO MÁXIMO 10 ANOS NO CONTRATO</t>
  </si>
  <si>
    <t>7 - CAMINHÃO TRUCK &gt;250HP, PBT 24.000kg. IDADE DE NO MÁXIMO 10 ANOS NO CONTRATO</t>
  </si>
  <si>
    <t>7 - CAMINHÃO TRUCK &gt;250HP, PBT 24.000kg. ZERO KM. IDADE DE NO MÁXIMO 5 ANOS NO CONTRATO</t>
  </si>
  <si>
    <t>CUSTO DA HORA PRODUTIVA, COM IMPRODUTIVA EMBUTIDA</t>
  </si>
  <si>
    <t>- Total de resíduos estimados/ mês: 3.362 toneladas</t>
  </si>
  <si>
    <t>ART Nº MG20221190831</t>
  </si>
  <si>
    <t>EM PESQUISA LOCAL</t>
  </si>
  <si>
    <t>1 - COMPOSIÇÃO DE CUSTO PARA CAMINHÃO CARROCEIRA COLETOR DE RESÍDUOS VOLUMOSOS - "CATATRECO"  A DIESEL - ANO DE FABRICAÇÃO BASE 2012 EXCLUSIVE MOTORISTA</t>
  </si>
  <si>
    <t>CARROCEIRA</t>
  </si>
  <si>
    <t>03.CHOR.CHID.084/01</t>
  </si>
  <si>
    <t>91032</t>
  </si>
  <si>
    <t>CAMINHÃO TRUCADO (C/ TERCEIRO EIXO) ELETRÔNICO - POTÊNCIA 231CV - PBT = 22000KG - DIST. ENTRE EIXOS 5170 MM - INCLUI CARROCERIA FIXA ABERTA DE MADEIRA - CHI DIURNO. AF_06/2015</t>
  </si>
  <si>
    <t>91026</t>
  </si>
  <si>
    <t>CAMINHÃO TRUCADO (C/ TERCEIRO EIXO) ELETRÔNICO - POTÊNCIA 231CV - PBT = 22000KG - DIST. ENTRE EIXOS 5170 MM - INCLUI CARROCERIA FIXA ABERTA DE MADEIRA - DEPRECIAÇÃO. AF_06/2015</t>
  </si>
  <si>
    <t>91027</t>
  </si>
  <si>
    <t>CAMINHÃO TRUCADO (C/ TERCEIRO EIXO) ELETRÔNICO - POTÊNCIA 231CV - PBT = 22000KG - DIST. ENTRE EIXOS 5170 MM - INCLUI CARROCERIA FIXA ABERTA DE MADEIRA - JUROS. AF_06/2015</t>
  </si>
  <si>
    <t>91028</t>
  </si>
  <si>
    <t>CAMINHÃO TRUCADO (C/ TERCEIRO EIXO) ELETRÔNICO - POTÊNCIA 231CV - PBT = 22000KG - DIST. ENTRE EIXOS 5170 MM - INCLUI CARROCERIA FIXA ABERTA DE MADEIRA - IMPOSTOS E SEGUROS. AF_06/2015</t>
  </si>
  <si>
    <t>03.CHOR.CAUX.310/01</t>
  </si>
  <si>
    <t>37730</t>
  </si>
  <si>
    <t>CARROCERIA FIXA ABERTA DE MADEIRA PARA TRANSPORTE GERAL DE CARGA SECA DIMENSOES APROXIMADAS 2,5 X 6,5 X 0,50 M (INCLUI MONTAGEM, NAO INCLUI CAMINHAO)</t>
  </si>
  <si>
    <t>37755</t>
  </si>
  <si>
    <t>CAMINHAO TRUCADO, PESO BRUTO TOTAL 22000 KG, CARGA UTIL MAXIMA 15350 KG, DISTANCIA ENTRE EIXOS 5,17 M, POTENCIA 238 CV (INCLUI CABINE E CHASSI, NAO INCLUI CARROCERIA)</t>
  </si>
  <si>
    <t>03.CHOR.CAUX.311/01</t>
  </si>
  <si>
    <t>03.CHOR.CAUX.312/01</t>
  </si>
  <si>
    <t>91029</t>
  </si>
  <si>
    <t>CAMINHÃO TRUCADO (C/ TERCEIRO EIXO) ELETRÔNICO - POTÊNCIA 231CV - PBT = 22000KG - DIST. ENTRE EIXOS 5170 MM - INCLUI CARROCERIA FIXA ABERTA DE MADEIRA - MANUTENÇÃO. AF_06/2015</t>
  </si>
  <si>
    <t>91030</t>
  </si>
  <si>
    <t>CAMINHÃO TRUCADO (C/ TERCEIRO EIXO) ELETRÔNICO - POTÊNCIA 231CV - PBT = 22000KG - DIST. ENTRE EIXOS 5170 MM - INCLUI CARROCERIA FIXA ABERTA DE MADEIRA - MATERIAIS NA OPERAÇÃO. AF_06/2015</t>
  </si>
  <si>
    <t>03.CHOR.CAUX.313/01</t>
  </si>
  <si>
    <t>03.CHOR.CAUX.314/01</t>
  </si>
  <si>
    <t>CUSTO TOTAL /MES (PRODUTIVO+IMPRODUTIVO)  - PARA 1 CAMINHÃO</t>
  </si>
  <si>
    <t>7 - CAMINHÃO TRUCK CARROCERIA&gt;230CV, PBT 22.000kg. ANO BASE 2012</t>
  </si>
  <si>
    <t>VM270</t>
  </si>
  <si>
    <t>TELEFONE</t>
  </si>
  <si>
    <t>VM 270</t>
  </si>
  <si>
    <t>CAMINHAO</t>
  </si>
  <si>
    <t>E.10</t>
  </si>
  <si>
    <t>E.11</t>
  </si>
  <si>
    <t>CAMINHÃO TRUCADO (C/ TERCEIRO EIXO) ELETRÔNICO - POTÊNCIA 231CV - PBT = 22000KG - CHASSI ANO BASE 2012</t>
  </si>
  <si>
    <t>CAMINHÃO TRUCADO (C/ TERCEIRO EIXO) ELETRÔNICO - POTÊNCIA 231CV - PBT = 22000KG CARROCERIA ANO BASE 2012</t>
  </si>
  <si>
    <t>Observação: 1 Mês em média possui 4,28 semanas x 5 dias = 21,40 dias úteis</t>
  </si>
  <si>
    <t>4.1</t>
  </si>
  <si>
    <t>COLETA DE VOLUMOSOS - CATATRECO</t>
  </si>
  <si>
    <t>Coleta de Volumosos - Equipamento</t>
  </si>
  <si>
    <t>Mês</t>
  </si>
  <si>
    <t>Coleta de Volumosos - Mão de Obra</t>
  </si>
  <si>
    <t>TOTAL ANUAL - COLETA DE VOLUMOSOS</t>
  </si>
  <si>
    <t>4.2</t>
  </si>
  <si>
    <t>TOTAL GERAL ANUAL - OPERAÇÃO DO ATERRO E COLETA DE LIXO, EXCETO ITEM 4 E 5</t>
  </si>
  <si>
    <t>TOTAL GERAL ANUAL - COLETA DE VOLUMOSOS E ADMINISTRAÇÃO LOCAL</t>
  </si>
  <si>
    <t>PROJEÇÃO EM TONELADA MENSAL DE COLETA DOMICILIAR PARA 2026</t>
  </si>
  <si>
    <t xml:space="preserve">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</si>
  <si>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family val="2"/>
      </rPr>
      <t>ATIVIDADE PRINCIPAL</t>
    </r>
    <r>
      <rPr>
        <i/>
        <sz val="11"/>
        <rFont val="Arial"/>
        <family val="2"/>
      </rPr>
      <t xml:space="preserve"> (de acordo com a declaração do CNAE) enquadra o objeto da licitação deverão utilizar a taxa do BDI </t>
    </r>
    <r>
      <rPr>
        <b/>
        <i/>
        <sz val="11"/>
        <rFont val="Arial"/>
        <family val="2"/>
      </rPr>
      <t xml:space="preserve">com desoneração (B). </t>
    </r>
    <r>
      <rPr>
        <i/>
        <sz val="11"/>
        <rFont val="Arial"/>
        <family val="2"/>
      </rPr>
      <t xml:space="preserve">As demais empresas deverão utilizar a taxa do BDI </t>
    </r>
    <r>
      <rPr>
        <b/>
        <i/>
        <sz val="11"/>
        <rFont val="Arial"/>
        <family val="2"/>
      </rPr>
      <t>sem desoneração (A).</t>
    </r>
  </si>
  <si>
    <t>8.7</t>
  </si>
  <si>
    <t>8.8</t>
  </si>
  <si>
    <t>Vale refeição vigia</t>
  </si>
  <si>
    <t>8.9</t>
  </si>
  <si>
    <t>G - DIVERSOS 2</t>
  </si>
  <si>
    <t>PPRA</t>
  </si>
  <si>
    <t>UM</t>
  </si>
  <si>
    <t>G-17</t>
  </si>
  <si>
    <t>G-18</t>
  </si>
  <si>
    <t>G-19</t>
  </si>
  <si>
    <t>G-20</t>
  </si>
  <si>
    <t>G-21</t>
  </si>
  <si>
    <t>G-22</t>
  </si>
  <si>
    <t>G-23</t>
  </si>
  <si>
    <t>G-24</t>
  </si>
  <si>
    <t>G-25</t>
  </si>
  <si>
    <t>G-26</t>
  </si>
  <si>
    <t>G-27</t>
  </si>
  <si>
    <t>G-28</t>
  </si>
  <si>
    <t>G-29</t>
  </si>
  <si>
    <t>G-30</t>
  </si>
  <si>
    <t>G-31</t>
  </si>
  <si>
    <t>G-32</t>
  </si>
  <si>
    <t>G-33</t>
  </si>
  <si>
    <t>G-34</t>
  </si>
  <si>
    <t>G-35</t>
  </si>
  <si>
    <t>G-36</t>
  </si>
  <si>
    <t>G-37</t>
  </si>
  <si>
    <t>G-38</t>
  </si>
  <si>
    <t>G-39</t>
  </si>
  <si>
    <t>G-40</t>
  </si>
  <si>
    <t>G-41</t>
  </si>
  <si>
    <t>G-42</t>
  </si>
  <si>
    <t>G-43</t>
  </si>
  <si>
    <t>G-44</t>
  </si>
  <si>
    <t>G-45</t>
  </si>
  <si>
    <t>G-46</t>
  </si>
  <si>
    <t>G-47</t>
  </si>
  <si>
    <t>G-48</t>
  </si>
  <si>
    <t>G-49</t>
  </si>
  <si>
    <t>G-50</t>
  </si>
  <si>
    <t>G-51</t>
  </si>
  <si>
    <t>G-52</t>
  </si>
  <si>
    <t>G-53</t>
  </si>
  <si>
    <t>G-54</t>
  </si>
  <si>
    <t>G-55</t>
  </si>
  <si>
    <t>G-56</t>
  </si>
  <si>
    <t>G-57</t>
  </si>
  <si>
    <t>G-58</t>
  </si>
  <si>
    <t>G-59</t>
  </si>
  <si>
    <t>G-60</t>
  </si>
  <si>
    <t>G-61</t>
  </si>
  <si>
    <t>G-62</t>
  </si>
  <si>
    <t>G-63</t>
  </si>
  <si>
    <t>G-64</t>
  </si>
  <si>
    <t>G-65</t>
  </si>
  <si>
    <t>G-66</t>
  </si>
  <si>
    <t>G-67</t>
  </si>
  <si>
    <t>G-68</t>
  </si>
  <si>
    <t>G-69</t>
  </si>
  <si>
    <t>G-70</t>
  </si>
  <si>
    <t>G-71</t>
  </si>
  <si>
    <t>G-72</t>
  </si>
  <si>
    <t>G-73</t>
  </si>
  <si>
    <t>G-74</t>
  </si>
  <si>
    <t>G-75</t>
  </si>
  <si>
    <t>G-76</t>
  </si>
  <si>
    <t>G-77</t>
  </si>
  <si>
    <t>F - CONSIDERAÇÕES</t>
  </si>
  <si>
    <t>CAMINHÃO TOCO, PESO BRUTO TOTAL 16.000 KG, POTÊNCIA SUPERIOR A 250 HP, 0KM, IDADE MÁXIMA DE 10 ANOS NA VIGÊNCIA DO CONTRATO</t>
  </si>
  <si>
    <t>ROÇADEIRA</t>
  </si>
  <si>
    <t>A.3</t>
  </si>
  <si>
    <t>A.9</t>
  </si>
  <si>
    <t>A.10</t>
  </si>
  <si>
    <t>8.1</t>
  </si>
  <si>
    <t>8.2</t>
  </si>
  <si>
    <t>8.3</t>
  </si>
  <si>
    <t>8.4</t>
  </si>
  <si>
    <t>8.5</t>
  </si>
  <si>
    <t>8.6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</si>
  <si>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</si>
  <si>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</si>
  <si>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</si>
  <si>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</si>
  <si>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</si>
  <si>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</si>
  <si>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</si>
  <si>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</si>
  <si>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</si>
  <si>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</si>
  <si>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</si>
  <si>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</si>
  <si>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</si>
  <si>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COMPATIBILIZAR A ENTRADA NO BDI</t>
  </si>
  <si>
    <t>1 - COMPOSIÇÃO DE CUSTO DA PÁ CARREGADEIRA POT. 128 HP SIMILAR- ANO DE FABRICAÇÃO 2002/2003 COM CABINE FECHADA- EXCLUSIVE OPERADOR</t>
  </si>
  <si>
    <t xml:space="preserve">1 - COMPOSIÇÃO DE CUSTO DE RETROESCAVADEIRA CAPACIDADE DA CAÇAMBA MINIMA DE 1,00 M3 -TRAÇÃO 4X4 - ANO DE FABRICAÇÃO MÍNIMA 2017/2018 - EXCLUSIVE OPERADOR </t>
  </si>
  <si>
    <t>1 - COMPOSIÇÃO DE CUSTO DO TRATOR DE ESTEIRAS CAT D6 OU SIMILAR- ANO DE FABRICAÇÃO 2017/2018 COM CABINE FECHADA- EXCLUSIVE OPERADOR</t>
  </si>
  <si>
    <t>1 - COMPOSIÇÃO DE CUSTO PARA ROÇADEIRA A GASOLINA - ANO DE FABRICAÇÃO 2022 (NOVO) EXCLUSIVE ROÇADOR</t>
  </si>
  <si>
    <t>1 - COMPOSIÇÃO DE CUSTO PARA CAMINHÃO TOCO PIPA ATÉ  10.000 L  A DIESEL - CABINE SIMPLES ANO BASE DE FABRICAÇÃO ACIMA 2010 - EXCLUSIVE MOTORISTA</t>
  </si>
  <si>
    <t xml:space="preserve">PLANILHA ORÇAMENTÁRIA - CAMINHÃO PIPA </t>
  </si>
  <si>
    <t>1 - COMPOSIÇÃO DE CUSTO PARA CAMINHÃO TOCO BASCULANTE  A DIESEL - CABINE SIMPLES ANO BASE DE FABRICAÇÃO 2012 A 2013 - EXCLUSIVE MOTORISTA</t>
  </si>
  <si>
    <t xml:space="preserve">PLANILHA ORÇAMENTÁRIA - CAMINHÃO BASCULANTE </t>
  </si>
  <si>
    <t>1 - COMPOSIÇÃO DE CUSTO PARA CAMINHÃO TOCO BASCULANTE  A DIESEL - CABINE SIMPLES ANO DE FABRICAÇÃO 2018 - EXCLUSIVE MOTORISTA</t>
  </si>
  <si>
    <t>C.3</t>
  </si>
  <si>
    <t>C.18</t>
  </si>
  <si>
    <t>C.19</t>
  </si>
  <si>
    <t>C.20</t>
  </si>
  <si>
    <t>C.21</t>
  </si>
  <si>
    <t>E.4</t>
  </si>
  <si>
    <t>E.5</t>
  </si>
  <si>
    <t>E.6</t>
  </si>
  <si>
    <t>E.12</t>
  </si>
  <si>
    <t>E.13</t>
  </si>
  <si>
    <t>E.14</t>
  </si>
  <si>
    <t>E.15</t>
  </si>
  <si>
    <t>E.16</t>
  </si>
  <si>
    <t>E.17</t>
  </si>
  <si>
    <t>E.18</t>
  </si>
  <si>
    <t>E.19</t>
  </si>
  <si>
    <t>E.20</t>
  </si>
  <si>
    <t>E.21</t>
  </si>
  <si>
    <t>E.22</t>
  </si>
  <si>
    <t>E.23</t>
  </si>
  <si>
    <t>E.24</t>
  </si>
  <si>
    <t>E.25</t>
  </si>
  <si>
    <t>E.26</t>
  </si>
  <si>
    <t>E.27</t>
  </si>
  <si>
    <t>E.28</t>
  </si>
  <si>
    <t>E.29</t>
  </si>
  <si>
    <t>E.30</t>
  </si>
  <si>
    <t>E.31</t>
  </si>
  <si>
    <t>E.32</t>
  </si>
  <si>
    <t>E.33</t>
  </si>
  <si>
    <t>E.34</t>
  </si>
  <si>
    <t>E.35</t>
  </si>
  <si>
    <t>ART Nº MG</t>
  </si>
  <si>
    <t>CAMINHÃO TOCO COM COLETOR DE RESÍDUOS (CAP. 15 M3)  - DEPRECIAÇÃO ( x 1,5 - 2 TURNOS )</t>
  </si>
  <si>
    <t>Distribuição do serviço de coleta seletiva:</t>
  </si>
  <si>
    <t>Caminhão Baú</t>
  </si>
  <si>
    <t>Motorista caminhão diurno  (custo para 1 colaborador)</t>
  </si>
  <si>
    <t xml:space="preserve">Equipamentos operacionais - caminhões na operação </t>
  </si>
  <si>
    <t xml:space="preserve">Equipamentos operacionais - caminhões na Reserva </t>
  </si>
  <si>
    <t>CAMINHÃO TOCO CHASSI</t>
  </si>
  <si>
    <t>IMPLEMENTO TIPO BAÚ</t>
  </si>
  <si>
    <r>
      <t xml:space="preserve">CAMINHÃO BAÚ  - </t>
    </r>
    <r>
      <rPr>
        <sz val="11"/>
        <color rgb="FF000000"/>
        <rFont val="Calibri"/>
        <family val="2"/>
        <scheme val="minor"/>
      </rPr>
      <t>MANUTENÇÃO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</si>
  <si>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CAMINHÃO BAÚ  - </t>
    </r>
    <r>
      <rPr>
        <sz val="11"/>
        <color rgb="FF000000"/>
        <rFont val="Calibri"/>
        <family val="2"/>
        <scheme val="minor"/>
      </rPr>
      <t>MATERIAIS NA OPERAÇÃO</t>
    </r>
  </si>
  <si>
    <r>
      <t xml:space="preserve">CAMINHÃO BAÚ  - </t>
    </r>
    <r>
      <rPr>
        <sz val="11"/>
        <color rgb="FF000000"/>
        <rFont val="Calibri"/>
        <family val="2"/>
        <scheme val="minor"/>
      </rPr>
      <t>DEPRECIAÇÃO</t>
    </r>
    <r>
      <rPr>
        <sz val="11"/>
        <color indexed="8"/>
        <rFont val="Calibri"/>
        <family val="2"/>
        <scheme val="minor"/>
      </rPr>
      <t xml:space="preserve"> </t>
    </r>
  </si>
  <si>
    <r>
      <t>CAMINHÃO BAÚ  -</t>
    </r>
    <r>
      <rPr>
        <sz val="11"/>
        <color rgb="FF000000"/>
        <rFont val="Calibri"/>
        <family val="2"/>
        <scheme val="minor"/>
      </rPr>
      <t xml:space="preserve"> JUROS</t>
    </r>
  </si>
  <si>
    <r>
      <t xml:space="preserve">CAMINHÃO BAÚ - </t>
    </r>
    <r>
      <rPr>
        <sz val="11"/>
        <color rgb="FF000000"/>
        <rFont val="Calibri"/>
        <family val="2"/>
        <scheme val="minor"/>
      </rPr>
      <t>IMPOSTOS E SEGUROS</t>
    </r>
  </si>
  <si>
    <t>RENDIMENTO DE COMBUSTÍVEL (CONSUMO HORÁRIO COLETA RSD)</t>
  </si>
  <si>
    <t>RENDIMENTO DE COMBUSTÍVEL (CONSUMO HORÁRIO - SELETIVA)</t>
  </si>
  <si>
    <t>L/H</t>
  </si>
  <si>
    <t>CAMINHÃO BAÚ - CHP DIURNO</t>
  </si>
  <si>
    <t>CAMINHÃO BAÚ - CHI DIURNO</t>
  </si>
  <si>
    <t>CAMINHÃO BAÚ - DEPRECIAÇÃO</t>
  </si>
  <si>
    <t>CAMINHÃO BAÚ - JUROS</t>
  </si>
  <si>
    <t>CAMINHÃO BAÚ - IMPOSTOS E SEGUROS</t>
  </si>
  <si>
    <t>H / MÊS</t>
  </si>
  <si>
    <t>CUSTO TOTAL /MES (PRODUTIVO+IMPRODUTIVO)  - PARA 3 CAMINHÕES</t>
  </si>
  <si>
    <t>01 MÃO DE OBRA PARA ATERRO SANITÁRIO-MENSAL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</si>
  <si>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</si>
  <si>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</si>
  <si>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</si>
  <si>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</si>
  <si>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</si>
  <si>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</si>
  <si>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</si>
  <si>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</si>
  <si>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</si>
  <si>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</si>
  <si>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</si>
  <si>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</si>
  <si>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</si>
  <si>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</si>
  <si>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</si>
  <si>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</si>
  <si>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</si>
  <si>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</si>
  <si>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</si>
  <si>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</si>
  <si>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</si>
  <si>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</si>
  <si>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</si>
  <si>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</si>
  <si>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</si>
  <si>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</si>
  <si>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</si>
  <si>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</si>
  <si>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</si>
  <si>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</si>
  <si>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</si>
  <si>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</si>
  <si>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</si>
  <si>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</si>
  <si>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</si>
  <si>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</si>
  <si>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</si>
  <si>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</si>
  <si>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</si>
  <si>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</si>
  <si>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</si>
  <si>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</si>
  <si>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02 MATERIAIS PARA ATERRO SANITÁRIO-MENSAL</t>
  </si>
  <si>
    <t>3.1.1</t>
  </si>
  <si>
    <t>3.1.2</t>
  </si>
  <si>
    <t>3.2.1</t>
  </si>
  <si>
    <t>3.2.2</t>
  </si>
  <si>
    <t>3.3</t>
  </si>
  <si>
    <t>3.4</t>
  </si>
  <si>
    <t>3.5</t>
  </si>
  <si>
    <t>3.6</t>
  </si>
  <si>
    <t>3.7</t>
  </si>
  <si>
    <t>3.8</t>
  </si>
  <si>
    <t>3.9</t>
  </si>
  <si>
    <t>3.10</t>
  </si>
  <si>
    <t>03 SERVIÇOS TERCEIRIZADOS PARA OPERAÇÃO DO ATERRO SANITÁRIO -MENSAL</t>
  </si>
  <si>
    <t>4.4</t>
  </si>
  <si>
    <t>4.3</t>
  </si>
  <si>
    <t>4.5</t>
  </si>
  <si>
    <t>4.6</t>
  </si>
  <si>
    <t>4.7</t>
  </si>
  <si>
    <t>4.8</t>
  </si>
  <si>
    <t>4.9</t>
  </si>
  <si>
    <t xml:space="preserve">TOTAL EQUIPAMENTOS </t>
  </si>
  <si>
    <t xml:space="preserve">CAMINHÃO CARROCERIA TRUCADO </t>
  </si>
  <si>
    <t>TOTAL DOS CUSTOS MENSAIS</t>
  </si>
  <si>
    <t>LOTE 01</t>
  </si>
  <si>
    <t>LOTE 02</t>
  </si>
  <si>
    <t>COLETA RSD</t>
  </si>
  <si>
    <t>TON</t>
  </si>
  <si>
    <t>COLETA SELETIVA</t>
  </si>
  <si>
    <t>VARRIÇÃO</t>
  </si>
  <si>
    <t>VARRIÇÃO MECANIZADA</t>
  </si>
  <si>
    <t>CAPINA</t>
  </si>
  <si>
    <t>ROÇADA</t>
  </si>
  <si>
    <t>M2</t>
  </si>
  <si>
    <t>TON / MÊS</t>
  </si>
  <si>
    <t>R$ / TON</t>
  </si>
  <si>
    <t>QUANTITATIVO</t>
  </si>
  <si>
    <t>CUSTO UNITÁRIO</t>
  </si>
  <si>
    <t>TOTAL (1 meS)</t>
  </si>
  <si>
    <t>PLANILHA ORÇAMENTÁRIA - VARRIÇÃO MANUAL DE VIAS PÚBLICAS</t>
  </si>
  <si>
    <t>Varredores</t>
  </si>
  <si>
    <t>ONIBUS</t>
  </si>
  <si>
    <t xml:space="preserve">Varrição no período diurno </t>
  </si>
  <si>
    <t xml:space="preserve">Varrição no período noturno </t>
  </si>
  <si>
    <t>Motorista diurno</t>
  </si>
  <si>
    <t>Motorista  Reserva/domingos e feriados</t>
  </si>
  <si>
    <t>Motorista noturno</t>
  </si>
  <si>
    <t>Varredor diurno</t>
  </si>
  <si>
    <t>Uniforme e EPI`s para varredor ( custo para 1 colaborador)</t>
  </si>
  <si>
    <t>Motorista diurno  (custo para 1 colaborador)</t>
  </si>
  <si>
    <t>Motorista Reserva/Domingos e Feriados (custo para 1 colaborador)</t>
  </si>
  <si>
    <t>Varredor diurno (custo para 1 colaborador)</t>
  </si>
  <si>
    <t>Varrição diurna</t>
  </si>
  <si>
    <t>Varrição Reserva</t>
  </si>
  <si>
    <t>Varrição reserva</t>
  </si>
  <si>
    <t>Varrredores</t>
  </si>
  <si>
    <t>Monitordiurno</t>
  </si>
  <si>
    <t>Monitor noturno</t>
  </si>
  <si>
    <t>saco plástico</t>
  </si>
  <si>
    <t>G-78</t>
  </si>
  <si>
    <t>Saco Plástico 100L</t>
  </si>
  <si>
    <t>Auxiliares</t>
  </si>
  <si>
    <t>Auxiliar  Reserva e feriados  (15% de um turno)</t>
  </si>
  <si>
    <t>GASTO COM LUTOCARES</t>
  </si>
  <si>
    <t>LUTOCAR</t>
  </si>
  <si>
    <t>Aquisição</t>
  </si>
  <si>
    <t>G-79</t>
  </si>
  <si>
    <t>Contentor 120 L</t>
  </si>
  <si>
    <t>Depreciação</t>
  </si>
  <si>
    <t>Vida util =</t>
  </si>
  <si>
    <t>Manutenção</t>
  </si>
  <si>
    <t>Manut=</t>
  </si>
  <si>
    <t>Residual=</t>
  </si>
  <si>
    <t>anos</t>
  </si>
  <si>
    <t>SELIC</t>
  </si>
  <si>
    <t>Custo de Capital</t>
  </si>
  <si>
    <t>CUSTO TOTAL COM LUTOCARES (MÊS)</t>
  </si>
  <si>
    <t>Lutocares</t>
  </si>
  <si>
    <t>km / MÊS</t>
  </si>
  <si>
    <t>Monitor diurno</t>
  </si>
  <si>
    <t xml:space="preserve">Varrição diurna </t>
  </si>
  <si>
    <t xml:space="preserve">Varrição noturna </t>
  </si>
  <si>
    <t>Distribuição do serviço de varrição</t>
  </si>
  <si>
    <t>DIMENSIONAMENTO DA FROTA - onibus</t>
  </si>
  <si>
    <t>K residual</t>
  </si>
  <si>
    <t>Coef Manut</t>
  </si>
  <si>
    <t>Vida util</t>
  </si>
  <si>
    <t>horas trabalhadas anual</t>
  </si>
  <si>
    <t>Consumo</t>
  </si>
  <si>
    <t>l / kwh</t>
  </si>
  <si>
    <t>Potencia</t>
  </si>
  <si>
    <t>kw</t>
  </si>
  <si>
    <t xml:space="preserve">Equipamentos operacionais - 1 Varredeira na operação </t>
  </si>
  <si>
    <t xml:space="preserve">Equipamentos operacionais - 1 Varredeira na Reserva </t>
  </si>
  <si>
    <t>Ajudante Reserva/Domingos e feriados (custo para 1 colaborador)</t>
  </si>
  <si>
    <t>R$ / KM</t>
  </si>
  <si>
    <t>ONIBUS - 80 PASSAGEIROS</t>
  </si>
  <si>
    <t>PLANILHA ORÇAMENTÁRIA - ONIBUS - 80 PASSAGEIROS</t>
  </si>
  <si>
    <t>ONIBUS - 80 PASSAGEIROS CHP DIURNO. AF_06/2015</t>
  </si>
  <si>
    <t>ONIBUS - 80 PASSAGEIROS  - DEPRECIAÇÃO. AF_06/2015</t>
  </si>
  <si>
    <t>ONIBUS - 80 PASSAGEIROS - JUROS. AF_06/2015</t>
  </si>
  <si>
    <t>ONIBUS - 80 PASSAGEIROS - IMPOSTOS E SEGUROS. AF_06/2015</t>
  </si>
  <si>
    <t>ONIBUS - 80 PASSAGEIROS - MANUTENÇÃO. AF_06/2015</t>
  </si>
  <si>
    <t>ONIBUS - 80 PASSAGEIROS - MATERIAIS NA OPERAÇÃO. AF_06/2015</t>
  </si>
  <si>
    <t>ONIBUS - 80 PASSAGEIROS - CHI DIURNO. AF_06/2015</t>
  </si>
  <si>
    <t>ONIBUS - 80 PASSAGEIROS - DEPRECIAÇÃO. AF_06/2015</t>
  </si>
  <si>
    <t>VARREDEIRA BUCHER</t>
  </si>
  <si>
    <t>ÔNIBUS COM CAPACIDADE PARA 80 PASSAGEIROS - 175 KW</t>
  </si>
  <si>
    <t>Monitor capina</t>
  </si>
  <si>
    <t>Capina diurna</t>
  </si>
  <si>
    <t>Total de Vias a serem capinadas</t>
  </si>
  <si>
    <t>Periodicidade</t>
  </si>
  <si>
    <t>Área Mensal</t>
  </si>
  <si>
    <t>vezes ao ano</t>
  </si>
  <si>
    <t>Área de Capina Diária</t>
  </si>
  <si>
    <t>Cálculo Capinadores</t>
  </si>
  <si>
    <t>capinadores</t>
  </si>
  <si>
    <t>Capinador diurno (custo para 1 colaborador)</t>
  </si>
  <si>
    <t>Capinador Reserva/Domingos e feriados (custo para 1 colaborador)</t>
  </si>
  <si>
    <t>Capinadores</t>
  </si>
  <si>
    <t>m2 / MÊS</t>
  </si>
  <si>
    <t>Áreas Verdes de Roçada</t>
  </si>
  <si>
    <t>Cálculo Roçadores</t>
  </si>
  <si>
    <t>roçadores</t>
  </si>
  <si>
    <t>Roçadores</t>
  </si>
  <si>
    <t>Roçador diurno</t>
  </si>
  <si>
    <t>vezes por ano</t>
  </si>
  <si>
    <t>Motorista caminhão carroceria diurno</t>
  </si>
  <si>
    <t>Monitor Roçada</t>
  </si>
  <si>
    <t>Roçador diurno (custo para 1 colaborador)</t>
  </si>
  <si>
    <t>Monitor diurno (custo para 1 colaborador) - SALÁRIO MOTORISTA</t>
  </si>
  <si>
    <t>Roçada diurna</t>
  </si>
  <si>
    <t>Rastelo</t>
  </si>
  <si>
    <t>Tela Protetora (m2)</t>
  </si>
  <si>
    <t>R$ / M2</t>
  </si>
  <si>
    <t xml:space="preserve">Caminhão carroceria no período diurno </t>
  </si>
  <si>
    <t>Capinador diurno</t>
  </si>
  <si>
    <t>Fiscal diurno</t>
  </si>
  <si>
    <t>PLANILHA ORÇAMENTÁRIA - CAMINHÃO CARROCERIA TRUCADO - CAPINA</t>
  </si>
  <si>
    <t>Equipamentos operacionais - roçadeira</t>
  </si>
  <si>
    <t xml:space="preserve">DIMENSIONAMENTO DA FROTA </t>
  </si>
  <si>
    <t>CUSTO MÃO DE OBRA CAPINA</t>
  </si>
  <si>
    <t>TOTAL GERAL ANUAL - OPERAÇÃO DO ATERRO</t>
  </si>
  <si>
    <t>TOTAL GERAL ANUAL - COLETA DE LIXO E LIMPEZA URBANA</t>
  </si>
  <si>
    <t>TOTAL GERAL ANUAL</t>
  </si>
  <si>
    <t>Diário</t>
  </si>
  <si>
    <t>CAMINHAO CARROCERIA</t>
  </si>
  <si>
    <t>PLANILHA ORÇAMENTÁRIA - COLETA SELETIVA</t>
  </si>
  <si>
    <t>CUSTO MÃO DE OBRA COLETA SELETIVA</t>
  </si>
  <si>
    <t xml:space="preserve">Total de resíduos estimados/ mês: </t>
  </si>
  <si>
    <t>(5% SELETIVA)</t>
  </si>
  <si>
    <t xml:space="preserve">Total de resíduos da coleta seletiva (estimados)/ mês: </t>
  </si>
  <si>
    <t>Monitor coleta seletiva</t>
  </si>
  <si>
    <t>PLANILHA ORÇAMENTÁRIA - CAMINHÃO BAU SEM MOTORISTA</t>
  </si>
  <si>
    <t>1 - COMPOSIÇÃO DE CUSTO PARA CAMINHÃO TOCO COLETOR DE RESÍDUOS DA COLETA SELETIVA  A DIESEL - EXCLUSIVE MOTORISTA</t>
  </si>
  <si>
    <t>2 - CÁLCULO DO CUSTO MENSAL DE CAMINHÃO BAU</t>
  </si>
  <si>
    <t>CUSTO MÃO DE OBRA - VARRIÇÃO MANUAL</t>
  </si>
  <si>
    <t>Total varredores</t>
  </si>
  <si>
    <t>Carrinheiro diurno</t>
  </si>
  <si>
    <t>Carrinheiro (custo para 1 colaborador)</t>
  </si>
  <si>
    <t>Carrinheiro</t>
  </si>
  <si>
    <t>PLANILHA ORÇAMENTÁRIA - VARREDEIRA</t>
  </si>
  <si>
    <t>VARREDEIRA</t>
  </si>
  <si>
    <t>VARREDEIRA CHP DIURNO. AF_06/2015</t>
  </si>
  <si>
    <t>VARREDEIRAS  - DEPRECIAÇÃO. AF_06/2015</t>
  </si>
  <si>
    <t>VARREDEIRA - JUROS. AF_06/2015</t>
  </si>
  <si>
    <t>VARREDEIRA - IMPOSTOS E SEGUROS. AF_06/2015</t>
  </si>
  <si>
    <t>VARREDEIRA - MANUTENÇÃO. AF_06/2015</t>
  </si>
  <si>
    <t>VARREDEIRA - MATERIAIS NA OPERAÇÃO. AF_06/2015</t>
  </si>
  <si>
    <t>VARREDEIRA - DEPRECIAÇÃO. AF_06/2015</t>
  </si>
  <si>
    <t>2 - CÁLCULO DO CUSTO MENSAL DE VARREDEIRA</t>
  </si>
  <si>
    <t xml:space="preserve">2 - CÁLCULO DO CUSTO MENSAL </t>
  </si>
  <si>
    <t>PLANILHA ORÇAMENTÁRIA - CAPINA</t>
  </si>
  <si>
    <t>Uniforme e EPI`s para CAPINA ( custo para 1 colaborador)</t>
  </si>
  <si>
    <t>2 - CÁLCULO DO CUSTO MENSAL</t>
  </si>
  <si>
    <t>PLANILHA ORÇAMENTÁRIA - ROÇADA</t>
  </si>
  <si>
    <t>CUSTO MÃO DE OBRA DA ROÇADA</t>
  </si>
  <si>
    <t>ESTIMATIVA DO QUANTITATIVO</t>
  </si>
  <si>
    <t>Comprimento das vias - KM</t>
  </si>
  <si>
    <t xml:space="preserve">ROÇADA no período diurno </t>
  </si>
  <si>
    <t>AUXILIAR Roçador  (custo para 1 colaborador)</t>
  </si>
  <si>
    <t>Engenheiro</t>
  </si>
  <si>
    <t>Aux. Administrativo</t>
  </si>
  <si>
    <t>1.5</t>
  </si>
  <si>
    <t>1.10</t>
  </si>
  <si>
    <t>1.11</t>
  </si>
  <si>
    <t>Aux Administrativo (custo para 1 colaborador)</t>
  </si>
  <si>
    <t>Balanceiro (custo para 1 colaborador)</t>
  </si>
  <si>
    <t>Engenheiro  (custo para 1 colaborador)</t>
  </si>
  <si>
    <t>DIMENSIONAMENTO DA FROTA</t>
  </si>
  <si>
    <t>CAMINHÃO</t>
  </si>
  <si>
    <t xml:space="preserve">Período diurno </t>
  </si>
  <si>
    <t>Auxiliar  de jardinagem diurno</t>
  </si>
  <si>
    <t>colaboradores</t>
  </si>
  <si>
    <t>Auxiliar de jardinagem</t>
  </si>
  <si>
    <t xml:space="preserve">Equipamentos operacionais - 01 caminhao carroceria na operação </t>
  </si>
  <si>
    <t xml:space="preserve">1 - COMPOSIÇÃO DE CUSTO PARA CAMINHÃO CARROCEIRA </t>
  </si>
  <si>
    <t>TOTAL (KM / DIA)</t>
  </si>
  <si>
    <t>TOTAL DOS CUSTOS DE PRODUÇÃO (Mês)</t>
  </si>
  <si>
    <t xml:space="preserve">CUSTO TOTAL  (PRODUTIVO+IMPRODUTIVO) </t>
  </si>
  <si>
    <t>hrs</t>
  </si>
  <si>
    <t>Vida util (anos)</t>
  </si>
  <si>
    <t>ONIBUS - CHP DIURNO</t>
  </si>
  <si>
    <t xml:space="preserve">ONIBUS  - MANUTENÇÃO </t>
  </si>
  <si>
    <t>ONIBUS  - MATERIAIS NA OPERAÇÃO</t>
  </si>
  <si>
    <t>ONIBUS - CHI DIURNO</t>
  </si>
  <si>
    <t>ONIBUS - DEPRECIAÇÃO</t>
  </si>
  <si>
    <t>ONIBUS - JUROS</t>
  </si>
  <si>
    <t>ONIBUS - IMPOSTOS E SEGUROS</t>
  </si>
  <si>
    <t xml:space="preserve">ONIBUS  - DEPRECIAÇÃO </t>
  </si>
  <si>
    <t>ONIBUS  - JUROS</t>
  </si>
  <si>
    <t>ONIBUS  - MANUTENÇÃO. AF_06/2014</t>
  </si>
  <si>
    <t>ONIBUS  - MATERIAIS NA OPERAÇÃO. AF_06/2014</t>
  </si>
  <si>
    <t>ONIBUS  -  DEPRECIAÇÃO. AF_06/2014</t>
  </si>
  <si>
    <t>ONIBUS  - JUROS. AF_06/2014</t>
  </si>
  <si>
    <t>ONIBUS  - IMPOSTOS E SEGUROS. AF_06/2014</t>
  </si>
  <si>
    <t>2 - CÁLCULO DO CUSTO MENSAL DO ONIBUS</t>
  </si>
  <si>
    <t>CUSTO TOTAL /MES (PRODUTIVO+IMPRODUTIVO)</t>
  </si>
  <si>
    <t>1 - COMPOSIÇÃO DE CUSTO PARA ONIBUS RESERVA A DIESEL - EXCLUSIVE MOTORISTA</t>
  </si>
  <si>
    <t>1 - COMPOSIÇÃO DE CUSTO PARA ONIBUS A DIESEL - EXCLUSIVE MOTORISTA</t>
  </si>
  <si>
    <t>PLANILHA ORÇAMENTÁRIA - VARREDEIRA MECANIZADA</t>
  </si>
  <si>
    <t>1 - COMPOSIÇÃO DE CUSTO PARA VARREDEIRA MECANIZADA - EXCLUSIVE MOTORISTA</t>
  </si>
  <si>
    <t>VARREDEIRA MECANIZADA - CHP DIURNO</t>
  </si>
  <si>
    <t>VARREDEIRA MECANIZADA - CHI DIURNO</t>
  </si>
  <si>
    <t>VARREDEIRA MECANIZADA - DEPRECIAÇÃO</t>
  </si>
  <si>
    <t>VARREDEIRA MECANIZADA - JUROS</t>
  </si>
  <si>
    <t>VARREDEIRA MECANIZADA - IMPOSTOS E SEGUROS</t>
  </si>
  <si>
    <t xml:space="preserve">VARREDEIRA MECANIZADA  - MANUTENÇÃO </t>
  </si>
  <si>
    <t>VARREDEIRA MECANIZADA  - MATERIAIS NA OPERAÇÃO</t>
  </si>
  <si>
    <t xml:space="preserve">VARREDEIRA MECANIZADA  - DEPRECIAÇÃO </t>
  </si>
  <si>
    <t>VARREDEIRA MECANIZADA  - JUROS</t>
  </si>
  <si>
    <t>VARREDEIRA MECANIZADA  - MANUTENÇÃO. AF_06/2014</t>
  </si>
  <si>
    <t>VARREDEIRA MECANIZADA</t>
  </si>
  <si>
    <t>VARREDEIRA MECANIZADA  - MATERIAIS NA OPERAÇÃO. AF_06/2014</t>
  </si>
  <si>
    <t>VARREDEIRA MECANIZADA  -  DEPRECIAÇÃO. AF_06/2014</t>
  </si>
  <si>
    <t>VARREDEIRA MECANIZADA  - JUROS. AF_06/2014</t>
  </si>
  <si>
    <t>VARREDEIRA MECANIZADA  - IMPOSTOS E SEGUROS. AF_06/2014</t>
  </si>
  <si>
    <t>2 - CÁLCULO DO CUSTO MENSAL DA VARREDEIRA MECANIZADA</t>
  </si>
  <si>
    <t>1 - COMPOSIÇÃO DE CUSTO PARA VARREDEIRA MECANIZADA RESERVA - EXCLUSIVE MOTORISTA</t>
  </si>
  <si>
    <t>2 - CÁLCULO DO CUSTO MENSAL DA VARREDEIRA MECANIZADA RESERVA</t>
  </si>
  <si>
    <t>2 - CÁLCULO DO CUSTO MENSAL DE CAMINHÃO CARROCERIA TRUCADO</t>
  </si>
  <si>
    <t>COLETA RSD (MÃO DE OBRA)</t>
  </si>
  <si>
    <t>COLETA SELETIVA (MÃO DE OBRA)</t>
  </si>
  <si>
    <t>VARRIÇÃO MECANIZADA (MÃO DE OBRA)</t>
  </si>
  <si>
    <t>CAPINA (MÃO DE OBRA)</t>
  </si>
  <si>
    <t>ROÇADA (MÃO DE OBRA)</t>
  </si>
  <si>
    <t>ADMINISTRAÇÃO LOCAL (MÃO DE OBRA)</t>
  </si>
  <si>
    <t>ATERRO SANITÁRIO - ANUAL (MÃO DE OBRA)</t>
  </si>
  <si>
    <t>VERBA / MÊS</t>
  </si>
  <si>
    <t>TOTAL (KM / MÊS)</t>
  </si>
  <si>
    <t>CUSTO MÃO DE OBRA</t>
  </si>
  <si>
    <t>CONTEINER 1000L PEAD</t>
  </si>
  <si>
    <t>CABINE SUPLEMENTAR</t>
  </si>
  <si>
    <t>HIGIENIZAÇÃO CONTEINER 1000L PEAD</t>
  </si>
  <si>
    <t>PLANILHA ORÇAMENTÁRIA - EQUIPE MULTIUSO</t>
  </si>
  <si>
    <t>Auxiliar de Serviços Gerais</t>
  </si>
  <si>
    <t>Total Auxiliares</t>
  </si>
  <si>
    <t>Uniforme e EPI`s para Auxiliar de Serviços Gerais e de Jardinagem ( custo para 1 colaborador)</t>
  </si>
  <si>
    <t>PLANILHA ORÇAMENTÁRIA - CAMINHÃO CARROCERIA TRUCADO - EQUIPE MULTIUSO</t>
  </si>
  <si>
    <r>
      <t xml:space="preserve">CAMINHÃO BAÚ  - </t>
    </r>
    <r>
      <rPr>
        <sz val="10"/>
        <color rgb="FF000000"/>
        <rFont val="Calibri"/>
        <family val="2"/>
        <scheme val="minor"/>
      </rPr>
      <t>MANUTENÇÃO</t>
    </r>
    <r>
      <rPr>
        <sz val="10"/>
        <color indexed="8"/>
        <rFont val="Calibri"/>
        <family val="2"/>
        <scheme val="minor"/>
      </rPr>
      <t xml:space="preserve"> </t>
    </r>
  </si>
  <si>
    <r>
      <t xml:space="preserve">CAMINHÃO BAÚ  - </t>
    </r>
    <r>
      <rPr>
        <sz val="10"/>
        <color rgb="FF000000"/>
        <rFont val="Calibri"/>
        <family val="2"/>
        <scheme val="minor"/>
      </rPr>
      <t>MATERIAIS NA OPERAÇÃO</t>
    </r>
  </si>
  <si>
    <r>
      <t xml:space="preserve">CAMINHÃO BAÚ  - </t>
    </r>
    <r>
      <rPr>
        <sz val="10"/>
        <color rgb="FF000000"/>
        <rFont val="Calibri"/>
        <family val="2"/>
        <scheme val="minor"/>
      </rPr>
      <t>DEPRECIAÇÃO</t>
    </r>
    <r>
      <rPr>
        <sz val="10"/>
        <color indexed="8"/>
        <rFont val="Calibri"/>
        <family val="2"/>
        <scheme val="minor"/>
      </rPr>
      <t xml:space="preserve"> </t>
    </r>
  </si>
  <si>
    <r>
      <t>CAMINHÃO BAÚ  -</t>
    </r>
    <r>
      <rPr>
        <sz val="10"/>
        <color rgb="FF000000"/>
        <rFont val="Calibri"/>
        <family val="2"/>
        <scheme val="minor"/>
      </rPr>
      <t xml:space="preserve"> JUROS</t>
    </r>
  </si>
  <si>
    <r>
      <t xml:space="preserve">CAMINHÃO BAÚ - </t>
    </r>
    <r>
      <rPr>
        <sz val="10"/>
        <color rgb="FF000000"/>
        <rFont val="Calibri"/>
        <family val="2"/>
        <scheme val="minor"/>
      </rPr>
      <t>IMPOSTOS E SEGUROS</t>
    </r>
  </si>
  <si>
    <r>
      <t xml:space="preserve">CAMINHÃO TOCO COM COLETOR DE RESÍDUOS (CAP. 15 M3)  - </t>
    </r>
    <r>
      <rPr>
        <b/>
        <sz val="10"/>
        <color rgb="FF000000"/>
        <rFont val="Calibri"/>
        <family val="2"/>
        <scheme val="minor"/>
      </rPr>
      <t>MANUTENÇÃO</t>
    </r>
  </si>
  <si>
    <r>
      <t xml:space="preserve">CAMINHÃO TOCO COM COLETOR DE RESÍDUOS (CAP. 15 M3)  - </t>
    </r>
    <r>
      <rPr>
        <b/>
        <sz val="10"/>
        <color rgb="FF000000"/>
        <rFont val="Calibri"/>
        <family val="2"/>
        <scheme val="minor"/>
      </rPr>
      <t>MATERIAIS NA OPERAÇÃO</t>
    </r>
  </si>
  <si>
    <r>
      <t xml:space="preserve">CAMINHÃO TOCO COM COLETOR DE RESÍDUOS (CAP. 15 M3)  - </t>
    </r>
    <r>
      <rPr>
        <b/>
        <sz val="10"/>
        <color rgb="FF000000"/>
        <rFont val="Calibri"/>
        <family val="2"/>
        <scheme val="minor"/>
      </rPr>
      <t>DEPRECIAÇÃO</t>
    </r>
    <r>
      <rPr>
        <sz val="10"/>
        <color indexed="8"/>
        <rFont val="Calibri"/>
        <family val="2"/>
        <scheme val="minor"/>
      </rPr>
      <t xml:space="preserve"> ( x 1,5 - 2 TURNOS )</t>
    </r>
  </si>
  <si>
    <r>
      <t>CAMINHÃO TOCO COM COLETOR DE RESÍDUOS (CAP. 15 M3)  -</t>
    </r>
    <r>
      <rPr>
        <b/>
        <sz val="10"/>
        <color rgb="FF000000"/>
        <rFont val="Calibri"/>
        <family val="2"/>
        <scheme val="minor"/>
      </rPr>
      <t xml:space="preserve"> JUROS</t>
    </r>
  </si>
  <si>
    <r>
      <t xml:space="preserve">CAMINHÃO TOCO COM COLETOR DE RESÍDUOS (CAP. 15 M3)  - </t>
    </r>
    <r>
      <rPr>
        <b/>
        <sz val="10"/>
        <color rgb="FF000000"/>
        <rFont val="Calibri"/>
        <family val="2"/>
        <scheme val="minor"/>
      </rPr>
      <t>IMPOSTOS E SEGUROS</t>
    </r>
  </si>
  <si>
    <r>
      <t xml:space="preserve">CAMINHÃO TOCO COM COLETOR DE RESÍDUOS (CAP. 15 M3)  - </t>
    </r>
    <r>
      <rPr>
        <sz val="10"/>
        <color rgb="FF000000"/>
        <rFont val="Calibri"/>
        <family val="2"/>
        <scheme val="minor"/>
      </rPr>
      <t>MANUTENÇÃO</t>
    </r>
    <r>
      <rPr>
        <sz val="10"/>
        <color indexed="8"/>
        <rFont val="Calibri"/>
        <family val="2"/>
        <scheme val="minor"/>
      </rPr>
      <t xml:space="preserve"> ( x 1,5 - 2 TURNOS )</t>
    </r>
  </si>
  <si>
    <r>
      <t xml:space="preserve">CAMINHÃO TOCO COM COLETOR DE RESÍDUOS (CAP. 15 M3)  - </t>
    </r>
    <r>
      <rPr>
        <sz val="10"/>
        <color rgb="FF000000"/>
        <rFont val="Calibri"/>
        <family val="2"/>
        <scheme val="minor"/>
      </rPr>
      <t>MATERIAIS NA OPERAÇÃO</t>
    </r>
  </si>
  <si>
    <r>
      <t xml:space="preserve">CAMINHÃO TOCO COM COLETOR DE RESÍDUOS (CAP. 15 M3)  - </t>
    </r>
    <r>
      <rPr>
        <sz val="10"/>
        <color rgb="FF000000"/>
        <rFont val="Calibri"/>
        <family val="2"/>
        <scheme val="minor"/>
      </rPr>
      <t>DEPRECIAÇÃO</t>
    </r>
    <r>
      <rPr>
        <sz val="10"/>
        <color indexed="8"/>
        <rFont val="Calibri"/>
        <family val="2"/>
        <scheme val="minor"/>
      </rPr>
      <t xml:space="preserve"> ( x 1,5 - 2 TURNOS )</t>
    </r>
  </si>
  <si>
    <r>
      <t>CAMINHÃO TOCO COM COLETOR DE RESÍDUOS (CAP. 15 M3)  -</t>
    </r>
    <r>
      <rPr>
        <sz val="10"/>
        <color rgb="FF000000"/>
        <rFont val="Calibri"/>
        <family val="2"/>
        <scheme val="minor"/>
      </rPr>
      <t xml:space="preserve"> JUROS</t>
    </r>
  </si>
  <si>
    <r>
      <t xml:space="preserve">CAMINHÃO TOCO COM COLETOR DE RESÍDUOS (CAP. 15 M3)  - </t>
    </r>
    <r>
      <rPr>
        <sz val="10"/>
        <color rgb="FF000000"/>
        <rFont val="Calibri"/>
        <family val="2"/>
        <scheme val="minor"/>
      </rPr>
      <t>IMPOSTOS E SEGUROS</t>
    </r>
  </si>
  <si>
    <t>alternado duas vezes (QuaSab)</t>
  </si>
  <si>
    <t>alternado duas vezes (SegQui)</t>
  </si>
  <si>
    <t>alternado duas vezes (TerSex)</t>
  </si>
  <si>
    <t>Total de estimado/ mês:</t>
  </si>
  <si>
    <t>EQUIPE MULTIUSO</t>
  </si>
  <si>
    <t>Encargos Complementares</t>
  </si>
  <si>
    <t>VARRIÇÃO MANUAL(MÃO DE OBRA)</t>
  </si>
  <si>
    <t>EQUIPE MULTIUSO (MÃO DE OBRA)</t>
  </si>
  <si>
    <t>PREVISÃO DO NÚMERO DE VEÍCULOS</t>
  </si>
  <si>
    <t>1 - COMPOSIÇÃO DE CUSTO PARA CAMINHÃO TOCO DA COLETA SELETIVA  A DIESEL - EXCLUSIVE MOTORISTA</t>
  </si>
  <si>
    <t>PLANILHA ORÇAMENTÁRIA - VARRIÇÃO MECANIZADA</t>
  </si>
  <si>
    <t>PLANILHA ORÇAMENTÁRIA - CAMINHÃO CARROCERIA</t>
  </si>
  <si>
    <t>TOTAL (1 MES)</t>
  </si>
  <si>
    <t>TOTAL GERAL MENSAL</t>
  </si>
  <si>
    <t>PROF. RESP. : Eduardo Pains de Morais</t>
  </si>
  <si>
    <t>CREA 186822/D-MG</t>
  </si>
  <si>
    <t>MAT. 30869</t>
  </si>
  <si>
    <t xml:space="preserve">Turnos de trabalho de Segunda a Sexta: </t>
  </si>
  <si>
    <t>Das 6:00 às 14:20 h</t>
  </si>
  <si>
    <t xml:space="preserve">Turnos de trabalho Sábado </t>
  </si>
  <si>
    <t>MANUTENÇÃO E HIGIENIZAÇÃO DOS CONTEINERES</t>
  </si>
  <si>
    <t xml:space="preserve">CUSTO TOTAL DE MANUTENÇÃO E HIGIENIZAÇÃO DOS CONTEINERES  </t>
  </si>
  <si>
    <t xml:space="preserve">Descrição </t>
  </si>
  <si>
    <t>Qtd (und)</t>
  </si>
  <si>
    <t xml:space="preserve">Manutenção - Mão de obra </t>
  </si>
  <si>
    <t xml:space="preserve">Manutenção - Materiais </t>
  </si>
  <si>
    <t>Manutenção - Transporte</t>
  </si>
  <si>
    <t xml:space="preserve">Higienização - Mão de obra e materiais = </t>
  </si>
  <si>
    <t xml:space="preserve">VALOR MENSAL </t>
  </si>
  <si>
    <t>MANUTENÇÃO DOS CONTÊINERES</t>
  </si>
  <si>
    <t xml:space="preserve">COMPOSIÇÕES DE CUSTO - MÃO DE OBRA </t>
  </si>
  <si>
    <t>I</t>
  </si>
  <si>
    <t>CCU 01</t>
  </si>
  <si>
    <t xml:space="preserve">MÃO DE OBRA PARA MANUTENÇÃO DO MÓDULO </t>
  </si>
  <si>
    <t xml:space="preserve">Modelo de cálculo para mão de obra: 5 horas por módulo que receberá a manutenção </t>
  </si>
  <si>
    <t xml:space="preserve">Qtd (10% da quantidade total) = </t>
  </si>
  <si>
    <t xml:space="preserve">unidades </t>
  </si>
  <si>
    <t xml:space="preserve">Qtd total de horas do profissional  = </t>
  </si>
  <si>
    <t>horas/mês</t>
  </si>
  <si>
    <t xml:space="preserve">COMPOSIÇÃO DA MÃO DE OBRA PARA MANUTENÇÃO </t>
  </si>
  <si>
    <t>CURSO DE CAPACITAÇÃO PARA AUXILIAR DE SERVIÇOS GERAIS (ENCARGOS COMPLEMENTARES) - HORISTA</t>
  </si>
  <si>
    <t>AUXILIAR DE SERVIÇOS GERAIS</t>
  </si>
  <si>
    <t>PROFISSIONAL DE SERVIÇOS GERAIS</t>
  </si>
  <si>
    <t>Mão de Obra</t>
  </si>
  <si>
    <t>ALIMENTACAO - HORISTA (COLETADO CAIXA)</t>
  </si>
  <si>
    <t>Outros</t>
  </si>
  <si>
    <t>TRANSPORTE - HORISTA (COLETADO CAIXA)</t>
  </si>
  <si>
    <t>Serviços</t>
  </si>
  <si>
    <t>EXAMES - HORISTA (COLETADO CAIXA)</t>
  </si>
  <si>
    <t>SEGURO - HORISTA (COLETADO CAIXA)</t>
  </si>
  <si>
    <t>Taxas</t>
  </si>
  <si>
    <t>FERRAMENTAS - FAMILIA SERVENTE - HORISTA (ENCARGOS COMPLEMENTARES - COLETADO CAIXA)</t>
  </si>
  <si>
    <t>Equipamento</t>
  </si>
  <si>
    <t>EPI - FAMILIA SERVENTE - HORISTA (ENCARGOS COMPLEMENTARES - COLETADO CAIXA)</t>
  </si>
  <si>
    <t xml:space="preserve">COMPOSIÇÕES DE CUSTO - MATERIAL </t>
  </si>
  <si>
    <t xml:space="preserve">MODELO DE CÁLCULO: Foi considerado para manutenção dos contêineres um percentual de 1% mensal em relação a quantidade total de módulos disponíveis. MAN = 1%*Qtd total (300 unidades) </t>
  </si>
  <si>
    <t>KIT DE MANUTENÇÃO</t>
  </si>
  <si>
    <t xml:space="preserve">Valor </t>
  </si>
  <si>
    <t xml:space="preserve">Consulta </t>
  </si>
  <si>
    <t xml:space="preserve">MERCADO </t>
  </si>
  <si>
    <t xml:space="preserve">Rodízio 8" para container de lixo e materiais complementares </t>
  </si>
  <si>
    <t>https://www.madeiramadeira.com.br/rodizio-8-com-freio-para-container-de-lixo-3346772.html</t>
  </si>
  <si>
    <t xml:space="preserve">Rodízio Giratório 8" para Contentor Carrinho de Lixo Série Ecolinea Colson e materiais complementares </t>
  </si>
  <si>
    <t>https://www.magazineluiza.com.br/rodizio-giratorio-com-freio-e-placa-8-para-contentor-carrinho-de-lixo-serie-ecolinea-colson/p/hgge68618k/mo/przm/?&amp;seller_id=cborrachas&amp;utm_source=google&amp;utm_medium=pla&amp;utm_campaign=&amp;partner_id=69101&amp;gclid=Cj0KCQjw39uYBhCLARIsAD_SzMSc8Cxn2OVede-eeVOIw5WWcxTAib7rUs-7Ow21p7-oVKw2K2NCuuEaAjFeEALw_wcB&amp;gclsrc=aw.ds</t>
  </si>
  <si>
    <t xml:space="preserve">Kit 2 Roda Giratório 8x2 Polegadas Borracha 150k e materiais complementares </t>
  </si>
  <si>
    <t>https://www.pontofrio.com.br/kit-2-roda-giratorio-8x2-polegadas-borracha-150k-com-freio-1527302050/p/1527302050?utm_medium=cpc&amp;utm_source=GP_PLA&amp;IdSku=1527302050&amp;idLojista=145305&amp;tipoLojista=3P&amp;utm_campaign=3P_ALLPRODUCTS_PMAX&amp;gclid=Cj0KCQjw39uYBhCLARIsAD_SzMRX2RdxrTFUgliWlMPLR7UnD54QgOYLUS7cT2wcO8FRErMSvwBnaF8aAtLJEALw_wcB</t>
  </si>
  <si>
    <t xml:space="preserve">VALOR MÉDIO = </t>
  </si>
  <si>
    <t>valor médio para 1 roda do módulo</t>
  </si>
  <si>
    <t xml:space="preserve">Qtd total de contêineres  = </t>
  </si>
  <si>
    <t xml:space="preserve">Manutenção dos módulos (10% mensal)  = </t>
  </si>
  <si>
    <t xml:space="preserve">Valor mensal de material para manutenção dos contêineres = </t>
  </si>
  <si>
    <t>COMPOSIÇÕES DE CUSTO - TRANSPORTE (MANUTENÇÃO E HIGIENIZAÇÃO)</t>
  </si>
  <si>
    <t>CAMINHÃO TOCO, PBT 14.300 KG, CARGA ÚTIL MÁX. 9.710 KG, DIST. ENTRE EIXOS 3,56 M, POTÊNCIA 185 CV, INCLUSIVE CARROCERIA FIXA ABERTA DE MADEIRA P/ TRANSPORTE GERAL DE CARGA SECA, DIMEN. APROX. 2,50 X 6,50 X 0,50 M - CHP DIURNO. AF_06/2014O</t>
  </si>
  <si>
    <t>COEFICIENTE</t>
  </si>
  <si>
    <t xml:space="preserve">COMPOSIÇÃO </t>
  </si>
  <si>
    <t>CAMINHÃO TOCO, PBT 14.300 KG, CARGA ÚTIL MÁX. 9.710 KG, DIST. ENTRE EIXOS 3,56 M, POTÊNCIA 185 CV, INCLUSIVE CARROCERIA FIXA ABERTA DE MADEIRA P/ TRANSPORTE GERAL DE CARGA SECA, DIMEN. APROX. 2,50 X 6,50 X 0,50 M - MANUTENÇÃO. AF_06/2014</t>
  </si>
  <si>
    <t>Material</t>
  </si>
  <si>
    <t>CAMINHAO TOCO, PESO BRUTO TOTAL 14300 KG, CARGA UTIL MAXIMA 9480 KG, DISTANCIA ENTRE EIXOS 4,80 M, POTENCIA 185 CV (INCLUI CABINE E CHASSI, NAO INCLUI CARROCERIA)</t>
  </si>
  <si>
    <t>COMPOSIÇÃO</t>
  </si>
  <si>
    <t>CAMINHÃO TOCO, PBT 14.300 KG, CARGA ÚTIL MÁX. 9.710 KG, DIST. ENTRE EIXOS 3,56 M, POTÊNCIA 185 CV, INCLUSIVE CARROCERIA FIXA ABERTA DE MADEIRA P/ TRANSPORTE GERAL DE CARGA SECA, DIMEN. APROX. 2,50 X 6,50 X 0,50 M - MATERIAIS NA OPERAÇÃO. AF_06/2014</t>
  </si>
  <si>
    <t>CAMINHÃO TOCO, PBT 14.300 KG, CARGA ÚTIL MÁX. 9.710 KG, DIST. ENTRE EIXOS 3,56 M, POTÊNCIA 185 CV, INCLUSIVE CARROCERIA FIXA ABERTA DE MADEIRA P/ TRANSPORTE GERAL DE CARGA SECA, DIMEN. APROX. 2,50 X 6,50 X 0,50 M - DEPRECIAÇÃO. AF_06/2014</t>
  </si>
  <si>
    <t xml:space="preserve">Material </t>
  </si>
  <si>
    <t xml:space="preserve">Equipamento </t>
  </si>
  <si>
    <t>CAMINHÃO TOCO, PBT 14.300 KG, CARGA ÚTIL MÁX. 9.710 KG, DIST. ENTRE EIXOS 3,56 M, POTÊNCIA 185 CV, INCLUSIVE CARROCERIA FIXA ABERTA DE MADEIRA P/ TRANSPORTE GERAL DE CARGA SECA, DIMEN. APROX. 2,50 X 6,50 X 0,50 M - JUROS. AF_06/2014</t>
  </si>
  <si>
    <t>CAMINHÃO TOCO, PBT 14.300 KG, CARGA ÚTIL MÁX. 9.710 KG, DIST. ENTRE EIXOS 3,56 M, POTÊNCIA 185 CV, INCLUSIVE CARROCERIA FIXA ABERTA DE MADEIRA P/ TRANSPORTE GERAL DE CARGA SECA, DIMEN. APROX. 2,50 X 6,50 X 0,50 M - IMPOSTOS E SEGUROS. AF_06/2014</t>
  </si>
  <si>
    <t>1.2 - CUSTO HORÁRIO IMPRODUTIVO  (CHI)</t>
  </si>
  <si>
    <t>CAMINHÃO TOCO, PBT 14.300 KG, CARGA ÚTIL MÁX. 9.710 KG, DIST. ENTRE EIXOS 3,56 M, POTÊNCIA 185 CV, INCLUSIVE CARROCERIA FIXA ABERTA DE MADEIRA P/ TRANSPORTE GERAL DE CARGA SECA, DIMEN. APROX. 2,50 X 6,50 X 0,50 M - CHI DIURNO. AF_06/2014</t>
  </si>
  <si>
    <t>2 - CÁLCULO DO CUSTO MENSAL DE CAMINHÃO PARA TRANSPORTE DOS CONTÊINERES</t>
  </si>
  <si>
    <t xml:space="preserve">CHP/DIA - </t>
  </si>
  <si>
    <t>CHI/DIA -</t>
  </si>
  <si>
    <t xml:space="preserve"> DIAS TRABALHADOS NO MÊS = </t>
  </si>
  <si>
    <t>DIAS</t>
  </si>
  <si>
    <t xml:space="preserve">VALOR DIÁRIO = </t>
  </si>
  <si>
    <t xml:space="preserve">VALOR MENSAL = </t>
  </si>
  <si>
    <t>HIGIENIZAÇÃO DOS CONTÊINERES</t>
  </si>
  <si>
    <t>COMPOSIÇÕES DE CUSTO - HIGIENIZAÇÃO</t>
  </si>
  <si>
    <t>LIMPEZA DE SUPERFÍCIE COM JATO DE ALTA PRESSÃO. AF_04/2019</t>
  </si>
  <si>
    <t>M²</t>
  </si>
  <si>
    <t>SERVENTE COM ENCARGOS COMPLEMENTARES</t>
  </si>
  <si>
    <t>CURSO DE CAPACITAÇÃO PARA SERVENTE (ENCARGOS COMPLEMENTARES) - HORISTA</t>
  </si>
  <si>
    <t>SERVENTE DE OBRAS</t>
  </si>
  <si>
    <t>LAVADORA DE ALTA PRESSAO (LAVA-JATO) PARA AGUA FRIA, PRESSAO DE OPERACAO ENTRE 1400 E 1900 LIB/POL2, VAZAO MAXIMA ENTRE 400 E 700 L/H - CHP DIURNO. AF_04/2019</t>
  </si>
  <si>
    <t>LAVADORA DE ALTA PRESSAO (LAVA-JATO) PARA AGUA FRIA, PRESSAO DE OPERACAO ENTRE 1400 E 1900 LIB/POL2, VAZAO MAXIMA ENTRE 400 E 700 L/H - DEPRECIAÇÃO. AF_04/2019</t>
  </si>
  <si>
    <t>LAVADORA DE ALTA PRESSAO (LAVA - JATO) PARA AGUA FRIA, PRESSAO DE OPERACAO ENTRE 1400 E 1900 LIB/POL2, VAZAO MAXIMA ENTRE 400 E 700 L/H, POTENCIA DE OPERACAO ENTRE 2,50 E 3,00 CV</t>
  </si>
  <si>
    <t>LAVADORA DE ALTA PRESSAO (LAVA-JATO) PARA AGUA FRIA, PRESSAO DE OPERACAO ENTRE 1400 E 1900 LIB/POL2, VAZAO MAXIMA ENTRE 400 E 700 L/H - JUROS. AF_04/2019</t>
  </si>
  <si>
    <t>LAVADORA DE ALTA PRESSAO (LAVA-JATO) PARA AGUA FRIA, PRESSAO DE OPERACAO ENTRE 1400 E 1900 LIB/POL2, VAZAO MAXIMA ENTRE 400 E 700 L/H - MATERIAIS NA OPERAÇÃO. AF_04/2019</t>
  </si>
  <si>
    <t>ENERGIA ELETRICA ATE 2000 KWH INDUSTRIAL, SEM DEMANDA</t>
  </si>
  <si>
    <t>KWH</t>
  </si>
  <si>
    <t>Dim. X (m)</t>
  </si>
  <si>
    <t>Dim. Y (m)</t>
  </si>
  <si>
    <t>Área (m²)</t>
  </si>
  <si>
    <t>Área Total (m²)</t>
  </si>
  <si>
    <t>Faces laterais interna</t>
  </si>
  <si>
    <t>Faces laterais externa</t>
  </si>
  <si>
    <t>Tampa (face interna)</t>
  </si>
  <si>
    <t>Tampa (face externa)</t>
  </si>
  <si>
    <t>Fundo (face interna)</t>
  </si>
  <si>
    <t>Fundo (face externa)</t>
  </si>
  <si>
    <t>Área (1 módulo) (m²)</t>
  </si>
  <si>
    <t>2 - CÁLCULO DO CUSTO MENSAL DE HIGIENIZAÇÃO DOS CONTÊINERES</t>
  </si>
  <si>
    <t>Para o cálculo de higienização, considerou-se uma quantidade referente a 10% da quantidade total de módulos</t>
  </si>
  <si>
    <t xml:space="preserve">QTD DE MÓDULO MENSAL (10% DA QTD TOTAL) = </t>
  </si>
  <si>
    <t xml:space="preserve">ÁREA DO MÓDULO = </t>
  </si>
  <si>
    <t xml:space="preserve">ÁREA TOTAL DE HIGIENIZAÇÃO  = </t>
  </si>
  <si>
    <t xml:space="preserve">VALOR UNITÁRIO DE HIGIENIZAÇÃO = </t>
  </si>
  <si>
    <t>/m²</t>
  </si>
  <si>
    <t xml:space="preserve">VALOR TOTAL DE HIGIENIZAÇÃO = </t>
  </si>
  <si>
    <t>Higienização - Transporte</t>
  </si>
  <si>
    <t>CONTEINERIZAÇÃO - MANUTENÇÃO E HIGIENIZAÇÃO</t>
  </si>
  <si>
    <t>CONTEINERIZAÇÃO -  MANUTENÇÃO E HIGIENIZAÇÃO (MÃO DE OBRA)</t>
  </si>
  <si>
    <t>CONTEINERIZAÇÃO - MANUTENÇÃO E HIGIENIZAÇÃO - MATERIAIS EQUIPAMENTOS</t>
  </si>
  <si>
    <t xml:space="preserve">Varrição no período diurno  </t>
  </si>
  <si>
    <t xml:space="preserve">Motorista noturno </t>
  </si>
  <si>
    <t xml:space="preserve">Auxiliar noturno </t>
  </si>
  <si>
    <t xml:space="preserve">Auxiliar diurno </t>
  </si>
  <si>
    <t>Motorista noturno  (custo para 1 colaborador)</t>
  </si>
  <si>
    <t>Ajudante noturno (custo para 1 colaborador)</t>
  </si>
  <si>
    <t>Varrição noturna</t>
  </si>
  <si>
    <t>Para cada monitor foi considerada uma motocicleta para fiscalização</t>
  </si>
  <si>
    <t>Motocicleta (Monitor)</t>
  </si>
  <si>
    <t>Total Motocicletas</t>
  </si>
  <si>
    <t xml:space="preserve">Equipamentos operacionais - 6 Motos na operação </t>
  </si>
  <si>
    <t xml:space="preserve">Equipamentos operacionais - 1 moto Reserva </t>
  </si>
  <si>
    <t>Auxiliar Administrativo ( coleta + aterro ) - código  (piso salarial)</t>
  </si>
  <si>
    <t>ANO 01</t>
  </si>
  <si>
    <t>ANO 05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</si>
  <si>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</si>
  <si>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</si>
  <si>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</si>
  <si>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</si>
  <si>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</si>
  <si>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</si>
  <si>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</si>
  <si>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</si>
  <si>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</si>
  <si>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</si>
  <si>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</si>
  <si>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</si>
  <si>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ANO 02</t>
  </si>
  <si>
    <t>ANO 03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</si>
  <si>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</si>
  <si>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</si>
  <si>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</si>
  <si>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</si>
  <si>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</si>
  <si>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</si>
  <si>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</si>
  <si>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</si>
  <si>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</si>
  <si>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</si>
  <si>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</si>
  <si>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</si>
  <si>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MÊS 37</t>
  </si>
  <si>
    <t>MÊS 38</t>
  </si>
  <si>
    <t>MÊS 39</t>
  </si>
  <si>
    <t>MÊS 40</t>
  </si>
  <si>
    <t>MÊS 41</t>
  </si>
  <si>
    <t>MÊS 42</t>
  </si>
  <si>
    <t>MÊS 43</t>
  </si>
  <si>
    <t>MÊS 44</t>
  </si>
  <si>
    <t>MÊS 45</t>
  </si>
  <si>
    <t>MÊS 46</t>
  </si>
  <si>
    <t>MÊS 47</t>
  </si>
  <si>
    <t>MÊS 48</t>
  </si>
  <si>
    <t>MÊS 49</t>
  </si>
  <si>
    <t>MÊS 50</t>
  </si>
  <si>
    <t>MÊS 51</t>
  </si>
  <si>
    <t>MÊS 52</t>
  </si>
  <si>
    <t>MÊS 53</t>
  </si>
  <si>
    <t>MÊS 54</t>
  </si>
  <si>
    <t>MÊS 55</t>
  </si>
  <si>
    <t>MÊS 56</t>
  </si>
  <si>
    <t>MÊS 57</t>
  </si>
  <si>
    <t>MÊS 58</t>
  </si>
  <si>
    <t>MÊS 59</t>
  </si>
  <si>
    <t>MÊS 60</t>
  </si>
  <si>
    <t>ART Nº MG20221728292</t>
  </si>
  <si>
    <t>SALÁRIO MÍNIMO DE 2023</t>
  </si>
  <si>
    <t>Nº MTE MG000450/2023: SINDICATO DAS EMPRESAS DE COLETA,LIMPEZA E INDUSTRIALIZACAO DO LIXO DE MINAS
GERAIS, CNPJ n. 65.174.153/0001-09</t>
  </si>
  <si>
    <t>% DE AUMENTO DAS CONVENÇÕES DE 2022 PARA 2023</t>
  </si>
  <si>
    <t>PARÁGRAFO SEGUNDO DA CONVENÇÃO COLETIVA 2023/2023</t>
  </si>
  <si>
    <t>https://www.gov.br/pt-br/noticias/trabalho-e-previdencia/2021/12/trabalhadores-passam-a-receber-salario-minimo-de-r-1-2-mil-a-partir-de-1deg-de-janeiro#:~:text=%22A%20partir%20de%201%C2%BA%20de,que%20totalizou%2010%2C02%25.%20Acesso%20dia%2004/03/2022%20as%2009:42%20hs</t>
  </si>
  <si>
    <t>Nº MTE : MG000262/2023 : SINDICATO DAS EMPRESAS DE COLETA,LIMPEZA E INDUSTRIALIZACAO DO LIXO DE MINAS
GERAIS  CNPJ n. 65.174.153/0001-09 - PARÁGRAFO PRIMEIRO</t>
  </si>
  <si>
    <t>MOTORISTA DE COMPACTADOR - SALÁRIO BASEPARA 2023</t>
  </si>
  <si>
    <t>https://dissidio.com.br/salario/operador-de-maquina-de-terraplenagem/ + 30% INCREMENTO</t>
  </si>
  <si>
    <t>SINDICATO DAS EMPRESAS DE COLETA,LIMPEZA E INDUSTRIALIZACAO DO LIXO DE MINAS GERAIS, CNPJ n. 65.174.153/0001-09 MG000450/2023</t>
  </si>
  <si>
    <t xml:space="preserve">Viação Passáro 3826-7500 </t>
  </si>
  <si>
    <t>Convenção Coletiva Sinduscon Patos de Minas 2022/2023</t>
  </si>
  <si>
    <t xml:space="preserve"> SINDICATO DOS EMPREGADOS DE EMPRESAS DE SEGURANCA E VIGILANCIA PATRIMONIAL, ORGANICA, SEGURANCA DE CONDOMINIO RESIDENCIAL, COMERCIAL E MISTO ..., CNPJ n.18.355.800/0001-90 MG000239/2023 </t>
  </si>
  <si>
    <t>MÉDIA - RELATÓRIO ANP 29/01/2023 A 04/02/2023 - região sudeste</t>
  </si>
  <si>
    <t>SINAPI 4229 - JANEIRO/23</t>
  </si>
  <si>
    <t>SINAPI 4227 - JANEIRO/23</t>
  </si>
  <si>
    <t>SINAPI 44508  - JANEIRO/23</t>
  </si>
  <si>
    <t>SINAPI 7750  - JANEIRO/23</t>
  </si>
  <si>
    <t>SINAPI 7725  - JANEIRO/23</t>
  </si>
  <si>
    <t>SINAPI 40334 -  JANEIRO/23</t>
  </si>
  <si>
    <t>SINAPI 10542 -  JANEIRO/23</t>
  </si>
  <si>
    <t>SINAPI 41936 -  JANEIRO/23</t>
  </si>
  <si>
    <t>SINAPI 38053 - JANEIRO/23</t>
  </si>
  <si>
    <t>SINAPI 25067 -  JANEIRO/23</t>
  </si>
  <si>
    <t>SINAPI 34556 -  JANEIRO/23</t>
  </si>
  <si>
    <t>SINAPI 7156 -  JANEIRO/23</t>
  </si>
  <si>
    <t>SINAPI 3322 -  JANEIRO/23</t>
  </si>
  <si>
    <t>SINAPI 37733.  JANEIRO/23</t>
  </si>
  <si>
    <t>SINAPI 37736.  JANEIRO/23</t>
  </si>
  <si>
    <t>SINAPI 37734.  JANEIRO/23</t>
  </si>
  <si>
    <t xml:space="preserve">REFERENCIA: TABELA DO SINAPI (JAN/23)  PARA A QUANTIDADE DOS INSUMOS E MERCADO  PARA OS PREÇOS </t>
  </si>
  <si>
    <t>SINAPI 90781  JANEIRO/23</t>
  </si>
  <si>
    <t>SINAPI 88253.  JANEIRO/23</t>
  </si>
  <si>
    <t>SINAPI 44508 -  JANEIRO/23</t>
  </si>
  <si>
    <t>SINAPI 38053 -  JANEIRO/23</t>
  </si>
  <si>
    <t>SINAPI 04019 -  JANEIRO/23</t>
  </si>
  <si>
    <t>SINAPI 11161 -  JANEIRO/23</t>
  </si>
  <si>
    <t>SINAPI 7750 -  JANEIRO/23</t>
  </si>
  <si>
    <t>SINAPI 7725 -  JANEIRO/23</t>
  </si>
  <si>
    <t>SINAPI 43130 -  JANEIRO/23</t>
  </si>
  <si>
    <t>SINAPI 10542  JANEIRO/23</t>
  </si>
  <si>
    <t>SINAPI 25067  JANEIRO/23</t>
  </si>
  <si>
    <t>SINAPI 34556  JANEIRO/23</t>
  </si>
  <si>
    <t>SINAPI 07258  JANEIRO/23</t>
  </si>
  <si>
    <t>SINAPI 03322  JANEIRO/23</t>
  </si>
  <si>
    <t>SINAPI 37524 -  JANEIRO/23</t>
  </si>
  <si>
    <t>SINAPI 02729  JANEIRO/23</t>
  </si>
  <si>
    <t>SINAPI 4107  JANEIRO/23</t>
  </si>
  <si>
    <t>SINAPI 7167 -  JANEIRO/23</t>
  </si>
  <si>
    <t xml:space="preserve">Reserva Técnica - Equipe Varrição </t>
  </si>
  <si>
    <t xml:space="preserve">Motorista de Van </t>
  </si>
  <si>
    <t>CUSTO MENSAL DE VAN PARA TRANSPORTE DE COLETORES - ATENDIMENTO A NR38 - mão de obra</t>
  </si>
  <si>
    <t>CUSTO MENSAL DE VAN PARA TRANSPORTE DE COLETORES - ATENDIMENTO A NR38 - veículo</t>
  </si>
  <si>
    <t xml:space="preserve">VEÍCULO UTILITÁRIO SPRINTER VAN 415 MERCEDES BENZ </t>
  </si>
  <si>
    <t>Equipamento operacional  - Van para transporte de coletores</t>
  </si>
  <si>
    <t xml:space="preserve">TOTAL EQUIPAMENTO - VAN PARA TRANSPORTE DE COLETORES </t>
  </si>
  <si>
    <t xml:space="preserve">LUTOCAR 120 LITROS - PLÁSTICO </t>
  </si>
  <si>
    <t>LUTOCAR 120 LITROS – GRAFITE – POWER BEAR</t>
  </si>
  <si>
    <t>POWER BEAR</t>
  </si>
  <si>
    <t>https://loja.powerbear.com.br/produto/lutocar-120-litros-grafite/?gclid=CjwKCAiAjPyfBhBMEiwAB2CCIscc9zuppZskPKPe9iNZ2H3m_SYruf7p0YXdF41STyWO4SGGP93XcBoCWv4QAvD_BwE</t>
  </si>
  <si>
    <t>Contentor Plástico 120 Litros Preto Com Rodas 200mm</t>
  </si>
  <si>
    <t>MERCADO LIVRE</t>
  </si>
  <si>
    <t>https://produto.mercadolivre.com.br/MLB-1757031172-contentor-plastico-120-litros-preto-com-rodas-200mm-_JM?matt_tool=14804773&amp;matt_word=&amp;matt_source=google&amp;matt_campaign_id=14302215543&amp;matt_ad_group_id=134553705348&amp;matt_match_type=&amp;matt_network=g&amp;matt_device=c&amp;matt_creative=539425529185&amp;matt_keyword=&amp;matt_ad_position=&amp;matt_ad_type=pla&amp;matt_merchant_id=337412668&amp;matt_product_id=MLB1757031172&amp;matt_product_partition_id=1817804842775&amp;matt_target_id=pla-1817804842775&amp;gclid=CjwKCAiAjPyfBhBMEiwAB2CCIsroCUX6UDqdIsu39B4WzRr4jz8Ruc7cUwrg6Abr0ZaFkK8bnl734RoCK6YQAvD_BwE</t>
  </si>
  <si>
    <t>https://www.lojadomecanico.com.br/produto/184452/49/607/Carrinho-Coletor-de-Lixo-Verde-120L-com-Pedal/153/?utm_source=googleshopping&amp;utm_campaign=xmlshopping&amp;utm_medium=cpc&amp;utm_content=184452&amp;gclid=CjwKCAiAjPyfBhBMEiwAB2CCIpLNXVB-hab-T4XjkIa69UOGOhYIypf_v_K0_5LGTDp9mty4Ho1n4RoCIBsQAvD_BwE</t>
  </si>
  <si>
    <t>LOJA DO MECÂNICO</t>
  </si>
  <si>
    <t>Carrinho Coletor de Lixo Verde 120L com Pedal</t>
  </si>
  <si>
    <t xml:space="preserve">MÉDIA </t>
  </si>
  <si>
    <t>média de valores de mercado - na aba Cotação de equipamentos estão os três orçamentos médios</t>
  </si>
  <si>
    <t xml:space="preserve">PLANILHA ORÇAMENTÁRIA - BANHEIRO QUÍMICO </t>
  </si>
  <si>
    <t>LOCAÇÃO DE BANHEIRO QUÍMICO, DIMENSÃO (110X120X230)CM,
LINHA PADRÃO, CONTENDO UMA (1) PIA/HIGIENIZADOR DE MÃOS,
INCLUSIVE MANUTENÇÃO E MOBILIZAÇÃO/DESMOBILIZAÇÃO</t>
  </si>
  <si>
    <t>ED-50155</t>
  </si>
  <si>
    <t>SEINFRA</t>
  </si>
  <si>
    <t>GASTO COM EQUIPAMENTOS COMPLEMENTARES</t>
  </si>
  <si>
    <t>Banheiro Químico</t>
  </si>
  <si>
    <t xml:space="preserve">NR 24 - 2.1 Sempre que o trabalho externo, móvel ou temporário, ocorrer preponderantemente em logradouro público, em frente de trabalho, deverá ser garantido pelo empregador:
a) instalações sanitárias compostas de bacia sanitária e lavatório para cada grupo de 20 (vinte)
trabalhadores ou fração, podendo ser usados banheiros químicos dotados de mecanismo de
descarga ou de isolamento dos dejetos, com respiro e ventilação, material para lavagem e
enxugo das mãos, sendo proibido o uso de toalhas coletivas, garantida a higienização diária
dos módulos; </t>
  </si>
  <si>
    <t>https://www.lojahusqvarna.com.br/poda-e-limpeza/rocadeiras</t>
  </si>
  <si>
    <t>https://www.dutramaquinas.com.br/p/rocadeira-lateral-a-gasolina-2-0-hp-41-5-cc-2-tempos-143rii-967332904</t>
  </si>
  <si>
    <t>https://www.rota166.com.br/rocadeira-a-gasolina-4t-em4350uhg-43cc-2hp-makita?parceiro=4956&amp;gclid=CjwKCAiAr4GgBhBFEiwAgwORrTEC5-dqx1fGp1YAm2hfeOV-DGWFG0I_hvF52Kto4zljb82OGzwHDxoCk-4QAvD_BwE</t>
  </si>
  <si>
    <t>ROTA 166</t>
  </si>
  <si>
    <t>CUSTO TOTAL COM EQUIPAMENTOS COMPLEMENTARES (MÊS)</t>
  </si>
  <si>
    <t>PLANILHA ORÇAMENTÁRIA - EMBARCAÇÃO DE APOIO - EQUIPE MULTIUSO</t>
  </si>
  <si>
    <t>1 - COMPOSIÇÃO DE CUSTO PARA EMBARCAÇÃO DE APOIO</t>
  </si>
  <si>
    <t xml:space="preserve">EMBARCAÇÃO DE TRANSPORTE PESSOAL E APOIO LOGÍSTICO - 90KW </t>
  </si>
  <si>
    <t>EMBARCAÇÃO DE TRANSPORTE DE PESSOAL E APOIO LOGÍSTICO - 90 KW</t>
  </si>
  <si>
    <t>E9676 - SICRO</t>
  </si>
  <si>
    <t>SICRO</t>
  </si>
  <si>
    <t>E9676</t>
  </si>
  <si>
    <t>R$/H</t>
  </si>
  <si>
    <t>CUSTO PRODUTIVO - CHP</t>
  </si>
  <si>
    <t>CUSTO IMPRODUTIVO  - CHI</t>
  </si>
  <si>
    <t xml:space="preserve">CUSTO TOTAL /MES (PRODUTIVO+IMPRODUTIVO)  - PARA 1 EMBARCAÇÃO </t>
  </si>
  <si>
    <t xml:space="preserve">Uso do equipamento - 1 vez mensal </t>
  </si>
  <si>
    <t>PLANILHA ORÇAMENTÁRIA - ÁREA DE VIVÊNCIA</t>
  </si>
  <si>
    <t>ED-16351</t>
  </si>
  <si>
    <t xml:space="preserve">VEÍCULO DE TRANSPORTE PARA A ÁREA DE VIVÊNCIA MÓVEL </t>
  </si>
  <si>
    <t>Exemplo de área de vivência móvel - Fonte: IBIMAQ</t>
  </si>
  <si>
    <t>Veículo leve picape 4 x 4 com capacidade de 1,10 t - 147 kW</t>
  </si>
  <si>
    <t>E9684</t>
  </si>
  <si>
    <t>ÁREA DE VIVÊNCIA PARA REFEITÓRIO DE OBRA, INCLUSIVE LIGAÇÕES PREDIAIS INTERNAS</t>
  </si>
  <si>
    <t>CUSTO TOTAL /MES (PRODUTIVO+IMPRODUTIVO</t>
  </si>
  <si>
    <t xml:space="preserve">VALOR TOTAL = </t>
  </si>
  <si>
    <t>ÁREA DE VIVÊNCIA MÓVEL, INCLUSIVE LIGAÇÕES PREDIAIS INTERNAS E TRANSPORTE</t>
  </si>
  <si>
    <t>Área de vivência móvel</t>
  </si>
  <si>
    <t>Equipamentos Complementares</t>
  </si>
  <si>
    <t>PLANILHA ORÇAMENTÁRIA - ESCAVADEIRA HIDRÁULICA</t>
  </si>
  <si>
    <t>CÁLCULO ESCAVADEIRA HIDRÁULICA - CHP</t>
  </si>
  <si>
    <t>Código</t>
  </si>
  <si>
    <t>Banco</t>
  </si>
  <si>
    <t>Tipo</t>
  </si>
  <si>
    <t>Und</t>
  </si>
  <si>
    <t>Valor Unit</t>
  </si>
  <si>
    <t>Composição</t>
  </si>
  <si>
    <t xml:space="preserve"> 95720 </t>
  </si>
  <si>
    <t>ESCAVADEIRA HIDRAULICA SOBRE ESTEIRA, EQUIPADA COM CLAMSHELL, COM CAPACIDADE DA CAÇAMBA ENTRE 1,20 E 1,50 M3, PESO OPERACIONAL ENTRE 20,00 E 22,00 TON, POTENCIA LIQUIDA ENTRE 150 E 160 HP - CHP DIURNO. AF_11/2016</t>
  </si>
  <si>
    <t>CHOR - CUSTOS HORÁRIOS DE MÁQUINAS E EQUIPAMENTOS</t>
  </si>
  <si>
    <t>Composição Auxiliar</t>
  </si>
  <si>
    <t xml:space="preserve"> 95716 </t>
  </si>
  <si>
    <t>ESCAVADEIRA HIDRAULICA SOBRE ESTEIRA, EQUIPADA COM CLAMSHELL, COM CAPACIDADE DA CAÇAMBA ENTRE 1,20 E 1,50 M3, PESO OPERACIONAL ENTRE 20,00 E 22,00 TON, POTENCIA LIQUIDA ENTRE 150 E 160 HP - DEPRECIAÇÃO. AF_11/2016</t>
  </si>
  <si>
    <t>Insumo</t>
  </si>
  <si>
    <t>ESCAVADEIRA HIDRAULICA SOBRE ESTEIRAS, CAPACIDADE DA CACAMBA ENTRE 1,20 E 1,50 M3, PESO OPERACIONAL ENTRE 20,00 E 22,00 TON, POTENCIA LIQUIDA ENTRE 150 E 155 HP, EQUIPADA COM CLAMSHELL</t>
  </si>
  <si>
    <t xml:space="preserve"> 95717 </t>
  </si>
  <si>
    <t>ESCAVADEIRA HIDRAULICA SOBRE ESTEIRA, EQUIPADA COM CLAMSHELL, COM CAPACIDADE DA CAÇAMBA ENTRE 1,20 E 1,50 M3, PESO OPERACIONAL ENTRE 20,00 E 22,00 TON, POTENCIA LIQUIDA ENTRE 150 E 160 HP - JUROS. AF_11/2016</t>
  </si>
  <si>
    <t xml:space="preserve"> 00040636 </t>
  </si>
  <si>
    <t xml:space="preserve"> 95718 </t>
  </si>
  <si>
    <t>ESCAVADEIRA HIDRAULICA SOBRE ESTEIRA, EQUIPADA COM CLAMSHELL, COM CAPACIDADE DA CAÇAMBA ENTRE 1,20 E 1,50 M3, PESO OPERACIONAL ENTRE 20,00 E 22,00 TON, POTENCIA LIQUIDA ENTRE 150 E 160 HP - MANUTENÇÃO. AF_11/2016</t>
  </si>
  <si>
    <t xml:space="preserve"> 95719 </t>
  </si>
  <si>
    <t>ESCAVADEIRA HIDRAULICA SOBRE ESTEIRA, EQUIPADA COM CLAMSHELL, COM CAPACIDADE DA CAÇAMBA ENTRE 1,20 E 1,50 M3, PESO OPERACIONAL ENTRE 20,00 E 22,00 TON, POTENCIA LIQUIDA ENTRE 150 E 160 HP - MATERIAIS NA OPERAÇÃO. AF_11/2016</t>
  </si>
  <si>
    <t xml:space="preserve"> 00004221 </t>
  </si>
  <si>
    <t>CÁLCULO ESCAVADEIRA HIDRÁULICA - CHI</t>
  </si>
  <si>
    <t xml:space="preserve"> 1.2 </t>
  </si>
  <si>
    <t xml:space="preserve"> 95721 </t>
  </si>
  <si>
    <t>ESCAVADEIRA HIDRAULICA SOBRE ESTEIRA, EQUIPADA COM CLAMSHELL, COM CAPACIDADE DA CAÇAMBA ENTRE 1,20 E 1,50 M3, PESO OPERACIONAL ENTRE 20,00 E 22,00 TON, POTENCIA LIQUIDA ENTRE 150 E 160 HP - CHI DIURNO. AF_11/2016</t>
  </si>
  <si>
    <t xml:space="preserve">Escavadeira Hidráulica </t>
  </si>
  <si>
    <t>Operador de equipamentos pesados (Trator de Esteira, Retroescavadeira e escavadeira)</t>
  </si>
  <si>
    <t>4.10</t>
  </si>
  <si>
    <t>Caminhão Basculante Trucado - 10 m3 - Op. escavação</t>
  </si>
  <si>
    <t>Trator de Esteiras - Reserva Técnica (5 dias/mês)</t>
  </si>
  <si>
    <t>ATERRO SANITÁRIO - ANUAL (MATERIAIS E EQUIPAMENTOS)</t>
  </si>
  <si>
    <t>ADMINISTRAÇÃO LOCAL - MATERIAIS E EQUIPAMENTOS</t>
  </si>
  <si>
    <t>EQUIPE MULTIUSO - MATERIAIS E EQUIPAMENTOS</t>
  </si>
  <si>
    <t>ROÇADA - MATERIAIS E EQUIPAMENTOS</t>
  </si>
  <si>
    <t>CAPINA - MATERIAIS E EQUIPAMENTOS</t>
  </si>
  <si>
    <t>VARRIÇÃO MECANIZADA - MATERIAIS E EQUIPAMENTOS</t>
  </si>
  <si>
    <t>VARRIÇÃO - MATERIAIS E EQUIPAMENTOS</t>
  </si>
  <si>
    <t>COLETA SELETIVA - MATERIAIS E EQUIPAMENTOS</t>
  </si>
  <si>
    <t>COLETA RSD - MATERIAIS E EQUIPAMENTOS</t>
  </si>
  <si>
    <t>GASTO COM TRANSPORTE DE FUNCIONÁRIOS</t>
  </si>
  <si>
    <t>Veículo (Van)</t>
  </si>
  <si>
    <t xml:space="preserve">Motorista </t>
  </si>
  <si>
    <t>CUSTO TOTAL COM TRANSPORTE DE FUNCIONÁRIOS (MÊS)</t>
  </si>
  <si>
    <t>Transporte de funcionários - Mão de obrra</t>
  </si>
  <si>
    <t xml:space="preserve">Transporte de funcionários  - Operacional </t>
  </si>
  <si>
    <t xml:space="preserve">Equipamentos operacionais - 1 caminhão na operação </t>
  </si>
  <si>
    <t>C.22</t>
  </si>
  <si>
    <t>C.23</t>
  </si>
  <si>
    <t>C.24</t>
  </si>
  <si>
    <t>C.25</t>
  </si>
  <si>
    <t xml:space="preserve">BROXA </t>
  </si>
  <si>
    <t xml:space="preserve">COLA </t>
  </si>
  <si>
    <t xml:space="preserve">DESINFETANTE </t>
  </si>
  <si>
    <t>DETERGENTE</t>
  </si>
  <si>
    <t>C.26</t>
  </si>
  <si>
    <t>CAL saco 20 kg</t>
  </si>
  <si>
    <t>SINAPI 1107</t>
  </si>
  <si>
    <t>SINAPI 44330</t>
  </si>
  <si>
    <t>SINAPI 44396</t>
  </si>
  <si>
    <t>SINAPI 44329</t>
  </si>
  <si>
    <t xml:space="preserve">GASTO COM MATERIAIS </t>
  </si>
  <si>
    <t xml:space="preserve">Cal para pintura </t>
  </si>
  <si>
    <t xml:space="preserve">Cola branca </t>
  </si>
  <si>
    <t>Broxa</t>
  </si>
  <si>
    <t>CUSTO TOTAL COM MATERIAL (MÊS)</t>
  </si>
  <si>
    <t>Materiais</t>
  </si>
  <si>
    <t xml:space="preserve">GASTO COM EMBARCAÇÃO </t>
  </si>
  <si>
    <t>Embarcação (Operacional + MO)</t>
  </si>
  <si>
    <t xml:space="preserve">Embarcação </t>
  </si>
  <si>
    <t>/MÊS</t>
  </si>
  <si>
    <t>04 EQUIPAMENTOS PARA ATERRO SANITÁRIO-MENSAL</t>
  </si>
  <si>
    <t>EPI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</si>
</sst>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_-* #,##0.000_-;\-* #,##0.000_-;_-* &quot;-&quot;??_-;_-@_-"/>
    <numFmt numFmtId="167" formatCode="dd/mm/yy;@"/>
    <numFmt numFmtId="168" formatCode="[$-416]mmm\-yy;@"/>
    <numFmt numFmtId="169" formatCode="0.0000"/>
    <numFmt numFmtId="170" formatCode="_-* #,##0.00000000_-;\-* #,##0.00000000_-;_-* &quot;-&quot;??_-;_-@_-"/>
    <numFmt numFmtId="171" formatCode="#,##0.00\ &quot;ton/mês&quot;"/>
    <numFmt numFmtId="172" formatCode="#,##0.00\ "/>
    <numFmt numFmtId="173" formatCode="&quot;R$&quot;\ #,##0.00"/>
    <numFmt numFmtId="174" formatCode="_ * #,##0.00_ ;_ * \-#,##0.00_ ;_ * &quot;-&quot;??_ ;_ @_ "/>
    <numFmt numFmtId="175" formatCode="_(* #,##0.0000_);_(* \(#,##0.0000\);_(* &quot;-&quot;??_);_(@_)"/>
    <numFmt numFmtId="176" formatCode="0.000"/>
    <numFmt numFmtId="177" formatCode="0\)"/>
    <numFmt numFmtId="178" formatCode="&quot;R$&quot;\ #,##0.00\ "/>
    <numFmt numFmtId="179" formatCode="_(&quot;R$&quot;* #,##0.00_);_(&quot;R$&quot;* \(#,##0.00\);_(&quot;R$&quot;* &quot;-&quot;??_);_(@_)"/>
    <numFmt numFmtId="180" formatCode="#,##0.00\ &quot;h&quot;"/>
    <numFmt numFmtId="181" formatCode="#,##0\ &quot;conj&quot;"/>
    <numFmt numFmtId="182" formatCode="_-* #,##0_-;\-* #,##0_-;_-* &quot;-&quot;??_-;_-@_-"/>
    <numFmt numFmtId="183" formatCode="_-* #,##0.0000000000_-;\-* #,##0.0000000000_-;_-* &quot;-&quot;??_-;_-@_-"/>
    <numFmt numFmtId="184" formatCode="_-* #,##0.0000000000_-;\-* #,##0.0000000000_-;_-* &quot;-&quot;??????????_-;_-@_-"/>
    <numFmt numFmtId="185" formatCode="#,##0.0000000000"/>
    <numFmt numFmtId="186" formatCode="_-* #,##0.00000000000000_-;\-* #,##0.00000000000000_-;_-* &quot;-&quot;??_-;_-@_-"/>
    <numFmt numFmtId="187" formatCode="_-* #,##0.00000000000000_-;\-* #,##0.00000000000000_-;_-* &quot;-&quot;??????????????_-;_-@_-"/>
    <numFmt numFmtId="188" formatCode="#,##0.00000000000"/>
    <numFmt numFmtId="189" formatCode="mmm\-yy;@"/>
    <numFmt numFmtId="190" formatCode="_-* #,##0.00_-;\-* #,##0.00_-;_-* \-??_-;_-@_-"/>
    <numFmt numFmtId="191" formatCode="_-&quot;R$ &quot;* #,##0.00_-;&quot;-R$ &quot;* #,##0.00_-;_-&quot;R$ &quot;* \-??_-;_-@_-"/>
    <numFmt numFmtId="192" formatCode="0.00000000000"/>
    <numFmt numFmtId="193" formatCode="0.0000000"/>
    <numFmt numFmtId="194" formatCode="[$-416]mmmm\-yy;@"/>
    <numFmt numFmtId="195" formatCode="_(&quot;R$ &quot;* #,##0.00_);_(&quot;R$ &quot;* \(#,##0.00\);_(&quot;R$ &quot;* &quot;-&quot;??_);_(@_)"/>
    <numFmt numFmtId="196" formatCode="#,##0.0"/>
    <numFmt numFmtId="197" formatCode="#,##0.000"/>
    <numFmt numFmtId="198" formatCode="#,##0.0000"/>
    <numFmt numFmtId="199" formatCode="&quot;R$ &quot;#,##0.00"/>
    <numFmt numFmtId="200" formatCode="0.0000%"/>
    <numFmt numFmtId="201" formatCode="0.0"/>
    <numFmt numFmtId="202" formatCode="0.0%"/>
    <numFmt numFmtId="203" formatCode="[$-416]dd\-mmm\-yy;@"/>
    <numFmt numFmtId="204" formatCode="#,##0.00\ &quot;km/mês&quot;"/>
    <numFmt numFmtId="205" formatCode="#,##0.000000"/>
    <numFmt numFmtId="206" formatCode="#,##0.0000000"/>
    <numFmt numFmtId="207" formatCode="#,##0.00000\ &quot;ton/mês&quot;"/>
    <numFmt numFmtId="208" formatCode="#,##0.00\ &quot;m²&quot;"/>
  </numFmts>
  <fonts count="1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8"/>
      <color indexed="8"/>
      <name val="Courier"/>
      <family val="3"/>
    </font>
    <font>
      <b/>
      <sz val="12"/>
      <color theme="1"/>
      <name val="Calibri"/>
      <family val="2"/>
      <scheme val="minor"/>
    </font>
    <font>
      <sz val="14"/>
      <name val="Arial"/>
      <family val="2"/>
    </font>
    <font>
      <sz val="18"/>
      <color theme="1"/>
      <name val="Calibri"/>
      <family val="2"/>
      <scheme val="minor"/>
    </font>
    <font>
      <sz val="14"/>
      <color theme="1"/>
      <name val="Arial"/>
      <family val="2"/>
    </font>
    <font>
      <b/>
      <i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2"/>
      <name val="Arial"/>
      <family val="2"/>
    </font>
    <font>
      <b/>
      <i/>
      <sz val="9"/>
      <name val="Arial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sz val="10"/>
      <color indexed="10"/>
      <name val="Arial"/>
      <family val="2"/>
    </font>
    <font>
      <b/>
      <sz val="11"/>
      <name val="Calibri"/>
      <family val="2"/>
    </font>
    <font>
      <sz val="12"/>
      <name val="Calibri"/>
      <family val="2"/>
    </font>
    <font>
      <sz val="10"/>
      <color theme="0"/>
      <name val="Arial"/>
      <family val="2"/>
    </font>
    <font>
      <sz val="8"/>
      <name val="Calibri"/>
      <family val="2"/>
      <scheme val="minor"/>
    </font>
    <font>
      <sz val="8"/>
      <color indexed="8"/>
      <name val="Courier"/>
    </font>
    <font>
      <b/>
      <sz val="8"/>
      <color indexed="8"/>
      <name val="Courier"/>
    </font>
    <font>
      <b/>
      <sz val="8"/>
      <color theme="1"/>
      <name val="Courier"/>
    </font>
    <font>
      <sz val="8"/>
      <color theme="1"/>
      <name val="Courier"/>
    </font>
    <font>
      <sz val="12"/>
      <name val="Calibri"/>
      <family val="2"/>
      <charset val="1"/>
    </font>
    <font>
      <i/>
      <sz val="11"/>
      <color rgb="FF7F7F7F"/>
      <name val="Calibri"/>
      <family val="2"/>
      <scheme val="minor"/>
    </font>
    <font>
      <b/>
      <sz val="18"/>
      <name val="Calibri"/>
      <family val="2"/>
      <charset val="1"/>
    </font>
    <font>
      <sz val="18"/>
      <name val="Calibri"/>
      <family val="2"/>
      <charset val="1"/>
    </font>
    <font>
      <b/>
      <sz val="12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4" tint="-0.249977111117893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8"/>
      <color rgb="FF000000"/>
      <name val="Courie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10"/>
      <color indexed="8"/>
      <name val="Times New Roman"/>
      <family val="1"/>
    </font>
    <font>
      <b/>
      <sz val="11"/>
      <color theme="1"/>
      <name val="Calibri"/>
      <family val="2"/>
      <charset val="1"/>
    </font>
    <font>
      <sz val="24"/>
      <name val="Arial"/>
      <family val="2"/>
    </font>
    <font>
      <sz val="20"/>
      <name val="Arial"/>
      <family val="2"/>
    </font>
    <font>
      <b/>
      <sz val="16"/>
      <color theme="0"/>
      <name val="Arial"/>
      <family val="2"/>
    </font>
    <font>
      <b/>
      <sz val="10"/>
      <color rgb="FFFF0000"/>
      <name val="Arial"/>
      <family val="2"/>
    </font>
    <font>
      <sz val="10"/>
      <color indexed="8"/>
      <name val="Calibri"/>
      <family val="2"/>
      <scheme val="minor"/>
    </font>
    <font>
      <sz val="8"/>
      <color indexed="8"/>
      <name val="Courier New"/>
      <family val="3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Arial"/>
      <family val="2"/>
    </font>
    <font>
      <sz val="10"/>
      <color rgb="FF000000"/>
      <name val="Arial"/>
      <family val="1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2"/>
    </font>
    <font>
      <sz val="10"/>
      <name val="Arial"/>
      <family val="1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rgb="FF9933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7F3D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1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3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18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4" fillId="3" borderId="0" applyNumberFormat="0" applyBorder="0" applyAlignment="0" applyProtection="0"/>
    <xf numFmtId="0" fontId="8" fillId="6" borderId="0" applyNumberFormat="0" applyBorder="0" applyAlignment="0" applyProtection="0"/>
    <xf numFmtId="0" fontId="5" fillId="22" borderId="1" applyNumberFormat="0" applyAlignment="0" applyProtection="0"/>
    <xf numFmtId="0" fontId="19" fillId="23" borderId="1" applyNumberFormat="0" applyAlignment="0" applyProtection="0"/>
    <xf numFmtId="0" fontId="6" fillId="24" borderId="2" applyNumberFormat="0" applyAlignment="0" applyProtection="0"/>
    <xf numFmtId="0" fontId="18" fillId="0" borderId="3" applyNumberFormat="0" applyFill="0" applyAlignment="0" applyProtection="0"/>
    <xf numFmtId="0" fontId="6" fillId="24" borderId="2" applyNumberFormat="0" applyAlignment="0" applyProtection="0"/>
    <xf numFmtId="0" fontId="3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12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12" fillId="13" borderId="1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4" fillId="5" borderId="0" applyNumberFormat="0" applyBorder="0" applyAlignment="0" applyProtection="0"/>
    <xf numFmtId="0" fontId="12" fillId="7" borderId="1" applyNumberFormat="0" applyAlignment="0" applyProtection="0"/>
    <xf numFmtId="0" fontId="13" fillId="0" borderId="7" applyNumberFormat="0" applyFill="0" applyAlignment="0" applyProtection="0"/>
    <xf numFmtId="0" fontId="20" fillId="13" borderId="0" applyNumberFormat="0" applyBorder="0" applyAlignment="0" applyProtection="0"/>
    <xf numFmtId="0" fontId="14" fillId="13" borderId="0" applyNumberFormat="0" applyBorder="0" applyAlignment="0" applyProtection="0"/>
    <xf numFmtId="0" fontId="2" fillId="0" borderId="0"/>
    <xf numFmtId="0" fontId="1" fillId="10" borderId="8" applyNumberFormat="0" applyFont="0" applyAlignment="0" applyProtection="0"/>
    <xf numFmtId="0" fontId="2" fillId="10" borderId="8" applyNumberFormat="0" applyFont="0" applyAlignment="0" applyProtection="0"/>
    <xf numFmtId="0" fontId="15" fillId="22" borderId="9" applyNumberFormat="0" applyAlignment="0" applyProtection="0"/>
    <xf numFmtId="0" fontId="15" fillId="23" borderId="9" applyNumberFormat="0" applyAlignment="0" applyProtection="0"/>
    <xf numFmtId="0" fontId="1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0"/>
    <xf numFmtId="0" fontId="25" fillId="10" borderId="8" applyNumberFormat="0" applyFont="0" applyAlignment="0" applyProtection="0"/>
    <xf numFmtId="43" fontId="2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04" fillId="0" borderId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105" fillId="37" borderId="0" applyBorder="0" applyProtection="0"/>
    <xf numFmtId="190" fontId="104" fillId="0" borderId="0" applyBorder="0" applyProtection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4" fillId="0" borderId="0"/>
    <xf numFmtId="0" fontId="26" fillId="0" borderId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10" fillId="0" borderId="0"/>
    <xf numFmtId="0" fontId="1" fillId="10" borderId="114" applyNumberFormat="0" applyFont="0" applyAlignment="0" applyProtection="0"/>
    <xf numFmtId="0" fontId="2" fillId="10" borderId="114" applyNumberFormat="0" applyFont="0" applyAlignment="0" applyProtection="0"/>
    <xf numFmtId="0" fontId="1" fillId="10" borderId="114" applyNumberFormat="0" applyFont="0" applyAlignment="0" applyProtection="0"/>
    <xf numFmtId="0" fontId="5" fillId="22" borderId="109" applyNumberFormat="0" applyAlignment="0" applyProtection="0"/>
    <xf numFmtId="0" fontId="19" fillId="23" borderId="109" applyNumberFormat="0" applyAlignment="0" applyProtection="0"/>
    <xf numFmtId="0" fontId="12" fillId="13" borderId="109" applyNumberFormat="0" applyAlignment="0" applyProtection="0"/>
    <xf numFmtId="0" fontId="12" fillId="7" borderId="109" applyNumberFormat="0" applyAlignment="0" applyProtection="0"/>
    <xf numFmtId="0" fontId="1" fillId="10" borderId="110" applyNumberFormat="0" applyFont="0" applyAlignment="0" applyProtection="0"/>
    <xf numFmtId="0" fontId="2" fillId="10" borderId="110" applyNumberFormat="0" applyFont="0" applyAlignment="0" applyProtection="0"/>
    <xf numFmtId="0" fontId="15" fillId="22" borderId="111" applyNumberFormat="0" applyAlignment="0" applyProtection="0"/>
    <xf numFmtId="0" fontId="15" fillId="23" borderId="111" applyNumberFormat="0" applyAlignment="0" applyProtection="0"/>
    <xf numFmtId="0" fontId="17" fillId="0" borderId="112" applyNumberFormat="0" applyFill="0" applyAlignment="0" applyProtection="0"/>
    <xf numFmtId="0" fontId="1" fillId="0" borderId="0"/>
    <xf numFmtId="0" fontId="1" fillId="10" borderId="110" applyNumberFormat="0" applyFont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</cellStyleXfs>
  <cellXfs count="1967">
    <xf numFmtId="0" fontId="0" fillId="0" borderId="0" xfId="0"/>
    <xf numFmtId="0" fontId="27" fillId="0" borderId="0" xfId="0" applyFont="1"/>
    <xf numFmtId="43" fontId="0" fillId="0" borderId="14" xfId="86" applyFont="1" applyBorder="1"/>
    <xf numFmtId="43" fontId="0" fillId="0" borderId="14" xfId="86" applyFont="1" applyBorder="1" applyAlignment="1"/>
    <xf numFmtId="43" fontId="0" fillId="0" borderId="18" xfId="86" applyFont="1" applyBorder="1" applyAlignment="1"/>
    <xf numFmtId="43" fontId="0" fillId="0" borderId="0" xfId="0" applyNumberFormat="1"/>
    <xf numFmtId="0" fontId="32" fillId="0" borderId="0" xfId="69" applyFont="1" applyAlignment="1">
      <alignment horizontal="center" vertical="center" wrapText="1"/>
    </xf>
    <xf numFmtId="0" fontId="32" fillId="0" borderId="0" xfId="69" applyFont="1" applyAlignment="1">
      <alignment horizontal="left" vertical="center" wrapText="1"/>
    </xf>
    <xf numFmtId="0" fontId="32" fillId="0" borderId="14" xfId="69" applyFont="1" applyBorder="1" applyAlignment="1">
      <alignment horizontal="left" vertical="center" wrapText="1"/>
    </xf>
    <xf numFmtId="0" fontId="32" fillId="0" borderId="14" xfId="69" applyFont="1" applyBorder="1" applyAlignment="1">
      <alignment horizontal="center" wrapText="1"/>
    </xf>
    <xf numFmtId="43" fontId="32" fillId="0" borderId="14" xfId="86" applyFont="1" applyBorder="1" applyAlignment="1">
      <alignment horizontal="center" wrapText="1"/>
    </xf>
    <xf numFmtId="0" fontId="0" fillId="0" borderId="19" xfId="0" applyBorder="1"/>
    <xf numFmtId="0" fontId="32" fillId="0" borderId="19" xfId="69" applyFont="1" applyBorder="1" applyAlignment="1">
      <alignment horizontal="center" vertical="center" wrapText="1"/>
    </xf>
    <xf numFmtId="4" fontId="30" fillId="27" borderId="30" xfId="0" applyNumberFormat="1" applyFont="1" applyFill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32" fillId="0" borderId="14" xfId="69" applyFont="1" applyBorder="1" applyAlignment="1">
      <alignment horizontal="center" vertical="center" wrapText="1"/>
    </xf>
    <xf numFmtId="4" fontId="30" fillId="27" borderId="37" xfId="0" applyNumberFormat="1" applyFont="1" applyFill="1" applyBorder="1" applyAlignment="1">
      <alignment vertical="center"/>
    </xf>
    <xf numFmtId="4" fontId="30" fillId="27" borderId="38" xfId="0" applyNumberFormat="1" applyFont="1" applyFill="1" applyBorder="1" applyAlignment="1">
      <alignment vertical="center"/>
    </xf>
    <xf numFmtId="4" fontId="34" fillId="27" borderId="34" xfId="0" applyNumberFormat="1" applyFont="1" applyFill="1" applyBorder="1" applyAlignment="1">
      <alignment vertical="center"/>
    </xf>
    <xf numFmtId="4" fontId="34" fillId="27" borderId="35" xfId="0" applyNumberFormat="1" applyFont="1" applyFill="1" applyBorder="1" applyAlignment="1">
      <alignment vertical="center"/>
    </xf>
    <xf numFmtId="4" fontId="34" fillId="27" borderId="44" xfId="0" applyNumberFormat="1" applyFont="1" applyFill="1" applyBorder="1" applyAlignment="1">
      <alignment vertical="center"/>
    </xf>
    <xf numFmtId="0" fontId="0" fillId="0" borderId="40" xfId="0" applyBorder="1"/>
    <xf numFmtId="4" fontId="30" fillId="27" borderId="16" xfId="0" applyNumberFormat="1" applyFont="1" applyFill="1" applyBorder="1" applyAlignment="1">
      <alignment vertical="center"/>
    </xf>
    <xf numFmtId="4" fontId="30" fillId="27" borderId="45" xfId="0" applyNumberFormat="1" applyFont="1" applyFill="1" applyBorder="1" applyAlignment="1">
      <alignment vertical="center"/>
    </xf>
    <xf numFmtId="168" fontId="30" fillId="27" borderId="36" xfId="0" applyNumberFormat="1" applyFont="1" applyFill="1" applyBorder="1" applyAlignment="1">
      <alignment vertical="center"/>
    </xf>
    <xf numFmtId="167" fontId="30" fillId="27" borderId="27" xfId="0" applyNumberFormat="1" applyFont="1" applyFill="1" applyBorder="1" applyAlignment="1">
      <alignment vertical="center"/>
    </xf>
    <xf numFmtId="4" fontId="31" fillId="27" borderId="0" xfId="0" applyNumberFormat="1" applyFont="1" applyFill="1" applyAlignment="1">
      <alignment horizontal="center" vertical="center"/>
    </xf>
    <xf numFmtId="4" fontId="30" fillId="27" borderId="31" xfId="0" applyNumberFormat="1" applyFont="1" applyFill="1" applyBorder="1" applyAlignment="1">
      <alignment vertical="center"/>
    </xf>
    <xf numFmtId="0" fontId="32" fillId="0" borderId="19" xfId="69" applyFont="1" applyBorder="1" applyAlignment="1">
      <alignment horizontal="center" wrapText="1"/>
    </xf>
    <xf numFmtId="43" fontId="32" fillId="0" borderId="19" xfId="86" applyFont="1" applyBorder="1" applyAlignment="1">
      <alignment horizontal="center" wrapText="1"/>
    </xf>
    <xf numFmtId="170" fontId="32" fillId="0" borderId="19" xfId="86" applyNumberFormat="1" applyFont="1" applyBorder="1" applyAlignment="1">
      <alignment horizontal="center" wrapText="1"/>
    </xf>
    <xf numFmtId="0" fontId="2" fillId="0" borderId="14" xfId="69" applyBorder="1" applyAlignment="1">
      <alignment horizontal="center" vertical="center" wrapText="1"/>
    </xf>
    <xf numFmtId="0" fontId="2" fillId="0" borderId="14" xfId="69" applyBorder="1" applyAlignment="1">
      <alignment horizontal="center" wrapText="1"/>
    </xf>
    <xf numFmtId="43" fontId="36" fillId="0" borderId="14" xfId="86" applyFont="1" applyBorder="1" applyAlignment="1"/>
    <xf numFmtId="43" fontId="0" fillId="29" borderId="14" xfId="0" applyNumberFormat="1" applyFill="1" applyBorder="1"/>
    <xf numFmtId="0" fontId="32" fillId="29" borderId="14" xfId="69" applyFont="1" applyFill="1" applyBorder="1" applyAlignment="1">
      <alignment horizontal="center" vertical="center" wrapText="1"/>
    </xf>
    <xf numFmtId="43" fontId="27" fillId="29" borderId="14" xfId="0" applyNumberFormat="1" applyFont="1" applyFill="1" applyBorder="1"/>
    <xf numFmtId="4" fontId="1" fillId="0" borderId="0" xfId="0" applyNumberFormat="1" applyFont="1" applyAlignment="1">
      <alignment vertical="center"/>
    </xf>
    <xf numFmtId="4" fontId="38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171" fontId="39" fillId="0" borderId="0" xfId="0" applyNumberFormat="1" applyFont="1" applyAlignment="1">
      <alignment horizontal="center" vertical="center" wrapText="1"/>
    </xf>
    <xf numFmtId="171" fontId="1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4" fontId="1" fillId="0" borderId="0" xfId="87" applyNumberFormat="1" applyAlignment="1">
      <alignment vertical="center"/>
    </xf>
    <xf numFmtId="4" fontId="40" fillId="0" borderId="0" xfId="87" applyNumberFormat="1" applyFont="1" applyAlignment="1">
      <alignment vertical="center"/>
    </xf>
    <xf numFmtId="4" fontId="40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10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vertical="center" wrapText="1"/>
    </xf>
    <xf numFmtId="4" fontId="1" fillId="0" borderId="0" xfId="0" quotePrefix="1" applyNumberFormat="1" applyFont="1" applyAlignment="1">
      <alignment horizontal="center" vertical="center"/>
    </xf>
    <xf numFmtId="10" fontId="38" fillId="0" borderId="0" xfId="0" applyNumberFormat="1" applyFont="1" applyAlignment="1">
      <alignment horizontal="center" vertical="center" wrapText="1"/>
    </xf>
    <xf numFmtId="172" fontId="38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horizontal="left" vertical="center"/>
    </xf>
    <xf numFmtId="1" fontId="38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vertical="center"/>
    </xf>
    <xf numFmtId="4" fontId="30" fillId="27" borderId="29" xfId="0" applyNumberFormat="1" applyFont="1" applyFill="1" applyBorder="1" applyAlignment="1">
      <alignment vertical="center"/>
    </xf>
    <xf numFmtId="4" fontId="30" fillId="27" borderId="28" xfId="0" applyNumberFormat="1" applyFont="1" applyFill="1" applyBorder="1" applyAlignment="1">
      <alignment vertical="center"/>
    </xf>
    <xf numFmtId="171" fontId="1" fillId="0" borderId="0" xfId="0" applyNumberFormat="1" applyFont="1" applyAlignment="1">
      <alignment vertical="center" wrapText="1"/>
    </xf>
    <xf numFmtId="43" fontId="1" fillId="0" borderId="0" xfId="86" applyFont="1" applyFill="1" applyBorder="1" applyAlignment="1">
      <alignment vertical="center" wrapText="1"/>
    </xf>
    <xf numFmtId="4" fontId="38" fillId="0" borderId="0" xfId="0" quotePrefix="1" applyNumberFormat="1" applyFont="1" applyAlignment="1">
      <alignment vertical="center"/>
    </xf>
    <xf numFmtId="4" fontId="38" fillId="0" borderId="0" xfId="87" quotePrefix="1" applyNumberFormat="1" applyFont="1" applyAlignment="1">
      <alignment vertical="center"/>
    </xf>
    <xf numFmtId="43" fontId="1" fillId="0" borderId="0" xfId="86" applyFont="1" applyFill="1" applyAlignment="1">
      <alignment horizontal="center" vertical="center"/>
    </xf>
    <xf numFmtId="43" fontId="1" fillId="0" borderId="0" xfId="86" applyFont="1" applyFill="1" applyBorder="1" applyAlignment="1">
      <alignment horizontal="center" vertical="center" wrapText="1"/>
    </xf>
    <xf numFmtId="43" fontId="1" fillId="0" borderId="0" xfId="86" applyFont="1" applyFill="1" applyAlignment="1">
      <alignment vertical="center"/>
    </xf>
    <xf numFmtId="43" fontId="1" fillId="30" borderId="0" xfId="86" applyFont="1" applyFill="1" applyAlignment="1">
      <alignment vertical="center"/>
    </xf>
    <xf numFmtId="43" fontId="1" fillId="0" borderId="0" xfId="86" applyFont="1" applyFill="1" applyBorder="1" applyAlignment="1">
      <alignment horizontal="left" vertical="center"/>
    </xf>
    <xf numFmtId="43" fontId="0" fillId="0" borderId="0" xfId="86" applyFont="1"/>
    <xf numFmtId="173" fontId="1" fillId="0" borderId="14" xfId="0" applyNumberFormat="1" applyFont="1" applyBorder="1" applyAlignment="1">
      <alignment vertical="center"/>
    </xf>
    <xf numFmtId="4" fontId="1" fillId="0" borderId="14" xfId="0" applyNumberFormat="1" applyFont="1" applyBorder="1" applyAlignment="1">
      <alignment vertical="center"/>
    </xf>
    <xf numFmtId="1" fontId="38" fillId="0" borderId="14" xfId="0" applyNumberFormat="1" applyFont="1" applyBorder="1" applyAlignment="1">
      <alignment vertical="center"/>
    </xf>
    <xf numFmtId="43" fontId="1" fillId="0" borderId="14" xfId="86" applyFont="1" applyFill="1" applyBorder="1" applyAlignment="1">
      <alignment vertical="center"/>
    </xf>
    <xf numFmtId="43" fontId="38" fillId="0" borderId="14" xfId="86" applyFont="1" applyFill="1" applyBorder="1" applyAlignment="1">
      <alignment vertical="center"/>
    </xf>
    <xf numFmtId="1" fontId="38" fillId="0" borderId="0" xfId="0" applyNumberFormat="1" applyFont="1" applyAlignment="1">
      <alignment vertical="center"/>
    </xf>
    <xf numFmtId="43" fontId="38" fillId="0" borderId="0" xfId="86" applyFont="1" applyFill="1" applyBorder="1" applyAlignment="1">
      <alignment vertical="center"/>
    </xf>
    <xf numFmtId="1" fontId="1" fillId="0" borderId="0" xfId="0" applyNumberFormat="1" applyFont="1" applyAlignment="1">
      <alignment vertical="center"/>
    </xf>
    <xf numFmtId="0" fontId="1" fillId="27" borderId="0" xfId="0" applyFont="1" applyFill="1" applyAlignment="1">
      <alignment vertical="center"/>
    </xf>
    <xf numFmtId="4" fontId="42" fillId="27" borderId="0" xfId="0" applyNumberFormat="1" applyFont="1" applyFill="1" applyAlignment="1">
      <alignment vertical="center"/>
    </xf>
    <xf numFmtId="0" fontId="38" fillId="27" borderId="54" xfId="0" applyFont="1" applyFill="1" applyBorder="1" applyAlignment="1">
      <alignment horizontal="center" vertical="center"/>
    </xf>
    <xf numFmtId="0" fontId="38" fillId="27" borderId="0" xfId="0" applyFont="1" applyFill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27" borderId="0" xfId="0" applyFont="1" applyFill="1" applyAlignment="1">
      <alignment horizontal="center" vertical="center"/>
    </xf>
    <xf numFmtId="168" fontId="30" fillId="27" borderId="30" xfId="0" applyNumberFormat="1" applyFont="1" applyFill="1" applyBorder="1" applyAlignment="1">
      <alignment horizontal="right" vertical="center"/>
    </xf>
    <xf numFmtId="4" fontId="38" fillId="0" borderId="60" xfId="0" applyNumberFormat="1" applyFont="1" applyBorder="1" applyAlignment="1">
      <alignment vertical="center"/>
    </xf>
    <xf numFmtId="4" fontId="34" fillId="27" borderId="14" xfId="0" applyNumberFormat="1" applyFont="1" applyFill="1" applyBorder="1" applyAlignment="1">
      <alignment vertical="center"/>
    </xf>
    <xf numFmtId="4" fontId="30" fillId="27" borderId="14" xfId="0" applyNumberFormat="1" applyFont="1" applyFill="1" applyBorder="1" applyAlignment="1">
      <alignment vertical="center"/>
    </xf>
    <xf numFmtId="168" fontId="30" fillId="27" borderId="14" xfId="0" applyNumberFormat="1" applyFont="1" applyFill="1" applyBorder="1" applyAlignment="1">
      <alignment vertical="center"/>
    </xf>
    <xf numFmtId="10" fontId="0" fillId="0" borderId="61" xfId="88" applyNumberFormat="1" applyFont="1" applyBorder="1"/>
    <xf numFmtId="0" fontId="46" fillId="0" borderId="23" xfId="0" applyFont="1" applyBorder="1"/>
    <xf numFmtId="0" fontId="0" fillId="0" borderId="24" xfId="0" applyBorder="1"/>
    <xf numFmtId="0" fontId="47" fillId="0" borderId="25" xfId="0" applyFont="1" applyBorder="1"/>
    <xf numFmtId="175" fontId="48" fillId="0" borderId="61" xfId="86" applyNumberFormat="1" applyFont="1" applyBorder="1"/>
    <xf numFmtId="0" fontId="46" fillId="0" borderId="41" xfId="0" applyFont="1" applyBorder="1"/>
    <xf numFmtId="0" fontId="47" fillId="0" borderId="42" xfId="0" applyFont="1" applyBorder="1"/>
    <xf numFmtId="0" fontId="46" fillId="0" borderId="28" xfId="0" applyFont="1" applyBorder="1"/>
    <xf numFmtId="0" fontId="0" fillId="0" borderId="29" xfId="0" applyBorder="1"/>
    <xf numFmtId="0" fontId="0" fillId="0" borderId="43" xfId="0" applyBorder="1"/>
    <xf numFmtId="10" fontId="0" fillId="0" borderId="0" xfId="88" applyNumberFormat="1" applyFont="1" applyBorder="1"/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10" fontId="0" fillId="0" borderId="56" xfId="0" applyNumberFormat="1" applyBorder="1"/>
    <xf numFmtId="10" fontId="0" fillId="0" borderId="57" xfId="0" applyNumberFormat="1" applyBorder="1"/>
    <xf numFmtId="0" fontId="0" fillId="0" borderId="23" xfId="0" applyBorder="1"/>
    <xf numFmtId="0" fontId="0" fillId="0" borderId="25" xfId="0" applyBorder="1"/>
    <xf numFmtId="0" fontId="0" fillId="0" borderId="41" xfId="0" applyBorder="1"/>
    <xf numFmtId="0" fontId="0" fillId="0" borderId="42" xfId="0" applyBorder="1"/>
    <xf numFmtId="0" fontId="45" fillId="0" borderId="0" xfId="0" applyFont="1"/>
    <xf numFmtId="0" fontId="0" fillId="0" borderId="0" xfId="0" applyAlignment="1">
      <alignment horizontal="right"/>
    </xf>
    <xf numFmtId="0" fontId="0" fillId="29" borderId="14" xfId="0" applyFill="1" applyBorder="1"/>
    <xf numFmtId="43" fontId="0" fillId="29" borderId="14" xfId="86" applyFont="1" applyFill="1" applyBorder="1"/>
    <xf numFmtId="0" fontId="53" fillId="0" borderId="0" xfId="69" applyFont="1" applyAlignment="1">
      <alignment horizontal="center" vertical="center" wrapText="1"/>
    </xf>
    <xf numFmtId="4" fontId="55" fillId="0" borderId="0" xfId="0" applyNumberFormat="1" applyFont="1" applyAlignment="1">
      <alignment vertical="center"/>
    </xf>
    <xf numFmtId="10" fontId="1" fillId="0" borderId="0" xfId="0" applyNumberFormat="1" applyFont="1" applyAlignment="1">
      <alignment horizontal="right" vertical="center"/>
    </xf>
    <xf numFmtId="4" fontId="38" fillId="0" borderId="14" xfId="0" applyNumberFormat="1" applyFont="1" applyBorder="1" applyAlignment="1">
      <alignment vertical="center"/>
    </xf>
    <xf numFmtId="173" fontId="1" fillId="0" borderId="0" xfId="0" applyNumberFormat="1" applyFont="1" applyAlignment="1">
      <alignment vertical="center" shrinkToFit="1"/>
    </xf>
    <xf numFmtId="173" fontId="38" fillId="0" borderId="0" xfId="0" applyNumberFormat="1" applyFont="1" applyAlignment="1">
      <alignment vertical="center" shrinkToFit="1"/>
    </xf>
    <xf numFmtId="4" fontId="56" fillId="0" borderId="0" xfId="0" applyNumberFormat="1" applyFont="1" applyAlignment="1">
      <alignment horizontal="center" vertical="center"/>
    </xf>
    <xf numFmtId="4" fontId="35" fillId="0" borderId="45" xfId="0" applyNumberFormat="1" applyFont="1" applyBorder="1" applyAlignment="1">
      <alignment vertical="center"/>
    </xf>
    <xf numFmtId="4" fontId="35" fillId="0" borderId="16" xfId="0" applyNumberFormat="1" applyFont="1" applyBorder="1" applyAlignment="1">
      <alignment vertical="center"/>
    </xf>
    <xf numFmtId="4" fontId="57" fillId="0" borderId="0" xfId="0" applyNumberFormat="1" applyFont="1" applyAlignment="1">
      <alignment horizontal="center" vertical="center"/>
    </xf>
    <xf numFmtId="177" fontId="58" fillId="0" borderId="0" xfId="0" applyNumberFormat="1" applyFont="1" applyAlignment="1">
      <alignment horizontal="center" vertical="center" wrapText="1"/>
    </xf>
    <xf numFmtId="172" fontId="60" fillId="0" borderId="0" xfId="0" applyNumberFormat="1" applyFont="1" applyAlignment="1">
      <alignment horizontal="center" vertical="center"/>
    </xf>
    <xf numFmtId="1" fontId="60" fillId="0" borderId="0" xfId="0" applyNumberFormat="1" applyFont="1" applyAlignment="1">
      <alignment horizontal="center" vertical="center"/>
    </xf>
    <xf numFmtId="177" fontId="59" fillId="0" borderId="0" xfId="0" applyNumberFormat="1" applyFont="1" applyAlignment="1">
      <alignment vertical="center"/>
    </xf>
    <xf numFmtId="177" fontId="60" fillId="0" borderId="0" xfId="0" applyNumberFormat="1" applyFont="1" applyAlignment="1">
      <alignment vertical="center"/>
    </xf>
    <xf numFmtId="179" fontId="59" fillId="0" borderId="0" xfId="89" applyNumberFormat="1" applyFont="1" applyFill="1" applyAlignment="1">
      <alignment vertical="center"/>
    </xf>
    <xf numFmtId="179" fontId="59" fillId="0" borderId="0" xfId="89" applyNumberFormat="1" applyFont="1" applyFill="1" applyBorder="1" applyAlignment="1">
      <alignment vertical="center"/>
    </xf>
    <xf numFmtId="179" fontId="60" fillId="0" borderId="0" xfId="89" applyNumberFormat="1" applyFont="1" applyFill="1" applyBorder="1" applyAlignment="1">
      <alignment vertical="center"/>
    </xf>
    <xf numFmtId="173" fontId="59" fillId="0" borderId="0" xfId="0" applyNumberFormat="1" applyFont="1" applyAlignment="1">
      <alignment vertical="center" shrinkToFit="1"/>
    </xf>
    <xf numFmtId="173" fontId="60" fillId="0" borderId="0" xfId="0" applyNumberFormat="1" applyFont="1" applyAlignment="1">
      <alignment vertical="center" shrinkToFit="1"/>
    </xf>
    <xf numFmtId="179" fontId="59" fillId="0" borderId="0" xfId="89" applyNumberFormat="1" applyFont="1" applyFill="1" applyBorder="1" applyAlignment="1">
      <alignment vertical="center" shrinkToFit="1"/>
    </xf>
    <xf numFmtId="179" fontId="60" fillId="0" borderId="0" xfId="89" applyNumberFormat="1" applyFont="1" applyFill="1" applyBorder="1" applyAlignment="1">
      <alignment vertical="center" shrinkToFit="1"/>
    </xf>
    <xf numFmtId="4" fontId="60" fillId="0" borderId="0" xfId="0" applyNumberFormat="1" applyFont="1" applyAlignment="1">
      <alignment vertical="center"/>
    </xf>
    <xf numFmtId="4" fontId="59" fillId="0" borderId="0" xfId="0" applyNumberFormat="1" applyFont="1" applyAlignment="1">
      <alignment vertical="center"/>
    </xf>
    <xf numFmtId="171" fontId="61" fillId="0" borderId="0" xfId="0" applyNumberFormat="1" applyFont="1" applyAlignment="1">
      <alignment horizontal="center" vertical="center" wrapText="1"/>
    </xf>
    <xf numFmtId="4" fontId="59" fillId="0" borderId="0" xfId="87" applyNumberFormat="1" applyFont="1" applyAlignment="1">
      <alignment vertical="center"/>
    </xf>
    <xf numFmtId="4" fontId="59" fillId="0" borderId="0" xfId="0" quotePrefix="1" applyNumberFormat="1" applyFont="1" applyAlignment="1">
      <alignment horizontal="center" vertical="center"/>
    </xf>
    <xf numFmtId="4" fontId="60" fillId="0" borderId="17" xfId="0" applyNumberFormat="1" applyFont="1" applyBorder="1" applyAlignment="1">
      <alignment horizontal="center" vertical="center"/>
    </xf>
    <xf numFmtId="4" fontId="60" fillId="0" borderId="0" xfId="0" applyNumberFormat="1" applyFont="1" applyAlignment="1">
      <alignment horizontal="center" vertical="center"/>
    </xf>
    <xf numFmtId="173" fontId="59" fillId="0" borderId="0" xfId="0" applyNumberFormat="1" applyFont="1" applyAlignment="1">
      <alignment vertical="center"/>
    </xf>
    <xf numFmtId="179" fontId="60" fillId="0" borderId="18" xfId="89" applyNumberFormat="1" applyFont="1" applyFill="1" applyBorder="1" applyAlignment="1">
      <alignment vertical="center" shrinkToFit="1"/>
    </xf>
    <xf numFmtId="4" fontId="59" fillId="0" borderId="18" xfId="0" applyNumberFormat="1" applyFont="1" applyBorder="1" applyAlignment="1">
      <alignment vertical="center"/>
    </xf>
    <xf numFmtId="4" fontId="59" fillId="0" borderId="14" xfId="0" applyNumberFormat="1" applyFont="1" applyBorder="1" applyAlignment="1">
      <alignment horizontal="center" vertical="center"/>
    </xf>
    <xf numFmtId="173" fontId="59" fillId="0" borderId="17" xfId="0" applyNumberFormat="1" applyFont="1" applyBorder="1" applyAlignment="1">
      <alignment vertical="center" shrinkToFit="1"/>
    </xf>
    <xf numFmtId="168" fontId="35" fillId="0" borderId="24" xfId="0" applyNumberFormat="1" applyFont="1" applyBorder="1" applyAlignment="1">
      <alignment horizontal="center" vertical="center"/>
    </xf>
    <xf numFmtId="168" fontId="35" fillId="0" borderId="25" xfId="0" applyNumberFormat="1" applyFont="1" applyBorder="1" applyAlignment="1">
      <alignment horizontal="center" vertical="center"/>
    </xf>
    <xf numFmtId="14" fontId="57" fillId="0" borderId="0" xfId="0" applyNumberFormat="1" applyFont="1" applyAlignment="1">
      <alignment horizontal="left" vertical="center"/>
    </xf>
    <xf numFmtId="4" fontId="57" fillId="0" borderId="0" xfId="0" applyNumberFormat="1" applyFont="1" applyAlignment="1">
      <alignment vertical="center"/>
    </xf>
    <xf numFmtId="177" fontId="58" fillId="0" borderId="0" xfId="0" applyNumberFormat="1" applyFont="1" applyAlignment="1">
      <alignment vertical="center" wrapText="1"/>
    </xf>
    <xf numFmtId="4" fontId="59" fillId="0" borderId="0" xfId="0" applyNumberFormat="1" applyFont="1" applyAlignment="1">
      <alignment horizontal="left" vertical="center" wrapText="1"/>
    </xf>
    <xf numFmtId="4" fontId="63" fillId="0" borderId="0" xfId="0" applyNumberFormat="1" applyFont="1" applyAlignment="1">
      <alignment vertical="center"/>
    </xf>
    <xf numFmtId="4" fontId="59" fillId="0" borderId="0" xfId="0" applyNumberFormat="1" applyFont="1" applyAlignment="1">
      <alignment horizontal="left" vertical="center"/>
    </xf>
    <xf numFmtId="14" fontId="59" fillId="0" borderId="0" xfId="0" applyNumberFormat="1" applyFont="1" applyAlignment="1">
      <alignment vertical="center"/>
    </xf>
    <xf numFmtId="10" fontId="59" fillId="0" borderId="0" xfId="0" applyNumberFormat="1" applyFont="1" applyAlignment="1">
      <alignment vertical="center"/>
    </xf>
    <xf numFmtId="10" fontId="60" fillId="0" borderId="0" xfId="0" applyNumberFormat="1" applyFont="1" applyAlignment="1">
      <alignment horizontal="center" vertical="center" wrapText="1"/>
    </xf>
    <xf numFmtId="4" fontId="59" fillId="0" borderId="0" xfId="0" applyNumberFormat="1" applyFont="1" applyAlignment="1">
      <alignment vertical="center" wrapText="1"/>
    </xf>
    <xf numFmtId="9" fontId="63" fillId="0" borderId="0" xfId="0" applyNumberFormat="1" applyFont="1" applyAlignment="1">
      <alignment horizontal="left" vertical="center" wrapText="1"/>
    </xf>
    <xf numFmtId="14" fontId="60" fillId="0" borderId="0" xfId="0" applyNumberFormat="1" applyFont="1" applyAlignment="1">
      <alignment vertical="center"/>
    </xf>
    <xf numFmtId="4" fontId="60" fillId="0" borderId="0" xfId="0" applyNumberFormat="1" applyFont="1" applyAlignment="1">
      <alignment horizontal="left" vertical="center"/>
    </xf>
    <xf numFmtId="4" fontId="59" fillId="0" borderId="15" xfId="0" applyNumberFormat="1" applyFont="1" applyBorder="1" applyAlignment="1">
      <alignment horizontal="center" vertical="center"/>
    </xf>
    <xf numFmtId="4" fontId="60" fillId="0" borderId="16" xfId="0" applyNumberFormat="1" applyFont="1" applyBorder="1" applyAlignment="1">
      <alignment vertical="center"/>
    </xf>
    <xf numFmtId="4" fontId="59" fillId="0" borderId="17" xfId="0" applyNumberFormat="1" applyFont="1" applyBorder="1" applyAlignment="1">
      <alignment vertical="center"/>
    </xf>
    <xf numFmtId="1" fontId="59" fillId="0" borderId="0" xfId="0" applyNumberFormat="1" applyFont="1" applyAlignment="1">
      <alignment vertical="center"/>
    </xf>
    <xf numFmtId="49" fontId="59" fillId="0" borderId="0" xfId="0" applyNumberFormat="1" applyFont="1" applyAlignment="1">
      <alignment horizontal="center" vertical="center"/>
    </xf>
    <xf numFmtId="2" fontId="59" fillId="0" borderId="0" xfId="0" applyNumberFormat="1" applyFont="1" applyAlignment="1">
      <alignment vertical="center"/>
    </xf>
    <xf numFmtId="181" fontId="59" fillId="0" borderId="0" xfId="0" applyNumberFormat="1" applyFont="1" applyAlignment="1">
      <alignment vertical="center"/>
    </xf>
    <xf numFmtId="4" fontId="60" fillId="0" borderId="17" xfId="0" applyNumberFormat="1" applyFont="1" applyBorder="1" applyAlignment="1">
      <alignment vertical="center"/>
    </xf>
    <xf numFmtId="3" fontId="59" fillId="0" borderId="0" xfId="0" applyNumberFormat="1" applyFont="1" applyAlignment="1">
      <alignment vertical="center"/>
    </xf>
    <xf numFmtId="4" fontId="63" fillId="0" borderId="16" xfId="0" applyNumberFormat="1" applyFont="1" applyBorder="1" applyAlignment="1">
      <alignment vertical="center"/>
    </xf>
    <xf numFmtId="177" fontId="64" fillId="0" borderId="0" xfId="0" applyNumberFormat="1" applyFont="1" applyAlignment="1">
      <alignment horizontal="left" vertical="center"/>
    </xf>
    <xf numFmtId="4" fontId="64" fillId="0" borderId="0" xfId="0" applyNumberFormat="1" applyFont="1" applyAlignment="1">
      <alignment vertical="center"/>
    </xf>
    <xf numFmtId="10" fontId="64" fillId="0" borderId="0" xfId="0" applyNumberFormat="1" applyFont="1" applyAlignment="1">
      <alignment horizontal="right" vertical="center"/>
    </xf>
    <xf numFmtId="10" fontId="64" fillId="0" borderId="14" xfId="0" applyNumberFormat="1" applyFont="1" applyBorder="1" applyAlignment="1">
      <alignment vertical="center"/>
    </xf>
    <xf numFmtId="4" fontId="65" fillId="0" borderId="0" xfId="0" applyNumberFormat="1" applyFont="1" applyAlignment="1">
      <alignment vertical="center"/>
    </xf>
    <xf numFmtId="167" fontId="35" fillId="0" borderId="27" xfId="0" applyNumberFormat="1" applyFont="1" applyBorder="1" applyAlignment="1">
      <alignment vertical="center"/>
    </xf>
    <xf numFmtId="4" fontId="56" fillId="0" borderId="0" xfId="0" applyNumberFormat="1" applyFont="1" applyAlignment="1">
      <alignment vertical="center"/>
    </xf>
    <xf numFmtId="4" fontId="64" fillId="0" borderId="14" xfId="0" applyNumberFormat="1" applyFont="1" applyBorder="1" applyAlignment="1">
      <alignment vertical="center"/>
    </xf>
    <xf numFmtId="4" fontId="44" fillId="0" borderId="0" xfId="0" applyNumberFormat="1" applyFont="1" applyAlignment="1">
      <alignment vertical="center" wrapText="1"/>
    </xf>
    <xf numFmtId="4" fontId="54" fillId="0" borderId="34" xfId="0" applyNumberFormat="1" applyFont="1" applyBorder="1" applyAlignment="1">
      <alignment vertical="center" wrapText="1"/>
    </xf>
    <xf numFmtId="4" fontId="35" fillId="0" borderId="37" xfId="0" applyNumberFormat="1" applyFont="1" applyBorder="1" applyAlignment="1">
      <alignment vertical="center"/>
    </xf>
    <xf numFmtId="4" fontId="35" fillId="0" borderId="31" xfId="0" applyNumberFormat="1" applyFont="1" applyBorder="1" applyAlignment="1">
      <alignment vertical="center"/>
    </xf>
    <xf numFmtId="4" fontId="35" fillId="0" borderId="58" xfId="0" applyNumberFormat="1" applyFont="1" applyBorder="1" applyAlignment="1">
      <alignment vertical="center"/>
    </xf>
    <xf numFmtId="4" fontId="54" fillId="0" borderId="55" xfId="0" applyNumberFormat="1" applyFont="1" applyBorder="1" applyAlignment="1">
      <alignment vertical="center"/>
    </xf>
    <xf numFmtId="4" fontId="35" fillId="0" borderId="32" xfId="0" applyNumberFormat="1" applyFont="1" applyBorder="1" applyAlignment="1">
      <alignment vertical="center"/>
    </xf>
    <xf numFmtId="4" fontId="1" fillId="0" borderId="16" xfId="0" applyNumberFormat="1" applyFont="1" applyBorder="1" applyAlignment="1">
      <alignment horizontal="left" vertical="center"/>
    </xf>
    <xf numFmtId="0" fontId="38" fillId="27" borderId="55" xfId="0" applyFont="1" applyFill="1" applyBorder="1" applyAlignment="1">
      <alignment horizontal="center" vertical="center"/>
    </xf>
    <xf numFmtId="164" fontId="38" fillId="27" borderId="61" xfId="0" applyNumberFormat="1" applyFont="1" applyFill="1" applyBorder="1" applyAlignment="1">
      <alignment vertical="center"/>
    </xf>
    <xf numFmtId="0" fontId="66" fillId="0" borderId="0" xfId="0" applyFont="1"/>
    <xf numFmtId="0" fontId="67" fillId="0" borderId="0" xfId="0" applyFont="1" applyAlignment="1">
      <alignment horizontal="center"/>
    </xf>
    <xf numFmtId="0" fontId="67" fillId="0" borderId="0" xfId="0" applyFont="1"/>
    <xf numFmtId="0" fontId="68" fillId="0" borderId="14" xfId="0" applyFont="1" applyBorder="1" applyAlignment="1">
      <alignment horizontal="center"/>
    </xf>
    <xf numFmtId="0" fontId="64" fillId="0" borderId="0" xfId="0" applyFont="1" applyAlignment="1">
      <alignment horizontal="center"/>
    </xf>
    <xf numFmtId="165" fontId="68" fillId="0" borderId="14" xfId="0" applyNumberFormat="1" applyFont="1" applyBorder="1" applyAlignment="1">
      <alignment horizontal="center"/>
    </xf>
    <xf numFmtId="10" fontId="67" fillId="0" borderId="14" xfId="88" applyNumberFormat="1" applyFont="1" applyBorder="1" applyAlignment="1">
      <alignment horizontal="center"/>
    </xf>
    <xf numFmtId="165" fontId="67" fillId="0" borderId="14" xfId="0" applyNumberFormat="1" applyFont="1" applyBorder="1" applyAlignment="1">
      <alignment horizontal="center"/>
    </xf>
    <xf numFmtId="9" fontId="68" fillId="0" borderId="0" xfId="88" applyFont="1" applyBorder="1" applyAlignment="1">
      <alignment horizontal="center"/>
    </xf>
    <xf numFmtId="165" fontId="64" fillId="0" borderId="0" xfId="0" applyNumberFormat="1" applyFont="1" applyAlignment="1">
      <alignment horizontal="center"/>
    </xf>
    <xf numFmtId="10" fontId="68" fillId="0" borderId="14" xfId="88" applyNumberFormat="1" applyFont="1" applyBorder="1" applyAlignment="1">
      <alignment horizontal="center"/>
    </xf>
    <xf numFmtId="10" fontId="68" fillId="0" borderId="0" xfId="0" applyNumberFormat="1" applyFont="1" applyAlignment="1">
      <alignment horizontal="center"/>
    </xf>
    <xf numFmtId="10" fontId="68" fillId="0" borderId="14" xfId="0" applyNumberFormat="1" applyFont="1" applyBorder="1" applyAlignment="1">
      <alignment horizontal="center"/>
    </xf>
    <xf numFmtId="0" fontId="67" fillId="0" borderId="0" xfId="0" applyFont="1" applyAlignment="1">
      <alignment wrapText="1"/>
    </xf>
    <xf numFmtId="2" fontId="67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/>
    <xf numFmtId="0" fontId="4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70" fillId="0" borderId="0" xfId="0" applyFont="1" applyAlignment="1">
      <alignment wrapText="1"/>
    </xf>
    <xf numFmtId="0" fontId="70" fillId="0" borderId="0" xfId="0" applyFont="1"/>
    <xf numFmtId="0" fontId="38" fillId="0" borderId="0" xfId="0" applyFont="1" applyAlignment="1">
      <alignment wrapText="1"/>
    </xf>
    <xf numFmtId="0" fontId="38" fillId="0" borderId="0" xfId="0" applyFont="1"/>
    <xf numFmtId="2" fontId="1" fillId="0" borderId="0" xfId="0" applyNumberFormat="1" applyFon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38" fillId="0" borderId="0" xfId="0" applyFont="1" applyAlignment="1">
      <alignment horizontal="center" wrapText="1"/>
    </xf>
    <xf numFmtId="0" fontId="3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76" fontId="0" fillId="0" borderId="0" xfId="0" applyNumberFormat="1"/>
    <xf numFmtId="0" fontId="69" fillId="0" borderId="14" xfId="0" applyFont="1" applyBorder="1" applyAlignment="1">
      <alignment horizontal="left" wrapText="1"/>
    </xf>
    <xf numFmtId="165" fontId="66" fillId="0" borderId="14" xfId="0" applyNumberFormat="1" applyFont="1" applyBorder="1" applyAlignment="1">
      <alignment horizontal="center"/>
    </xf>
    <xf numFmtId="43" fontId="68" fillId="0" borderId="14" xfId="0" applyNumberFormat="1" applyFont="1" applyBorder="1" applyAlignment="1">
      <alignment horizontal="center"/>
    </xf>
    <xf numFmtId="10" fontId="72" fillId="0" borderId="14" xfId="88" applyNumberFormat="1" applyFont="1" applyBorder="1" applyAlignment="1">
      <alignment horizontal="center"/>
    </xf>
    <xf numFmtId="10" fontId="66" fillId="0" borderId="14" xfId="88" applyNumberFormat="1" applyFont="1" applyBorder="1" applyAlignment="1">
      <alignment horizontal="center"/>
    </xf>
    <xf numFmtId="0" fontId="67" fillId="0" borderId="14" xfId="0" applyFont="1" applyBorder="1"/>
    <xf numFmtId="43" fontId="67" fillId="0" borderId="0" xfId="0" applyNumberFormat="1" applyFont="1" applyAlignment="1">
      <alignment horizontal="center"/>
    </xf>
    <xf numFmtId="10" fontId="67" fillId="0" borderId="14" xfId="88" applyNumberFormat="1" applyFont="1" applyBorder="1"/>
    <xf numFmtId="43" fontId="71" fillId="0" borderId="14" xfId="86" applyFont="1" applyBorder="1"/>
    <xf numFmtId="43" fontId="71" fillId="0" borderId="14" xfId="86" applyFont="1" applyBorder="1" applyAlignment="1">
      <alignment horizontal="center"/>
    </xf>
    <xf numFmtId="0" fontId="72" fillId="0" borderId="0" xfId="0" applyFont="1"/>
    <xf numFmtId="14" fontId="68" fillId="0" borderId="0" xfId="0" applyNumberFormat="1" applyFont="1"/>
    <xf numFmtId="4" fontId="73" fillId="0" borderId="0" xfId="0" applyNumberFormat="1" applyFont="1" applyAlignment="1">
      <alignment vertical="center"/>
    </xf>
    <xf numFmtId="0" fontId="32" fillId="29" borderId="14" xfId="69" applyFont="1" applyFill="1" applyBorder="1" applyAlignment="1">
      <alignment horizontal="left" vertical="center" wrapText="1"/>
    </xf>
    <xf numFmtId="0" fontId="32" fillId="0" borderId="17" xfId="69" applyFont="1" applyBorder="1" applyAlignment="1">
      <alignment horizontal="center" wrapText="1"/>
    </xf>
    <xf numFmtId="43" fontId="32" fillId="0" borderId="17" xfId="86" applyFont="1" applyBorder="1" applyAlignment="1">
      <alignment horizontal="center" wrapText="1"/>
    </xf>
    <xf numFmtId="0" fontId="32" fillId="29" borderId="15" xfId="69" applyFont="1" applyFill="1" applyBorder="1" applyAlignment="1">
      <alignment horizontal="center" vertical="center" wrapText="1"/>
    </xf>
    <xf numFmtId="0" fontId="38" fillId="27" borderId="0" xfId="0" applyFont="1" applyFill="1" applyAlignment="1">
      <alignment horizontal="left" vertical="center"/>
    </xf>
    <xf numFmtId="164" fontId="38" fillId="27" borderId="0" xfId="0" applyNumberFormat="1" applyFont="1" applyFill="1" applyAlignment="1">
      <alignment vertical="center"/>
    </xf>
    <xf numFmtId="182" fontId="38" fillId="27" borderId="61" xfId="86" applyNumberFormat="1" applyFont="1" applyFill="1" applyBorder="1" applyAlignment="1" applyProtection="1">
      <alignment vertical="center"/>
    </xf>
    <xf numFmtId="0" fontId="0" fillId="30" borderId="0" xfId="0" applyFill="1"/>
    <xf numFmtId="14" fontId="0" fillId="0" borderId="0" xfId="0" applyNumberFormat="1"/>
    <xf numFmtId="0" fontId="27" fillId="0" borderId="66" xfId="0" applyFont="1" applyBorder="1"/>
    <xf numFmtId="0" fontId="17" fillId="30" borderId="0" xfId="0" applyFont="1" applyFill="1"/>
    <xf numFmtId="175" fontId="1" fillId="27" borderId="0" xfId="0" applyNumberFormat="1" applyFont="1" applyFill="1" applyAlignment="1">
      <alignment horizontal="right" vertical="center"/>
    </xf>
    <xf numFmtId="174" fontId="1" fillId="27" borderId="0" xfId="0" applyNumberFormat="1" applyFont="1" applyFill="1" applyAlignment="1">
      <alignment vertical="center"/>
    </xf>
    <xf numFmtId="0" fontId="1" fillId="27" borderId="24" xfId="0" applyFont="1" applyFill="1" applyBorder="1" applyAlignment="1">
      <alignment vertical="center"/>
    </xf>
    <xf numFmtId="0" fontId="1" fillId="27" borderId="25" xfId="0" applyFont="1" applyFill="1" applyBorder="1" applyAlignment="1">
      <alignment vertical="center"/>
    </xf>
    <xf numFmtId="0" fontId="1" fillId="27" borderId="42" xfId="0" applyFont="1" applyFill="1" applyBorder="1" applyAlignment="1">
      <alignment vertical="center"/>
    </xf>
    <xf numFmtId="4" fontId="42" fillId="27" borderId="41" xfId="0" applyNumberFormat="1" applyFont="1" applyFill="1" applyBorder="1" applyAlignment="1">
      <alignment horizontal="center" vertical="center"/>
    </xf>
    <xf numFmtId="4" fontId="42" fillId="27" borderId="0" xfId="0" applyNumberFormat="1" applyFont="1" applyFill="1" applyAlignment="1">
      <alignment horizontal="center" vertical="center"/>
    </xf>
    <xf numFmtId="4" fontId="42" fillId="27" borderId="41" xfId="0" applyNumberFormat="1" applyFont="1" applyFill="1" applyBorder="1" applyAlignment="1">
      <alignment vertical="center"/>
    </xf>
    <xf numFmtId="4" fontId="42" fillId="27" borderId="42" xfId="0" applyNumberFormat="1" applyFont="1" applyFill="1" applyBorder="1" applyAlignment="1">
      <alignment vertical="center"/>
    </xf>
    <xf numFmtId="0" fontId="38" fillId="27" borderId="54" xfId="0" applyFont="1" applyFill="1" applyBorder="1" applyAlignment="1">
      <alignment horizontal="center" vertical="center" shrinkToFit="1"/>
    </xf>
    <xf numFmtId="43" fontId="1" fillId="27" borderId="0" xfId="0" applyNumberFormat="1" applyFont="1" applyFill="1" applyAlignment="1">
      <alignment vertical="center"/>
    </xf>
    <xf numFmtId="164" fontId="38" fillId="27" borderId="42" xfId="0" applyNumberFormat="1" applyFont="1" applyFill="1" applyBorder="1" applyAlignment="1">
      <alignment vertical="center"/>
    </xf>
    <xf numFmtId="0" fontId="1" fillId="27" borderId="41" xfId="0" applyFont="1" applyFill="1" applyBorder="1" applyAlignment="1">
      <alignment horizontal="left" vertical="center"/>
    </xf>
    <xf numFmtId="4" fontId="1" fillId="27" borderId="0" xfId="0" applyNumberFormat="1" applyFont="1" applyFill="1" applyAlignment="1">
      <alignment horizontal="left" vertical="center"/>
    </xf>
    <xf numFmtId="0" fontId="1" fillId="27" borderId="0" xfId="0" applyFont="1" applyFill="1" applyAlignment="1">
      <alignment horizontal="left" vertical="center"/>
    </xf>
    <xf numFmtId="4" fontId="1" fillId="27" borderId="0" xfId="0" applyNumberFormat="1" applyFont="1" applyFill="1" applyAlignment="1">
      <alignment horizontal="left" vertical="center" wrapText="1"/>
    </xf>
    <xf numFmtId="165" fontId="1" fillId="27" borderId="0" xfId="0" applyNumberFormat="1" applyFont="1" applyFill="1" applyAlignment="1">
      <alignment horizontal="left" vertical="center"/>
    </xf>
    <xf numFmtId="175" fontId="1" fillId="27" borderId="0" xfId="0" applyNumberFormat="1" applyFont="1" applyFill="1" applyAlignment="1">
      <alignment horizontal="left" vertical="center"/>
    </xf>
    <xf numFmtId="175" fontId="1" fillId="27" borderId="42" xfId="0" applyNumberFormat="1" applyFont="1" applyFill="1" applyBorder="1" applyAlignment="1">
      <alignment horizontal="right" vertical="center"/>
    </xf>
    <xf numFmtId="174" fontId="1" fillId="27" borderId="42" xfId="0" applyNumberFormat="1" applyFont="1" applyFill="1" applyBorder="1" applyAlignment="1">
      <alignment vertical="center"/>
    </xf>
    <xf numFmtId="0" fontId="1" fillId="27" borderId="41" xfId="0" applyFont="1" applyFill="1" applyBorder="1" applyAlignment="1">
      <alignment vertical="center"/>
    </xf>
    <xf numFmtId="0" fontId="38" fillId="27" borderId="41" xfId="0" applyFont="1" applyFill="1" applyBorder="1" applyAlignment="1">
      <alignment vertical="center"/>
    </xf>
    <xf numFmtId="0" fontId="1" fillId="0" borderId="41" xfId="0" applyFont="1" applyBorder="1" applyAlignment="1">
      <alignment horizontal="left" vertical="top"/>
    </xf>
    <xf numFmtId="0" fontId="1" fillId="27" borderId="28" xfId="0" applyFont="1" applyFill="1" applyBorder="1" applyAlignment="1">
      <alignment vertical="center"/>
    </xf>
    <xf numFmtId="0" fontId="1" fillId="27" borderId="29" xfId="0" applyFont="1" applyFill="1" applyBorder="1" applyAlignment="1">
      <alignment vertical="center"/>
    </xf>
    <xf numFmtId="0" fontId="27" fillId="0" borderId="29" xfId="0" applyFont="1" applyBorder="1"/>
    <xf numFmtId="0" fontId="1" fillId="27" borderId="43" xfId="0" applyFont="1" applyFill="1" applyBorder="1" applyAlignment="1">
      <alignment vertical="center"/>
    </xf>
    <xf numFmtId="0" fontId="33" fillId="0" borderId="14" xfId="69" applyFont="1" applyBorder="1" applyAlignment="1">
      <alignment horizontal="left" vertical="center" wrapText="1"/>
    </xf>
    <xf numFmtId="0" fontId="17" fillId="30" borderId="0" xfId="0" applyFont="1" applyFill="1" applyAlignment="1">
      <alignment horizontal="right"/>
    </xf>
    <xf numFmtId="164" fontId="1" fillId="27" borderId="0" xfId="0" applyNumberFormat="1" applyFont="1" applyFill="1" applyAlignment="1">
      <alignment vertical="center"/>
    </xf>
    <xf numFmtId="164" fontId="1" fillId="27" borderId="42" xfId="0" applyNumberFormat="1" applyFont="1" applyFill="1" applyBorder="1" applyAlignment="1">
      <alignment vertical="center"/>
    </xf>
    <xf numFmtId="43" fontId="38" fillId="27" borderId="42" xfId="86" applyFont="1" applyFill="1" applyBorder="1" applyAlignment="1" applyProtection="1">
      <alignment vertical="center"/>
    </xf>
    <xf numFmtId="43" fontId="1" fillId="27" borderId="0" xfId="86" applyFont="1" applyFill="1" applyAlignment="1" applyProtection="1">
      <alignment vertical="center"/>
    </xf>
    <xf numFmtId="43" fontId="38" fillId="27" borderId="0" xfId="86" applyFont="1" applyFill="1" applyAlignment="1" applyProtection="1">
      <alignment vertical="center"/>
    </xf>
    <xf numFmtId="43" fontId="38" fillId="27" borderId="0" xfId="0" applyNumberFormat="1" applyFont="1" applyFill="1" applyAlignment="1">
      <alignment vertical="center"/>
    </xf>
    <xf numFmtId="179" fontId="60" fillId="0" borderId="14" xfId="89" applyNumberFormat="1" applyFont="1" applyFill="1" applyBorder="1" applyAlignment="1">
      <alignment vertical="center" shrinkToFit="1"/>
    </xf>
    <xf numFmtId="43" fontId="1" fillId="27" borderId="54" xfId="86" applyFont="1" applyFill="1" applyBorder="1" applyAlignment="1" applyProtection="1">
      <alignment horizontal="left" vertical="center"/>
    </xf>
    <xf numFmtId="43" fontId="38" fillId="27" borderId="54" xfId="86" applyFont="1" applyFill="1" applyBorder="1" applyAlignment="1" applyProtection="1">
      <alignment horizontal="left" vertical="center"/>
    </xf>
    <xf numFmtId="43" fontId="38" fillId="27" borderId="54" xfId="86" applyFont="1" applyFill="1" applyBorder="1" applyAlignment="1" applyProtection="1">
      <alignment vertical="center"/>
    </xf>
    <xf numFmtId="183" fontId="38" fillId="27" borderId="0" xfId="0" applyNumberFormat="1" applyFont="1" applyFill="1" applyAlignment="1">
      <alignment vertical="center"/>
    </xf>
    <xf numFmtId="184" fontId="1" fillId="27" borderId="0" xfId="0" applyNumberFormat="1" applyFont="1" applyFill="1" applyAlignment="1">
      <alignment vertical="center"/>
    </xf>
    <xf numFmtId="184" fontId="38" fillId="27" borderId="0" xfId="0" applyNumberFormat="1" applyFont="1" applyFill="1" applyAlignment="1">
      <alignment vertical="center"/>
    </xf>
    <xf numFmtId="185" fontId="1" fillId="0" borderId="0" xfId="0" applyNumberFormat="1" applyFont="1" applyAlignment="1">
      <alignment vertical="center"/>
    </xf>
    <xf numFmtId="43" fontId="59" fillId="0" borderId="0" xfId="86" applyFont="1" applyFill="1" applyAlignment="1">
      <alignment vertical="center"/>
    </xf>
    <xf numFmtId="170" fontId="1" fillId="27" borderId="0" xfId="0" applyNumberFormat="1" applyFont="1" applyFill="1" applyAlignment="1">
      <alignment vertical="center"/>
    </xf>
    <xf numFmtId="183" fontId="1" fillId="27" borderId="0" xfId="0" applyNumberFormat="1" applyFont="1" applyFill="1" applyAlignment="1">
      <alignment vertical="center"/>
    </xf>
    <xf numFmtId="186" fontId="1" fillId="27" borderId="0" xfId="0" applyNumberFormat="1" applyFont="1" applyFill="1" applyAlignment="1">
      <alignment vertical="center"/>
    </xf>
    <xf numFmtId="187" fontId="1" fillId="27" borderId="0" xfId="0" applyNumberFormat="1" applyFont="1" applyFill="1" applyAlignment="1">
      <alignment vertical="center"/>
    </xf>
    <xf numFmtId="188" fontId="59" fillId="0" borderId="0" xfId="0" applyNumberFormat="1" applyFont="1" applyAlignment="1">
      <alignment vertical="center"/>
    </xf>
    <xf numFmtId="4" fontId="30" fillId="27" borderId="0" xfId="0" applyNumberFormat="1" applyFont="1" applyFill="1" applyAlignment="1">
      <alignment vertical="center"/>
    </xf>
    <xf numFmtId="179" fontId="59" fillId="0" borderId="0" xfId="89" applyNumberFormat="1" applyFont="1" applyFill="1" applyBorder="1" applyAlignment="1" applyProtection="1">
      <alignment vertical="center"/>
    </xf>
    <xf numFmtId="43" fontId="72" fillId="0" borderId="14" xfId="86" applyFont="1" applyBorder="1" applyAlignment="1">
      <alignment horizontal="center"/>
    </xf>
    <xf numFmtId="43" fontId="66" fillId="0" borderId="14" xfId="86" applyFont="1" applyBorder="1" applyAlignment="1">
      <alignment horizontal="center"/>
    </xf>
    <xf numFmtId="43" fontId="67" fillId="0" borderId="14" xfId="86" applyFont="1" applyBorder="1"/>
    <xf numFmtId="0" fontId="33" fillId="33" borderId="0" xfId="69" applyFont="1" applyFill="1" applyAlignment="1">
      <alignment horizontal="center" vertical="center" wrapText="1"/>
    </xf>
    <xf numFmtId="43" fontId="27" fillId="0" borderId="14" xfId="86" applyFont="1" applyFill="1" applyBorder="1" applyAlignment="1"/>
    <xf numFmtId="0" fontId="75" fillId="0" borderId="14" xfId="69" applyFont="1" applyBorder="1" applyAlignment="1">
      <alignment horizontal="center" vertical="center" wrapText="1"/>
    </xf>
    <xf numFmtId="0" fontId="53" fillId="0" borderId="14" xfId="69" applyFont="1" applyBorder="1" applyAlignment="1">
      <alignment horizontal="center" vertical="center" wrapText="1"/>
    </xf>
    <xf numFmtId="0" fontId="53" fillId="0" borderId="14" xfId="69" applyFont="1" applyBorder="1" applyAlignment="1">
      <alignment horizontal="left" vertical="center" wrapText="1"/>
    </xf>
    <xf numFmtId="4" fontId="53" fillId="0" borderId="14" xfId="69" applyNumberFormat="1" applyFont="1" applyBorder="1" applyAlignment="1">
      <alignment horizontal="center" vertical="center" wrapText="1"/>
    </xf>
    <xf numFmtId="0" fontId="0" fillId="34" borderId="0" xfId="0" applyFill="1"/>
    <xf numFmtId="43" fontId="27" fillId="33" borderId="0" xfId="0" applyNumberFormat="1" applyFont="1" applyFill="1"/>
    <xf numFmtId="43" fontId="0" fillId="0" borderId="14" xfId="86" applyFont="1" applyFill="1" applyBorder="1" applyAlignment="1">
      <alignment horizontal="center"/>
    </xf>
    <xf numFmtId="43" fontId="0" fillId="0" borderId="14" xfId="86" applyFont="1" applyFill="1" applyBorder="1"/>
    <xf numFmtId="43" fontId="0" fillId="0" borderId="14" xfId="86" applyFont="1" applyFill="1" applyBorder="1" applyAlignment="1"/>
    <xf numFmtId="43" fontId="27" fillId="0" borderId="0" xfId="86" applyFont="1" applyFill="1" applyBorder="1" applyAlignment="1"/>
    <xf numFmtId="0" fontId="33" fillId="34" borderId="0" xfId="69" applyFont="1" applyFill="1" applyAlignment="1">
      <alignment horizontal="center" vertical="center" wrapText="1"/>
    </xf>
    <xf numFmtId="190" fontId="85" fillId="0" borderId="67" xfId="0" applyNumberFormat="1" applyFont="1" applyBorder="1"/>
    <xf numFmtId="4" fontId="60" fillId="0" borderId="0" xfId="87" applyNumberFormat="1" applyFont="1" applyAlignment="1">
      <alignment vertical="center"/>
    </xf>
    <xf numFmtId="4" fontId="60" fillId="0" borderId="77" xfId="87" applyNumberFormat="1" applyFont="1" applyBorder="1" applyAlignment="1">
      <alignment vertical="center"/>
    </xf>
    <xf numFmtId="4" fontId="59" fillId="0" borderId="77" xfId="87" applyNumberFormat="1" applyFont="1" applyBorder="1" applyAlignment="1">
      <alignment vertical="center"/>
    </xf>
    <xf numFmtId="171" fontId="61" fillId="0" borderId="77" xfId="0" applyNumberFormat="1" applyFont="1" applyBorder="1" applyAlignment="1">
      <alignment horizontal="center" vertical="center" wrapText="1"/>
    </xf>
    <xf numFmtId="4" fontId="60" fillId="0" borderId="79" xfId="0" applyNumberFormat="1" applyFont="1" applyBorder="1" applyAlignment="1">
      <alignment vertical="center"/>
    </xf>
    <xf numFmtId="4" fontId="59" fillId="0" borderId="78" xfId="0" applyNumberFormat="1" applyFont="1" applyBorder="1" applyAlignment="1">
      <alignment horizontal="center" vertical="center"/>
    </xf>
    <xf numFmtId="4" fontId="59" fillId="0" borderId="80" xfId="0" applyNumberFormat="1" applyFont="1" applyBorder="1" applyAlignment="1">
      <alignment vertical="center"/>
    </xf>
    <xf numFmtId="179" fontId="60" fillId="0" borderId="46" xfId="89" applyNumberFormat="1" applyFont="1" applyFill="1" applyBorder="1" applyAlignment="1">
      <alignment vertical="center" shrinkToFit="1"/>
    </xf>
    <xf numFmtId="1" fontId="59" fillId="0" borderId="77" xfId="0" applyNumberFormat="1" applyFont="1" applyBorder="1" applyAlignment="1">
      <alignment vertical="center"/>
    </xf>
    <xf numFmtId="179" fontId="59" fillId="0" borderId="77" xfId="89" applyNumberFormat="1" applyFont="1" applyFill="1" applyBorder="1" applyAlignment="1">
      <alignment vertical="center"/>
    </xf>
    <xf numFmtId="10" fontId="59" fillId="0" borderId="77" xfId="0" applyNumberFormat="1" applyFont="1" applyBorder="1" applyAlignment="1">
      <alignment vertical="center"/>
    </xf>
    <xf numFmtId="173" fontId="59" fillId="0" borderId="77" xfId="0" applyNumberFormat="1" applyFont="1" applyBorder="1" applyAlignment="1">
      <alignment vertical="center"/>
    </xf>
    <xf numFmtId="179" fontId="60" fillId="0" borderId="77" xfId="89" applyNumberFormat="1" applyFont="1" applyFill="1" applyBorder="1" applyAlignment="1">
      <alignment vertical="center"/>
    </xf>
    <xf numFmtId="0" fontId="0" fillId="0" borderId="77" xfId="0" applyBorder="1" applyAlignment="1">
      <alignment horizontal="left"/>
    </xf>
    <xf numFmtId="164" fontId="0" fillId="0" borderId="84" xfId="0" applyNumberFormat="1" applyBorder="1"/>
    <xf numFmtId="43" fontId="0" fillId="0" borderId="14" xfId="0" applyNumberFormat="1" applyBorder="1"/>
    <xf numFmtId="0" fontId="0" fillId="0" borderId="18" xfId="0" applyBorder="1"/>
    <xf numFmtId="0" fontId="27" fillId="0" borderId="14" xfId="0" applyFont="1" applyBorder="1" applyAlignment="1">
      <alignment horizontal="center"/>
    </xf>
    <xf numFmtId="0" fontId="87" fillId="0" borderId="0" xfId="91" applyFill="1" applyAlignment="1">
      <alignment wrapText="1"/>
    </xf>
    <xf numFmtId="4" fontId="59" fillId="0" borderId="0" xfId="0" applyNumberFormat="1" applyFont="1" applyAlignment="1">
      <alignment horizontal="center" vertical="center"/>
    </xf>
    <xf numFmtId="0" fontId="32" fillId="0" borderId="84" xfId="69" applyFont="1" applyBorder="1" applyAlignment="1">
      <alignment horizontal="center" vertical="center" wrapText="1"/>
    </xf>
    <xf numFmtId="4" fontId="60" fillId="0" borderId="84" xfId="0" applyNumberFormat="1" applyFont="1" applyBorder="1" applyAlignment="1">
      <alignment vertical="center"/>
    </xf>
    <xf numFmtId="179" fontId="60" fillId="0" borderId="87" xfId="89" applyNumberFormat="1" applyFont="1" applyFill="1" applyBorder="1" applyAlignment="1">
      <alignment vertical="center" shrinkToFit="1"/>
    </xf>
    <xf numFmtId="4" fontId="60" fillId="0" borderId="84" xfId="0" applyNumberFormat="1" applyFont="1" applyBorder="1" applyAlignment="1">
      <alignment horizontal="center" vertical="center"/>
    </xf>
    <xf numFmtId="0" fontId="53" fillId="0" borderId="84" xfId="69" applyFont="1" applyBorder="1" applyAlignment="1">
      <alignment horizontal="center" vertical="center" wrapText="1"/>
    </xf>
    <xf numFmtId="4" fontId="59" fillId="0" borderId="84" xfId="0" applyNumberFormat="1" applyFont="1" applyBorder="1" applyAlignment="1">
      <alignment vertical="center"/>
    </xf>
    <xf numFmtId="4" fontId="59" fillId="0" borderId="84" xfId="0" applyNumberFormat="1" applyFont="1" applyBorder="1" applyAlignment="1">
      <alignment horizontal="center" vertical="center"/>
    </xf>
    <xf numFmtId="4" fontId="59" fillId="31" borderId="84" xfId="0" applyNumberFormat="1" applyFont="1" applyFill="1" applyBorder="1" applyAlignment="1">
      <alignment vertical="center"/>
    </xf>
    <xf numFmtId="4" fontId="60" fillId="36" borderId="84" xfId="0" applyNumberFormat="1" applyFont="1" applyFill="1" applyBorder="1" applyAlignment="1">
      <alignment vertical="center"/>
    </xf>
    <xf numFmtId="10" fontId="0" fillId="0" borderId="0" xfId="88" applyNumberFormat="1" applyFont="1"/>
    <xf numFmtId="179" fontId="60" fillId="0" borderId="84" xfId="89" applyNumberFormat="1" applyFont="1" applyFill="1" applyBorder="1" applyAlignment="1">
      <alignment vertical="center" shrinkToFit="1"/>
    </xf>
    <xf numFmtId="1" fontId="59" fillId="0" borderId="84" xfId="0" applyNumberFormat="1" applyFont="1" applyBorder="1" applyAlignment="1">
      <alignment vertical="center"/>
    </xf>
    <xf numFmtId="178" fontId="59" fillId="31" borderId="84" xfId="0" applyNumberFormat="1" applyFont="1" applyFill="1" applyBorder="1" applyAlignment="1">
      <alignment vertical="center"/>
    </xf>
    <xf numFmtId="179" fontId="59" fillId="0" borderId="84" xfId="89" applyNumberFormat="1" applyFont="1" applyFill="1" applyBorder="1" applyAlignment="1">
      <alignment vertical="center"/>
    </xf>
    <xf numFmtId="10" fontId="59" fillId="31" borderId="84" xfId="0" applyNumberFormat="1" applyFont="1" applyFill="1" applyBorder="1" applyAlignment="1">
      <alignment horizontal="right" vertical="center"/>
    </xf>
    <xf numFmtId="180" fontId="59" fillId="31" borderId="84" xfId="0" applyNumberFormat="1" applyFont="1" applyFill="1" applyBorder="1" applyAlignment="1">
      <alignment horizontal="right" vertical="center"/>
    </xf>
    <xf numFmtId="173" fontId="59" fillId="31" borderId="84" xfId="0" applyNumberFormat="1" applyFont="1" applyFill="1" applyBorder="1" applyAlignment="1">
      <alignment vertical="center"/>
    </xf>
    <xf numFmtId="10" fontId="59" fillId="31" borderId="84" xfId="0" applyNumberFormat="1" applyFont="1" applyFill="1" applyBorder="1" applyAlignment="1">
      <alignment vertical="center"/>
    </xf>
    <xf numFmtId="10" fontId="59" fillId="0" borderId="84" xfId="0" applyNumberFormat="1" applyFont="1" applyBorder="1" applyAlignment="1">
      <alignment vertical="center"/>
    </xf>
    <xf numFmtId="173" fontId="59" fillId="0" borderId="84" xfId="0" applyNumberFormat="1" applyFont="1" applyBorder="1" applyAlignment="1">
      <alignment vertical="center"/>
    </xf>
    <xf numFmtId="179" fontId="60" fillId="0" borderId="84" xfId="89" applyNumberFormat="1" applyFont="1" applyFill="1" applyBorder="1" applyAlignment="1">
      <alignment vertical="center"/>
    </xf>
    <xf numFmtId="2" fontId="59" fillId="31" borderId="84" xfId="0" applyNumberFormat="1" applyFont="1" applyFill="1" applyBorder="1" applyAlignment="1">
      <alignment vertical="center"/>
    </xf>
    <xf numFmtId="1" fontId="59" fillId="31" borderId="84" xfId="0" applyNumberFormat="1" applyFont="1" applyFill="1" applyBorder="1" applyAlignment="1">
      <alignment vertical="center"/>
    </xf>
    <xf numFmtId="181" fontId="59" fillId="31" borderId="84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4" xfId="0" applyBorder="1" applyAlignment="1">
      <alignment horizontal="center"/>
    </xf>
    <xf numFmtId="0" fontId="27" fillId="0" borderId="14" xfId="0" applyFont="1" applyBorder="1"/>
    <xf numFmtId="0" fontId="0" fillId="0" borderId="89" xfId="0" applyBorder="1"/>
    <xf numFmtId="43" fontId="0" fillId="0" borderId="89" xfId="86" applyFont="1" applyBorder="1"/>
    <xf numFmtId="179" fontId="0" fillId="0" borderId="0" xfId="0" applyNumberFormat="1"/>
    <xf numFmtId="0" fontId="95" fillId="0" borderId="0" xfId="0" applyFont="1"/>
    <xf numFmtId="0" fontId="0" fillId="0" borderId="89" xfId="0" applyBorder="1" applyAlignment="1">
      <alignment horizontal="center"/>
    </xf>
    <xf numFmtId="14" fontId="1" fillId="0" borderId="0" xfId="0" applyNumberFormat="1" applyFont="1" applyAlignment="1">
      <alignment vertical="center"/>
    </xf>
    <xf numFmtId="43" fontId="0" fillId="35" borderId="14" xfId="86" applyFont="1" applyFill="1" applyBorder="1" applyAlignment="1"/>
    <xf numFmtId="4" fontId="34" fillId="27" borderId="90" xfId="0" applyNumberFormat="1" applyFont="1" applyFill="1" applyBorder="1" applyAlignment="1">
      <alignment horizontal="right" vertical="center"/>
    </xf>
    <xf numFmtId="4" fontId="30" fillId="27" borderId="56" xfId="0" applyNumberFormat="1" applyFont="1" applyFill="1" applyBorder="1" applyAlignment="1">
      <alignment vertical="center" shrinkToFit="1"/>
    </xf>
    <xf numFmtId="194" fontId="30" fillId="27" borderId="47" xfId="0" applyNumberFormat="1" applyFont="1" applyFill="1" applyBorder="1" applyAlignment="1">
      <alignment vertical="center"/>
    </xf>
    <xf numFmtId="0" fontId="59" fillId="0" borderId="0" xfId="0" applyFont="1"/>
    <xf numFmtId="0" fontId="38" fillId="0" borderId="92" xfId="0" applyFont="1" applyBorder="1" applyAlignment="1">
      <alignment horizontal="center"/>
    </xf>
    <xf numFmtId="0" fontId="38" fillId="0" borderId="92" xfId="0" applyFont="1" applyBorder="1"/>
    <xf numFmtId="0" fontId="38" fillId="0" borderId="92" xfId="0" applyFont="1" applyBorder="1" applyAlignment="1">
      <alignment horizontal="center" wrapText="1"/>
    </xf>
    <xf numFmtId="0" fontId="38" fillId="0" borderId="15" xfId="0" applyFont="1" applyBorder="1"/>
    <xf numFmtId="195" fontId="38" fillId="0" borderId="15" xfId="0" applyNumberFormat="1" applyFont="1" applyBorder="1"/>
    <xf numFmtId="0" fontId="38" fillId="0" borderId="15" xfId="0" applyFont="1" applyBorder="1" applyAlignment="1">
      <alignment horizontal="center"/>
    </xf>
    <xf numFmtId="10" fontId="38" fillId="0" borderId="15" xfId="0" applyNumberFormat="1" applyFont="1" applyBorder="1" applyAlignment="1">
      <alignment horizontal="center"/>
    </xf>
    <xf numFmtId="0" fontId="38" fillId="0" borderId="79" xfId="0" applyFont="1" applyBorder="1"/>
    <xf numFmtId="195" fontId="38" fillId="0" borderId="78" xfId="0" applyNumberFormat="1" applyFont="1" applyBorder="1"/>
    <xf numFmtId="0" fontId="38" fillId="0" borderId="78" xfId="0" applyFont="1" applyBorder="1" applyAlignment="1">
      <alignment horizontal="center"/>
    </xf>
    <xf numFmtId="10" fontId="38" fillId="0" borderId="78" xfId="0" applyNumberFormat="1" applyFont="1" applyBorder="1" applyAlignment="1">
      <alignment horizontal="center"/>
    </xf>
    <xf numFmtId="0" fontId="38" fillId="0" borderId="80" xfId="0" applyFont="1" applyBorder="1" applyAlignment="1">
      <alignment horizontal="center"/>
    </xf>
    <xf numFmtId="195" fontId="59" fillId="0" borderId="0" xfId="0" applyNumberFormat="1" applyFont="1"/>
    <xf numFmtId="0" fontId="38" fillId="0" borderId="90" xfId="0" applyFont="1" applyBorder="1"/>
    <xf numFmtId="195" fontId="38" fillId="0" borderId="86" xfId="0" applyNumberFormat="1" applyFont="1" applyBorder="1"/>
    <xf numFmtId="0" fontId="38" fillId="0" borderId="86" xfId="0" applyFont="1" applyBorder="1" applyAlignment="1">
      <alignment horizontal="center"/>
    </xf>
    <xf numFmtId="10" fontId="38" fillId="0" borderId="86" xfId="0" applyNumberFormat="1" applyFont="1" applyBorder="1" applyAlignment="1">
      <alignment horizontal="center"/>
    </xf>
    <xf numFmtId="0" fontId="38" fillId="0" borderId="91" xfId="0" applyFont="1" applyBorder="1" applyAlignment="1">
      <alignment horizontal="center"/>
    </xf>
    <xf numFmtId="0" fontId="59" fillId="0" borderId="93" xfId="0" applyFont="1" applyBorder="1"/>
    <xf numFmtId="195" fontId="59" fillId="0" borderId="93" xfId="0" applyNumberFormat="1" applyFont="1" applyBorder="1"/>
    <xf numFmtId="0" fontId="59" fillId="0" borderId="93" xfId="0" applyFont="1" applyBorder="1" applyAlignment="1">
      <alignment horizontal="center"/>
    </xf>
    <xf numFmtId="0" fontId="59" fillId="0" borderId="94" xfId="0" applyFont="1" applyBorder="1"/>
    <xf numFmtId="195" fontId="59" fillId="0" borderId="94" xfId="0" applyNumberFormat="1" applyFont="1" applyBorder="1"/>
    <xf numFmtId="0" fontId="59" fillId="0" borderId="94" xfId="0" applyFont="1" applyBorder="1" applyAlignment="1">
      <alignment horizontal="center"/>
    </xf>
    <xf numFmtId="0" fontId="59" fillId="0" borderId="95" xfId="0" applyFont="1" applyBorder="1"/>
    <xf numFmtId="195" fontId="59" fillId="0" borderId="95" xfId="0" applyNumberFormat="1" applyFont="1" applyBorder="1"/>
    <xf numFmtId="0" fontId="59" fillId="0" borderId="95" xfId="0" applyFont="1" applyBorder="1" applyAlignment="1">
      <alignment horizontal="center"/>
    </xf>
    <xf numFmtId="0" fontId="59" fillId="0" borderId="94" xfId="0" applyFont="1" applyBorder="1" applyAlignment="1">
      <alignment horizontal="left"/>
    </xf>
    <xf numFmtId="0" fontId="59" fillId="0" borderId="95" xfId="0" applyFont="1" applyBorder="1" applyAlignment="1">
      <alignment horizontal="left"/>
    </xf>
    <xf numFmtId="4" fontId="60" fillId="0" borderId="95" xfId="0" applyNumberFormat="1" applyFont="1" applyBorder="1" applyAlignment="1">
      <alignment horizontal="center"/>
    </xf>
    <xf numFmtId="0" fontId="38" fillId="0" borderId="20" xfId="0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/>
    </xf>
    <xf numFmtId="0" fontId="59" fillId="0" borderId="66" xfId="0" applyFont="1" applyBorder="1"/>
    <xf numFmtId="0" fontId="0" fillId="0" borderId="0" xfId="92" applyFont="1"/>
    <xf numFmtId="14" fontId="59" fillId="0" borderId="0" xfId="0" applyNumberFormat="1" applyFont="1"/>
    <xf numFmtId="0" fontId="38" fillId="27" borderId="89" xfId="0" applyFont="1" applyFill="1" applyBorder="1" applyAlignment="1">
      <alignment vertical="center"/>
    </xf>
    <xf numFmtId="195" fontId="38" fillId="0" borderId="96" xfId="0" applyNumberFormat="1" applyFont="1" applyBorder="1"/>
    <xf numFmtId="195" fontId="38" fillId="0" borderId="61" xfId="0" applyNumberFormat="1" applyFont="1" applyBorder="1"/>
    <xf numFmtId="195" fontId="38" fillId="0" borderId="97" xfId="0" applyNumberFormat="1" applyFont="1" applyBorder="1"/>
    <xf numFmtId="0" fontId="1" fillId="27" borderId="89" xfId="0" applyFont="1" applyFill="1" applyBorder="1" applyAlignment="1">
      <alignment horizontal="center" vertical="center"/>
    </xf>
    <xf numFmtId="10" fontId="1" fillId="27" borderId="0" xfId="88" applyNumberFormat="1" applyFont="1" applyFill="1" applyAlignment="1" applyProtection="1">
      <alignment vertical="center"/>
    </xf>
    <xf numFmtId="0" fontId="38" fillId="27" borderId="89" xfId="0" applyFont="1" applyFill="1" applyBorder="1" applyAlignment="1">
      <alignment horizontal="center" vertical="center" shrinkToFit="1"/>
    </xf>
    <xf numFmtId="43" fontId="38" fillId="27" borderId="89" xfId="86" applyFont="1" applyFill="1" applyBorder="1" applyAlignment="1" applyProtection="1">
      <alignment vertical="center"/>
    </xf>
    <xf numFmtId="174" fontId="38" fillId="27" borderId="89" xfId="86" applyNumberFormat="1" applyFont="1" applyFill="1" applyBorder="1" applyAlignment="1" applyProtection="1">
      <alignment horizontal="center" vertical="center"/>
    </xf>
    <xf numFmtId="4" fontId="38" fillId="27" borderId="89" xfId="0" applyNumberFormat="1" applyFont="1" applyFill="1" applyBorder="1" applyAlignment="1">
      <alignment vertical="center" wrapText="1"/>
    </xf>
    <xf numFmtId="174" fontId="1" fillId="27" borderId="89" xfId="86" applyNumberFormat="1" applyFont="1" applyFill="1" applyBorder="1" applyAlignment="1" applyProtection="1">
      <alignment horizontal="left" vertical="center"/>
    </xf>
    <xf numFmtId="43" fontId="1" fillId="27" borderId="89" xfId="86" applyFont="1" applyFill="1" applyBorder="1" applyAlignment="1" applyProtection="1">
      <alignment horizontal="left" vertical="center"/>
    </xf>
    <xf numFmtId="174" fontId="38" fillId="27" borderId="89" xfId="86" applyNumberFormat="1" applyFont="1" applyFill="1" applyBorder="1" applyAlignment="1" applyProtection="1">
      <alignment horizontal="left" vertical="center"/>
    </xf>
    <xf numFmtId="43" fontId="38" fillId="27" borderId="89" xfId="86" applyFont="1" applyFill="1" applyBorder="1" applyAlignment="1" applyProtection="1">
      <alignment horizontal="left" vertical="center"/>
    </xf>
    <xf numFmtId="43" fontId="1" fillId="27" borderId="89" xfId="86" applyFont="1" applyFill="1" applyBorder="1" applyAlignment="1" applyProtection="1">
      <alignment horizontal="right" vertical="center"/>
    </xf>
    <xf numFmtId="43" fontId="1" fillId="27" borderId="89" xfId="86" applyFont="1" applyFill="1" applyBorder="1" applyAlignment="1" applyProtection="1">
      <alignment vertical="center"/>
    </xf>
    <xf numFmtId="171" fontId="59" fillId="0" borderId="0" xfId="0" applyNumberFormat="1" applyFont="1" applyAlignment="1">
      <alignment vertical="center" wrapText="1"/>
    </xf>
    <xf numFmtId="0" fontId="96" fillId="0" borderId="0" xfId="0" applyFont="1"/>
    <xf numFmtId="0" fontId="97" fillId="0" borderId="90" xfId="0" applyFont="1" applyBorder="1"/>
    <xf numFmtId="0" fontId="96" fillId="0" borderId="91" xfId="0" applyFont="1" applyBorder="1"/>
    <xf numFmtId="0" fontId="96" fillId="0" borderId="89" xfId="0" applyFont="1" applyBorder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0" fontId="96" fillId="0" borderId="89" xfId="0" applyFont="1" applyBorder="1"/>
    <xf numFmtId="196" fontId="96" fillId="0" borderId="89" xfId="0" applyNumberFormat="1" applyFont="1" applyBorder="1" applyAlignment="1">
      <alignment horizontal="center"/>
    </xf>
    <xf numFmtId="197" fontId="96" fillId="0" borderId="89" xfId="0" applyNumberFormat="1" applyFont="1" applyBorder="1" applyAlignment="1">
      <alignment horizontal="center"/>
    </xf>
    <xf numFmtId="44" fontId="96" fillId="0" borderId="89" xfId="0" applyNumberFormat="1" applyFont="1" applyBorder="1" applyAlignment="1">
      <alignment horizontal="center"/>
    </xf>
    <xf numFmtId="0" fontId="96" fillId="0" borderId="92" xfId="0" applyFont="1" applyBorder="1"/>
    <xf numFmtId="196" fontId="96" fillId="0" borderId="92" xfId="0" applyNumberFormat="1" applyFont="1" applyBorder="1" applyAlignment="1">
      <alignment horizontal="center"/>
    </xf>
    <xf numFmtId="197" fontId="96" fillId="0" borderId="92" xfId="0" applyNumberFormat="1" applyFont="1" applyBorder="1" applyAlignment="1">
      <alignment horizontal="center"/>
    </xf>
    <xf numFmtId="44" fontId="96" fillId="0" borderId="92" xfId="0" applyNumberFormat="1" applyFont="1" applyBorder="1" applyAlignment="1">
      <alignment horizontal="center"/>
    </xf>
    <xf numFmtId="0" fontId="96" fillId="0" borderId="20" xfId="0" applyFont="1" applyBorder="1"/>
    <xf numFmtId="0" fontId="96" fillId="0" borderId="21" xfId="0" applyFont="1" applyBorder="1"/>
    <xf numFmtId="44" fontId="97" fillId="0" borderId="61" xfId="0" applyNumberFormat="1" applyFont="1" applyBorder="1"/>
    <xf numFmtId="44" fontId="97" fillId="0" borderId="89" xfId="0" applyNumberFormat="1" applyFont="1" applyBorder="1"/>
    <xf numFmtId="0" fontId="96" fillId="0" borderId="86" xfId="0" applyFont="1" applyBorder="1"/>
    <xf numFmtId="164" fontId="96" fillId="0" borderId="0" xfId="0" applyNumberFormat="1" applyFont="1"/>
    <xf numFmtId="10" fontId="59" fillId="0" borderId="89" xfId="0" applyNumberFormat="1" applyFont="1" applyBorder="1" applyAlignment="1">
      <alignment horizontal="right" vertical="center"/>
    </xf>
    <xf numFmtId="10" fontId="64" fillId="0" borderId="89" xfId="0" applyNumberFormat="1" applyFont="1" applyBorder="1" applyAlignment="1">
      <alignment horizontal="right" vertical="center"/>
    </xf>
    <xf numFmtId="0" fontId="89" fillId="0" borderId="89" xfId="0" applyFont="1" applyBorder="1" applyAlignment="1">
      <alignment horizontal="center"/>
    </xf>
    <xf numFmtId="10" fontId="1" fillId="0" borderId="89" xfId="0" applyNumberFormat="1" applyFont="1" applyBorder="1" applyAlignment="1">
      <alignment horizontal="right" vertical="center"/>
    </xf>
    <xf numFmtId="0" fontId="102" fillId="0" borderId="0" xfId="94" applyFont="1"/>
    <xf numFmtId="0" fontId="101" fillId="0" borderId="0" xfId="94" applyFont="1"/>
    <xf numFmtId="196" fontId="102" fillId="0" borderId="89" xfId="94" applyNumberFormat="1" applyFont="1" applyBorder="1" applyAlignment="1">
      <alignment horizontal="center"/>
    </xf>
    <xf numFmtId="0" fontId="101" fillId="0" borderId="89" xfId="94" applyFont="1" applyBorder="1" applyAlignment="1">
      <alignment horizontal="center"/>
    </xf>
    <xf numFmtId="0" fontId="103" fillId="0" borderId="100" xfId="94" applyFont="1" applyBorder="1" applyAlignment="1">
      <alignment horizontal="centerContinuous" vertical="center"/>
    </xf>
    <xf numFmtId="0" fontId="102" fillId="0" borderId="100" xfId="94" applyFont="1" applyBorder="1" applyAlignment="1">
      <alignment horizontal="centerContinuous" vertical="center"/>
    </xf>
    <xf numFmtId="4" fontId="101" fillId="0" borderId="89" xfId="94" applyNumberFormat="1" applyFont="1" applyBorder="1" applyAlignment="1">
      <alignment horizontal="center" vertical="center"/>
    </xf>
    <xf numFmtId="10" fontId="101" fillId="0" borderId="89" xfId="94" applyNumberFormat="1" applyFont="1" applyBorder="1" applyAlignment="1">
      <alignment vertical="center"/>
    </xf>
    <xf numFmtId="0" fontId="102" fillId="0" borderId="0" xfId="94" applyFont="1" applyAlignment="1">
      <alignment horizontal="center"/>
    </xf>
    <xf numFmtId="10" fontId="102" fillId="0" borderId="0" xfId="94" applyNumberFormat="1" applyFont="1"/>
    <xf numFmtId="0" fontId="101" fillId="0" borderId="89" xfId="94" applyFont="1" applyBorder="1"/>
    <xf numFmtId="0" fontId="102" fillId="0" borderId="89" xfId="94" applyFont="1" applyBorder="1" applyAlignment="1">
      <alignment horizontal="center"/>
    </xf>
    <xf numFmtId="0" fontId="102" fillId="0" borderId="89" xfId="94" applyFont="1" applyBorder="1"/>
    <xf numFmtId="10" fontId="102" fillId="0" borderId="89" xfId="94" applyNumberFormat="1" applyFont="1" applyBorder="1"/>
    <xf numFmtId="0" fontId="102" fillId="0" borderId="92" xfId="94" applyFont="1" applyBorder="1"/>
    <xf numFmtId="0" fontId="102" fillId="0" borderId="92" xfId="94" applyFont="1" applyBorder="1" applyAlignment="1">
      <alignment horizontal="center"/>
    </xf>
    <xf numFmtId="10" fontId="102" fillId="0" borderId="72" xfId="94" applyNumberFormat="1" applyFont="1" applyBorder="1"/>
    <xf numFmtId="0" fontId="102" fillId="0" borderId="15" xfId="94" applyFont="1" applyBorder="1"/>
    <xf numFmtId="0" fontId="102" fillId="0" borderId="15" xfId="94" applyFont="1" applyBorder="1" applyAlignment="1">
      <alignment horizontal="center"/>
    </xf>
    <xf numFmtId="10" fontId="102" fillId="0" borderId="15" xfId="94" applyNumberFormat="1" applyFont="1" applyBorder="1"/>
    <xf numFmtId="0" fontId="102" fillId="0" borderId="93" xfId="94" applyFont="1" applyBorder="1"/>
    <xf numFmtId="4" fontId="102" fillId="0" borderId="93" xfId="94" applyNumberFormat="1" applyFont="1" applyBorder="1" applyAlignment="1">
      <alignment horizontal="center"/>
    </xf>
    <xf numFmtId="10" fontId="102" fillId="0" borderId="93" xfId="94" applyNumberFormat="1" applyFont="1" applyBorder="1" applyAlignment="1">
      <alignment horizontal="center"/>
    </xf>
    <xf numFmtId="3" fontId="102" fillId="0" borderId="93" xfId="94" applyNumberFormat="1" applyFont="1" applyBorder="1" applyAlignment="1">
      <alignment horizontal="center"/>
    </xf>
    <xf numFmtId="10" fontId="102" fillId="0" borderId="93" xfId="94" applyNumberFormat="1" applyFont="1" applyBorder="1"/>
    <xf numFmtId="0" fontId="102" fillId="0" borderId="101" xfId="94" applyFont="1" applyBorder="1"/>
    <xf numFmtId="4" fontId="101" fillId="0" borderId="101" xfId="94" applyNumberFormat="1" applyFont="1" applyBorder="1" applyAlignment="1">
      <alignment horizontal="center"/>
    </xf>
    <xf numFmtId="3" fontId="102" fillId="0" borderId="94" xfId="94" applyNumberFormat="1" applyFont="1" applyBorder="1" applyAlignment="1">
      <alignment horizontal="center"/>
    </xf>
    <xf numFmtId="4" fontId="102" fillId="0" borderId="94" xfId="94" applyNumberFormat="1" applyFont="1" applyBorder="1" applyAlignment="1">
      <alignment horizontal="center"/>
    </xf>
    <xf numFmtId="10" fontId="102" fillId="0" borderId="94" xfId="94" applyNumberFormat="1" applyFont="1" applyBorder="1"/>
    <xf numFmtId="4" fontId="102" fillId="0" borderId="101" xfId="94" applyNumberFormat="1" applyFont="1" applyBorder="1" applyAlignment="1">
      <alignment horizontal="center"/>
    </xf>
    <xf numFmtId="0" fontId="102" fillId="0" borderId="94" xfId="94" applyFont="1" applyBorder="1"/>
    <xf numFmtId="4" fontId="102" fillId="0" borderId="95" xfId="94" applyNumberFormat="1" applyFont="1" applyBorder="1" applyAlignment="1">
      <alignment horizontal="center"/>
    </xf>
    <xf numFmtId="0" fontId="102" fillId="0" borderId="95" xfId="94" applyFont="1" applyBorder="1"/>
    <xf numFmtId="0" fontId="102" fillId="0" borderId="102" xfId="94" applyFont="1" applyBorder="1"/>
    <xf numFmtId="0" fontId="102" fillId="0" borderId="103" xfId="94" applyFont="1" applyBorder="1"/>
    <xf numFmtId="0" fontId="102" fillId="0" borderId="104" xfId="94" applyFont="1" applyBorder="1"/>
    <xf numFmtId="196" fontId="102" fillId="0" borderId="103" xfId="94" applyNumberFormat="1" applyFont="1" applyBorder="1" applyAlignment="1">
      <alignment horizontal="center"/>
    </xf>
    <xf numFmtId="4" fontId="102" fillId="0" borderId="103" xfId="94" applyNumberFormat="1" applyFont="1" applyBorder="1" applyAlignment="1">
      <alignment horizontal="center"/>
    </xf>
    <xf numFmtId="10" fontId="102" fillId="0" borderId="103" xfId="94" applyNumberFormat="1" applyFont="1" applyBorder="1" applyAlignment="1">
      <alignment horizontal="center"/>
    </xf>
    <xf numFmtId="3" fontId="102" fillId="0" borderId="103" xfId="94" applyNumberFormat="1" applyFont="1" applyBorder="1" applyAlignment="1">
      <alignment horizontal="center"/>
    </xf>
    <xf numFmtId="10" fontId="102" fillId="0" borderId="103" xfId="94" applyNumberFormat="1" applyFont="1" applyBorder="1"/>
    <xf numFmtId="0" fontId="102" fillId="0" borderId="72" xfId="94" applyFont="1" applyBorder="1"/>
    <xf numFmtId="196" fontId="102" fillId="0" borderId="72" xfId="94" applyNumberFormat="1" applyFont="1" applyBorder="1" applyAlignment="1">
      <alignment horizontal="center"/>
    </xf>
    <xf numFmtId="0" fontId="102" fillId="0" borderId="72" xfId="94" applyFont="1" applyBorder="1" applyAlignment="1">
      <alignment horizontal="center"/>
    </xf>
    <xf numFmtId="3" fontId="102" fillId="0" borderId="72" xfId="94" applyNumberFormat="1" applyFont="1" applyBorder="1" applyAlignment="1">
      <alignment horizontal="center"/>
    </xf>
    <xf numFmtId="4" fontId="102" fillId="0" borderId="72" xfId="94" applyNumberFormat="1" applyFont="1" applyBorder="1" applyAlignment="1">
      <alignment horizontal="center"/>
    </xf>
    <xf numFmtId="0" fontId="102" fillId="0" borderId="105" xfId="94" applyFont="1" applyBorder="1"/>
    <xf numFmtId="0" fontId="102" fillId="0" borderId="105" xfId="94" applyFont="1" applyBorder="1" applyAlignment="1">
      <alignment horizontal="center"/>
    </xf>
    <xf numFmtId="3" fontId="102" fillId="0" borderId="105" xfId="94" applyNumberFormat="1" applyFont="1" applyBorder="1" applyAlignment="1">
      <alignment horizontal="center"/>
    </xf>
    <xf numFmtId="10" fontId="102" fillId="0" borderId="105" xfId="94" applyNumberFormat="1" applyFont="1" applyBorder="1"/>
    <xf numFmtId="3" fontId="102" fillId="0" borderId="15" xfId="94" applyNumberFormat="1" applyFont="1" applyBorder="1" applyAlignment="1">
      <alignment horizontal="center"/>
    </xf>
    <xf numFmtId="0" fontId="102" fillId="0" borderId="101" xfId="94" applyFont="1" applyBorder="1" applyAlignment="1">
      <alignment horizontal="center"/>
    </xf>
    <xf numFmtId="10" fontId="102" fillId="0" borderId="101" xfId="94" applyNumberFormat="1" applyFont="1" applyBorder="1"/>
    <xf numFmtId="0" fontId="102" fillId="0" borderId="94" xfId="94" applyFont="1" applyBorder="1" applyAlignment="1">
      <alignment wrapText="1"/>
    </xf>
    <xf numFmtId="0" fontId="102" fillId="0" borderId="94" xfId="94" applyFont="1" applyBorder="1" applyAlignment="1">
      <alignment horizontal="center"/>
    </xf>
    <xf numFmtId="0" fontId="102" fillId="0" borderId="102" xfId="94" applyFont="1" applyBorder="1" applyAlignment="1">
      <alignment wrapText="1"/>
    </xf>
    <xf numFmtId="0" fontId="102" fillId="0" borderId="95" xfId="94" applyFont="1" applyBorder="1" applyAlignment="1">
      <alignment horizontal="center"/>
    </xf>
    <xf numFmtId="0" fontId="102" fillId="0" borderId="94" xfId="94" applyFont="1" applyBorder="1" applyAlignment="1">
      <alignment vertical="top" wrapText="1"/>
    </xf>
    <xf numFmtId="0" fontId="102" fillId="0" borderId="103" xfId="94" applyFont="1" applyBorder="1" applyAlignment="1">
      <alignment horizontal="center"/>
    </xf>
    <xf numFmtId="0" fontId="101" fillId="0" borderId="101" xfId="94" applyFont="1" applyBorder="1"/>
    <xf numFmtId="4" fontId="101" fillId="0" borderId="94" xfId="94" applyNumberFormat="1" applyFont="1" applyBorder="1" applyAlignment="1">
      <alignment horizontal="center"/>
    </xf>
    <xf numFmtId="10" fontId="102" fillId="0" borderId="95" xfId="94" applyNumberFormat="1" applyFont="1" applyBorder="1"/>
    <xf numFmtId="4" fontId="101" fillId="0" borderId="103" xfId="94" applyNumberFormat="1" applyFont="1" applyBorder="1" applyAlignment="1">
      <alignment horizontal="center"/>
    </xf>
    <xf numFmtId="4" fontId="102" fillId="0" borderId="15" xfId="94" applyNumberFormat="1" applyFont="1" applyBorder="1" applyAlignment="1">
      <alignment horizontal="center"/>
    </xf>
    <xf numFmtId="0" fontId="101" fillId="0" borderId="90" xfId="94" applyFont="1" applyBorder="1" applyAlignment="1">
      <alignment horizontal="centerContinuous" vertical="center"/>
    </xf>
    <xf numFmtId="4" fontId="102" fillId="0" borderId="100" xfId="94" applyNumberFormat="1" applyFont="1" applyBorder="1" applyAlignment="1">
      <alignment horizontal="centerContinuous" vertical="center"/>
    </xf>
    <xf numFmtId="4" fontId="102" fillId="0" borderId="91" xfId="94" applyNumberFormat="1" applyFont="1" applyBorder="1" applyAlignment="1">
      <alignment horizontal="centerContinuous" vertical="center"/>
    </xf>
    <xf numFmtId="4" fontId="101" fillId="0" borderId="89" xfId="94" applyNumberFormat="1" applyFont="1" applyBorder="1" applyAlignment="1">
      <alignment horizontal="center"/>
    </xf>
    <xf numFmtId="0" fontId="102" fillId="0" borderId="90" xfId="94" applyFont="1" applyBorder="1"/>
    <xf numFmtId="0" fontId="102" fillId="0" borderId="100" xfId="94" applyFont="1" applyBorder="1"/>
    <xf numFmtId="0" fontId="102" fillId="0" borderId="100" xfId="94" applyFont="1" applyBorder="1" applyAlignment="1">
      <alignment horizontal="center"/>
    </xf>
    <xf numFmtId="4" fontId="102" fillId="0" borderId="100" xfId="94" applyNumberFormat="1" applyFont="1" applyBorder="1" applyAlignment="1">
      <alignment horizontal="center"/>
    </xf>
    <xf numFmtId="10" fontId="102" fillId="0" borderId="91" xfId="94" applyNumberFormat="1" applyFont="1" applyBorder="1" applyAlignment="1">
      <alignment horizontal="center"/>
    </xf>
    <xf numFmtId="0" fontId="101" fillId="0" borderId="90" xfId="94" applyFont="1" applyBorder="1"/>
    <xf numFmtId="0" fontId="102" fillId="0" borderId="91" xfId="94" applyFont="1" applyBorder="1"/>
    <xf numFmtId="10" fontId="101" fillId="0" borderId="89" xfId="94" applyNumberFormat="1" applyFont="1" applyBorder="1" applyAlignment="1">
      <alignment horizontal="center"/>
    </xf>
    <xf numFmtId="0" fontId="102" fillId="0" borderId="90" xfId="94" applyFont="1" applyBorder="1" applyAlignment="1">
      <alignment horizontal="center"/>
    </xf>
    <xf numFmtId="0" fontId="102" fillId="0" borderId="91" xfId="94" applyFont="1" applyBorder="1" applyAlignment="1">
      <alignment horizontal="center"/>
    </xf>
    <xf numFmtId="4" fontId="102" fillId="0" borderId="89" xfId="94" applyNumberFormat="1" applyFont="1" applyBorder="1" applyAlignment="1">
      <alignment horizontal="center"/>
    </xf>
    <xf numFmtId="4" fontId="102" fillId="0" borderId="0" xfId="94" applyNumberFormat="1" applyFont="1" applyAlignment="1">
      <alignment horizontal="center"/>
    </xf>
    <xf numFmtId="198" fontId="102" fillId="0" borderId="0" xfId="94" applyNumberFormat="1" applyFont="1" applyAlignment="1">
      <alignment horizontal="center"/>
    </xf>
    <xf numFmtId="4" fontId="102" fillId="0" borderId="0" xfId="94" applyNumberFormat="1" applyFont="1"/>
    <xf numFmtId="10" fontId="59" fillId="0" borderId="0" xfId="88" applyNumberFormat="1" applyFont="1"/>
    <xf numFmtId="10" fontId="59" fillId="0" borderId="89" xfId="88" applyNumberFormat="1" applyFont="1" applyBorder="1"/>
    <xf numFmtId="0" fontId="101" fillId="0" borderId="0" xfId="0" applyFont="1"/>
    <xf numFmtId="0" fontId="101" fillId="0" borderId="89" xfId="0" applyFont="1" applyBorder="1" applyAlignment="1">
      <alignment horizontal="center" vertical="center"/>
    </xf>
    <xf numFmtId="0" fontId="101" fillId="0" borderId="90" xfId="0" applyFont="1" applyBorder="1" applyAlignment="1">
      <alignment vertical="center"/>
    </xf>
    <xf numFmtId="0" fontId="96" fillId="0" borderId="100" xfId="0" applyFont="1" applyBorder="1" applyAlignment="1">
      <alignment vertical="top" wrapText="1"/>
    </xf>
    <xf numFmtId="0" fontId="96" fillId="0" borderId="91" xfId="0" applyFont="1" applyBorder="1" applyAlignment="1">
      <alignment vertical="top" wrapText="1"/>
    </xf>
    <xf numFmtId="0" fontId="99" fillId="0" borderId="0" xfId="0" applyFont="1" applyAlignment="1">
      <alignment horizontal="left"/>
    </xf>
    <xf numFmtId="0" fontId="99" fillId="0" borderId="0" xfId="0" applyFont="1"/>
    <xf numFmtId="0" fontId="96" fillId="0" borderId="0" xfId="0" applyFont="1" applyAlignment="1">
      <alignment horizontal="left"/>
    </xf>
    <xf numFmtId="4" fontId="96" fillId="0" borderId="0" xfId="0" applyNumberFormat="1" applyFont="1"/>
    <xf numFmtId="4" fontId="96" fillId="0" borderId="0" xfId="0" applyNumberFormat="1" applyFont="1" applyAlignment="1">
      <alignment horizontal="center"/>
    </xf>
    <xf numFmtId="10" fontId="96" fillId="0" borderId="0" xfId="0" applyNumberFormat="1" applyFont="1"/>
    <xf numFmtId="10" fontId="96" fillId="0" borderId="0" xfId="0" applyNumberFormat="1" applyFont="1" applyAlignment="1">
      <alignment horizontal="center"/>
    </xf>
    <xf numFmtId="4" fontId="96" fillId="0" borderId="0" xfId="96" applyNumberFormat="1" applyFont="1" applyAlignment="1">
      <alignment horizontal="center"/>
    </xf>
    <xf numFmtId="0" fontId="96" fillId="0" borderId="0" xfId="0" applyFont="1" applyAlignment="1">
      <alignment horizontal="center"/>
    </xf>
    <xf numFmtId="4" fontId="101" fillId="0" borderId="90" xfId="0" applyNumberFormat="1" applyFont="1" applyBorder="1"/>
    <xf numFmtId="4" fontId="99" fillId="0" borderId="0" xfId="0" applyNumberFormat="1" applyFont="1"/>
    <xf numFmtId="199" fontId="96" fillId="0" borderId="0" xfId="0" applyNumberFormat="1" applyFont="1" applyAlignment="1">
      <alignment horizontal="right"/>
    </xf>
    <xf numFmtId="3" fontId="96" fillId="0" borderId="0" xfId="0" applyNumberFormat="1" applyFont="1"/>
    <xf numFmtId="198" fontId="96" fillId="0" borderId="0" xfId="0" applyNumberFormat="1" applyFont="1"/>
    <xf numFmtId="4" fontId="101" fillId="0" borderId="89" xfId="0" applyNumberFormat="1" applyFont="1" applyBorder="1" applyAlignment="1">
      <alignment horizontal="center"/>
    </xf>
    <xf numFmtId="0" fontId="96" fillId="0" borderId="0" xfId="96" applyFont="1"/>
    <xf numFmtId="4" fontId="101" fillId="0" borderId="90" xfId="96" applyNumberFormat="1" applyFont="1" applyBorder="1"/>
    <xf numFmtId="4" fontId="96" fillId="0" borderId="91" xfId="0" applyNumberFormat="1" applyFont="1" applyBorder="1"/>
    <xf numFmtId="4" fontId="96" fillId="0" borderId="0" xfId="96" applyNumberFormat="1" applyFont="1"/>
    <xf numFmtId="0" fontId="101" fillId="0" borderId="91" xfId="0" applyFont="1" applyBorder="1"/>
    <xf numFmtId="17" fontId="101" fillId="0" borderId="0" xfId="0" applyNumberFormat="1" applyFont="1" applyAlignment="1">
      <alignment horizontal="center"/>
    </xf>
    <xf numFmtId="4" fontId="101" fillId="0" borderId="0" xfId="0" applyNumberFormat="1" applyFont="1"/>
    <xf numFmtId="0" fontId="96" fillId="0" borderId="34" xfId="0" applyFont="1" applyBorder="1"/>
    <xf numFmtId="0" fontId="96" fillId="0" borderId="35" xfId="0" applyFont="1" applyBorder="1"/>
    <xf numFmtId="0" fontId="96" fillId="0" borderId="106" xfId="0" applyFont="1" applyBorder="1"/>
    <xf numFmtId="200" fontId="96" fillId="0" borderId="52" xfId="0" applyNumberFormat="1" applyFont="1" applyBorder="1" applyAlignment="1">
      <alignment horizontal="center"/>
    </xf>
    <xf numFmtId="4" fontId="102" fillId="0" borderId="52" xfId="0" applyNumberFormat="1" applyFont="1" applyBorder="1"/>
    <xf numFmtId="0" fontId="102" fillId="0" borderId="53" xfId="0" applyFont="1" applyBorder="1"/>
    <xf numFmtId="0" fontId="101" fillId="0" borderId="37" xfId="0" applyFont="1" applyBorder="1"/>
    <xf numFmtId="0" fontId="96" fillId="0" borderId="38" xfId="0" applyFont="1" applyBorder="1"/>
    <xf numFmtId="17" fontId="101" fillId="0" borderId="39" xfId="0" applyNumberFormat="1" applyFont="1" applyBorder="1" applyAlignment="1">
      <alignment horizontal="center"/>
    </xf>
    <xf numFmtId="4" fontId="101" fillId="0" borderId="56" xfId="0" applyNumberFormat="1" applyFont="1" applyBorder="1"/>
    <xf numFmtId="0" fontId="101" fillId="0" borderId="57" xfId="0" applyFont="1" applyBorder="1"/>
    <xf numFmtId="43" fontId="0" fillId="34" borderId="89" xfId="86" applyFont="1" applyFill="1" applyBorder="1"/>
    <xf numFmtId="43" fontId="0" fillId="35" borderId="18" xfId="86" applyFont="1" applyFill="1" applyBorder="1" applyAlignment="1"/>
    <xf numFmtId="43" fontId="1" fillId="27" borderId="54" xfId="86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43" fontId="0" fillId="0" borderId="89" xfId="86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8" fillId="0" borderId="92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59" fillId="0" borderId="72" xfId="93" applyFont="1" applyBorder="1"/>
    <xf numFmtId="0" fontId="59" fillId="0" borderId="95" xfId="93" applyFont="1" applyBorder="1"/>
    <xf numFmtId="0" fontId="60" fillId="0" borderId="95" xfId="93" applyFont="1" applyBorder="1"/>
    <xf numFmtId="0" fontId="60" fillId="0" borderId="98" xfId="93" applyFont="1" applyBorder="1"/>
    <xf numFmtId="43" fontId="59" fillId="0" borderId="0" xfId="0" applyNumberFormat="1" applyFont="1"/>
    <xf numFmtId="4" fontId="99" fillId="0" borderId="89" xfId="0" applyNumberFormat="1" applyFont="1" applyBorder="1" applyAlignment="1">
      <alignment horizontal="center"/>
    </xf>
    <xf numFmtId="43" fontId="0" fillId="0" borderId="14" xfId="86" applyFont="1" applyFill="1" applyBorder="1" applyAlignment="1">
      <alignment vertical="center"/>
    </xf>
    <xf numFmtId="43" fontId="0" fillId="0" borderId="84" xfId="86" applyFont="1" applyFill="1" applyBorder="1" applyAlignment="1">
      <alignment vertical="center"/>
    </xf>
    <xf numFmtId="164" fontId="0" fillId="0" borderId="84" xfId="0" applyNumberFormat="1" applyBorder="1" applyAlignment="1">
      <alignment vertical="center"/>
    </xf>
    <xf numFmtId="0" fontId="0" fillId="0" borderId="84" xfId="0" applyBorder="1" applyAlignment="1">
      <alignment vertical="center"/>
    </xf>
    <xf numFmtId="43" fontId="0" fillId="0" borderId="84" xfId="0" applyNumberFormat="1" applyBorder="1" applyAlignment="1">
      <alignment vertical="center"/>
    </xf>
    <xf numFmtId="0" fontId="38" fillId="27" borderId="91" xfId="0" applyFont="1" applyFill="1" applyBorder="1" applyAlignment="1">
      <alignment horizontal="center" vertical="center"/>
    </xf>
    <xf numFmtId="4" fontId="59" fillId="0" borderId="0" xfId="0" applyNumberFormat="1" applyFont="1" applyAlignment="1">
      <alignment horizontal="center" vertical="center" wrapText="1"/>
    </xf>
    <xf numFmtId="4" fontId="59" fillId="0" borderId="16" xfId="0" applyNumberFormat="1" applyFont="1" applyBorder="1" applyAlignment="1">
      <alignment horizontal="center" vertical="center"/>
    </xf>
    <xf numFmtId="4" fontId="59" fillId="0" borderId="17" xfId="0" applyNumberFormat="1" applyFont="1" applyBorder="1" applyAlignment="1">
      <alignment horizontal="center" vertical="center"/>
    </xf>
    <xf numFmtId="171" fontId="59" fillId="0" borderId="0" xfId="0" applyNumberFormat="1" applyFont="1" applyAlignment="1">
      <alignment horizontal="center" vertical="center" wrapText="1"/>
    </xf>
    <xf numFmtId="2" fontId="60" fillId="0" borderId="0" xfId="0" applyNumberFormat="1" applyFont="1" applyAlignment="1">
      <alignment horizontal="center" vertical="center"/>
    </xf>
    <xf numFmtId="4" fontId="59" fillId="0" borderId="77" xfId="0" applyNumberFormat="1" applyFont="1" applyBorder="1" applyAlignment="1">
      <alignment horizontal="center" vertical="center"/>
    </xf>
    <xf numFmtId="4" fontId="59" fillId="0" borderId="77" xfId="0" applyNumberFormat="1" applyFont="1" applyBorder="1" applyAlignment="1">
      <alignment horizontal="left" vertical="center"/>
    </xf>
    <xf numFmtId="0" fontId="27" fillId="0" borderId="0" xfId="0" applyFont="1" applyAlignment="1">
      <alignment wrapText="1"/>
    </xf>
    <xf numFmtId="4" fontId="1" fillId="0" borderId="14" xfId="0" applyNumberFormat="1" applyFont="1" applyBorder="1" applyAlignment="1">
      <alignment horizontal="center" vertical="center"/>
    </xf>
    <xf numFmtId="4" fontId="38" fillId="0" borderId="14" xfId="0" applyNumberFormat="1" applyFont="1" applyBorder="1" applyAlignment="1">
      <alignment horizontal="center" vertical="center"/>
    </xf>
    <xf numFmtId="4" fontId="38" fillId="0" borderId="17" xfId="0" applyNumberFormat="1" applyFont="1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89" xfId="0" applyBorder="1" applyAlignment="1">
      <alignment horizontal="left" vertical="center" wrapText="1"/>
    </xf>
    <xf numFmtId="0" fontId="94" fillId="0" borderId="89" xfId="0" applyFont="1" applyBorder="1" applyAlignment="1">
      <alignment horizontal="left" vertical="center"/>
    </xf>
    <xf numFmtId="0" fontId="94" fillId="0" borderId="89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89" xfId="0" applyFont="1" applyBorder="1" applyAlignment="1">
      <alignment horizontal="left" vertical="center"/>
    </xf>
    <xf numFmtId="0" fontId="27" fillId="0" borderId="89" xfId="0" applyFont="1" applyBorder="1" applyAlignment="1">
      <alignment horizontal="center" vertical="center"/>
    </xf>
    <xf numFmtId="43" fontId="27" fillId="0" borderId="89" xfId="107" applyFont="1" applyFill="1" applyBorder="1" applyAlignment="1">
      <alignment horizontal="center" vertical="center" wrapText="1"/>
    </xf>
    <xf numFmtId="14" fontId="0" fillId="0" borderId="89" xfId="0" applyNumberFormat="1" applyBorder="1" applyAlignment="1">
      <alignment horizontal="center" vertical="center"/>
    </xf>
    <xf numFmtId="168" fontId="0" fillId="0" borderId="89" xfId="0" applyNumberFormat="1" applyBorder="1" applyAlignment="1">
      <alignment horizontal="center" vertical="center"/>
    </xf>
    <xf numFmtId="0" fontId="0" fillId="0" borderId="89" xfId="0" applyBorder="1" applyAlignment="1">
      <alignment horizontal="center" vertical="center" wrapText="1"/>
    </xf>
    <xf numFmtId="0" fontId="0" fillId="29" borderId="89" xfId="0" applyFill="1" applyBorder="1" applyAlignment="1">
      <alignment horizontal="center" vertical="center"/>
    </xf>
    <xf numFmtId="0" fontId="0" fillId="29" borderId="89" xfId="0" applyFill="1" applyBorder="1" applyAlignment="1">
      <alignment horizontal="left" vertical="center"/>
    </xf>
    <xf numFmtId="0" fontId="27" fillId="28" borderId="89" xfId="0" applyFont="1" applyFill="1" applyBorder="1" applyAlignment="1">
      <alignment horizontal="center" vertical="center" wrapText="1"/>
    </xf>
    <xf numFmtId="0" fontId="27" fillId="28" borderId="89" xfId="0" applyFont="1" applyFill="1" applyBorder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8" fillId="27" borderId="89" xfId="0" applyFont="1" applyFill="1" applyBorder="1" applyAlignment="1">
      <alignment horizontal="center" vertical="center"/>
    </xf>
    <xf numFmtId="0" fontId="108" fillId="27" borderId="89" xfId="0" applyFont="1" applyFill="1" applyBorder="1" applyAlignment="1">
      <alignment horizontal="left" vertical="center"/>
    </xf>
    <xf numFmtId="4" fontId="108" fillId="27" borderId="89" xfId="0" applyNumberFormat="1" applyFont="1" applyFill="1" applyBorder="1" applyAlignment="1">
      <alignment horizontal="left" vertical="center"/>
    </xf>
    <xf numFmtId="0" fontId="108" fillId="0" borderId="89" xfId="0" applyFont="1" applyBorder="1" applyAlignment="1">
      <alignment horizontal="center" vertical="center"/>
    </xf>
    <xf numFmtId="0" fontId="108" fillId="0" borderId="89" xfId="0" applyFont="1" applyBorder="1" applyAlignment="1">
      <alignment horizontal="left" vertical="center"/>
    </xf>
    <xf numFmtId="0" fontId="0" fillId="27" borderId="89" xfId="0" applyFill="1" applyBorder="1" applyAlignment="1">
      <alignment horizontal="center" vertical="center"/>
    </xf>
    <xf numFmtId="177" fontId="108" fillId="27" borderId="89" xfId="0" applyNumberFormat="1" applyFont="1" applyFill="1" applyBorder="1" applyAlignment="1">
      <alignment horizontal="center" vertical="center"/>
    </xf>
    <xf numFmtId="0" fontId="109" fillId="28" borderId="89" xfId="0" applyFont="1" applyFill="1" applyBorder="1" applyAlignment="1">
      <alignment horizontal="center" vertical="center" wrapText="1"/>
    </xf>
    <xf numFmtId="0" fontId="109" fillId="28" borderId="89" xfId="0" applyFont="1" applyFill="1" applyBorder="1" applyAlignment="1">
      <alignment horizontal="center" vertical="center"/>
    </xf>
    <xf numFmtId="9" fontId="108" fillId="0" borderId="89" xfId="0" applyNumberFormat="1" applyFont="1" applyBorder="1" applyAlignment="1">
      <alignment horizontal="center" vertical="center"/>
    </xf>
    <xf numFmtId="0" fontId="108" fillId="0" borderId="89" xfId="0" applyFont="1" applyBorder="1" applyAlignment="1">
      <alignment horizontal="left" vertical="center" wrapText="1"/>
    </xf>
    <xf numFmtId="2" fontId="108" fillId="0" borderId="89" xfId="105" applyNumberFormat="1" applyFont="1" applyBorder="1" applyAlignment="1">
      <alignment horizontal="center" vertical="center"/>
    </xf>
    <xf numFmtId="0" fontId="106" fillId="0" borderId="91" xfId="0" applyFont="1" applyBorder="1" applyAlignment="1">
      <alignment horizontal="left" vertical="center" wrapText="1"/>
    </xf>
    <xf numFmtId="4" fontId="108" fillId="27" borderId="89" xfId="0" applyNumberFormat="1" applyFont="1" applyFill="1" applyBorder="1" applyAlignment="1">
      <alignment horizontal="center" vertical="center"/>
    </xf>
    <xf numFmtId="4" fontId="108" fillId="27" borderId="89" xfId="0" applyNumberFormat="1" applyFont="1" applyFill="1" applyBorder="1" applyAlignment="1">
      <alignment horizontal="left" vertical="center" wrapText="1"/>
    </xf>
    <xf numFmtId="4" fontId="108" fillId="27" borderId="89" xfId="0" applyNumberFormat="1" applyFont="1" applyFill="1" applyBorder="1" applyAlignment="1">
      <alignment horizontal="center" vertical="center" wrapText="1"/>
    </xf>
    <xf numFmtId="0" fontId="108" fillId="27" borderId="89" xfId="0" applyFont="1" applyFill="1" applyBorder="1" applyAlignment="1">
      <alignment horizontal="left" vertical="center" wrapText="1"/>
    </xf>
    <xf numFmtId="0" fontId="106" fillId="0" borderId="0" xfId="0" applyFont="1" applyAlignment="1">
      <alignment horizontal="left" vertical="center" wrapText="1"/>
    </xf>
    <xf numFmtId="43" fontId="108" fillId="0" borderId="89" xfId="0" applyNumberFormat="1" applyFont="1" applyBorder="1" applyAlignment="1">
      <alignment horizontal="center" vertical="center" wrapText="1"/>
    </xf>
    <xf numFmtId="0" fontId="27" fillId="0" borderId="100" xfId="0" applyFont="1" applyBorder="1" applyAlignment="1">
      <alignment wrapText="1"/>
    </xf>
    <xf numFmtId="0" fontId="27" fillId="0" borderId="91" xfId="0" applyFont="1" applyBorder="1" applyAlignment="1">
      <alignment wrapText="1"/>
    </xf>
    <xf numFmtId="4" fontId="1" fillId="0" borderId="89" xfId="0" applyNumberFormat="1" applyFont="1" applyBorder="1" applyAlignment="1">
      <alignment vertical="center"/>
    </xf>
    <xf numFmtId="0" fontId="59" fillId="27" borderId="95" xfId="0" applyFont="1" applyFill="1" applyBorder="1" applyAlignment="1">
      <alignment horizontal="center" vertical="center"/>
    </xf>
    <xf numFmtId="195" fontId="59" fillId="27" borderId="95" xfId="0" applyNumberFormat="1" applyFont="1" applyFill="1" applyBorder="1"/>
    <xf numFmtId="195" fontId="59" fillId="27" borderId="94" xfId="0" applyNumberFormat="1" applyFont="1" applyFill="1" applyBorder="1" applyAlignment="1">
      <alignment horizontal="center" vertical="center"/>
    </xf>
    <xf numFmtId="43" fontId="27" fillId="29" borderId="89" xfId="107" applyFont="1" applyFill="1" applyBorder="1"/>
    <xf numFmtId="0" fontId="38" fillId="27" borderId="99" xfId="93" applyFont="1" applyFill="1" applyBorder="1" applyAlignment="1">
      <alignment horizontal="left" vertical="top" wrapText="1"/>
    </xf>
    <xf numFmtId="43" fontId="59" fillId="0" borderId="15" xfId="0" applyNumberFormat="1" applyFont="1" applyBorder="1"/>
    <xf numFmtId="0" fontId="59" fillId="0" borderId="21" xfId="0" applyFont="1" applyBorder="1"/>
    <xf numFmtId="195" fontId="38" fillId="0" borderId="22" xfId="0" applyNumberFormat="1" applyFont="1" applyBorder="1" applyAlignment="1">
      <alignment vertical="center"/>
    </xf>
    <xf numFmtId="0" fontId="59" fillId="0" borderId="0" xfId="0" applyFont="1" applyAlignment="1">
      <alignment horizontal="center"/>
    </xf>
    <xf numFmtId="0" fontId="59" fillId="0" borderId="60" xfId="0" applyFont="1" applyBorder="1"/>
    <xf numFmtId="195" fontId="59" fillId="0" borderId="73" xfId="0" applyNumberFormat="1" applyFont="1" applyBorder="1"/>
    <xf numFmtId="0" fontId="27" fillId="0" borderId="90" xfId="0" applyFont="1" applyBorder="1"/>
    <xf numFmtId="0" fontId="27" fillId="0" borderId="100" xfId="0" applyFont="1" applyBorder="1"/>
    <xf numFmtId="0" fontId="27" fillId="0" borderId="91" xfId="0" applyFont="1" applyBorder="1"/>
    <xf numFmtId="0" fontId="0" fillId="0" borderId="89" xfId="0" applyBorder="1" applyAlignment="1">
      <alignment wrapText="1"/>
    </xf>
    <xf numFmtId="0" fontId="0" fillId="0" borderId="89" xfId="0" applyBorder="1" applyAlignment="1">
      <alignment vertical="center" wrapText="1"/>
    </xf>
    <xf numFmtId="0" fontId="27" fillId="0" borderId="89" xfId="0" applyFont="1" applyBorder="1"/>
    <xf numFmtId="0" fontId="27" fillId="0" borderId="89" xfId="0" applyFont="1" applyBorder="1" applyAlignment="1">
      <alignment horizontal="center"/>
    </xf>
    <xf numFmtId="0" fontId="27" fillId="0" borderId="89" xfId="0" applyFont="1" applyBorder="1" applyAlignment="1">
      <alignment horizontal="left" indent="2"/>
    </xf>
    <xf numFmtId="202" fontId="0" fillId="0" borderId="89" xfId="88" applyNumberFormat="1" applyFont="1" applyBorder="1"/>
    <xf numFmtId="0" fontId="1" fillId="27" borderId="55" xfId="0" applyFont="1" applyFill="1" applyBorder="1" applyAlignment="1">
      <alignment horizontal="center" vertical="center"/>
    </xf>
    <xf numFmtId="2" fontId="1" fillId="27" borderId="89" xfId="0" applyNumberFormat="1" applyFont="1" applyFill="1" applyBorder="1" applyAlignment="1">
      <alignment vertical="center"/>
    </xf>
    <xf numFmtId="0" fontId="38" fillId="27" borderId="91" xfId="0" applyFont="1" applyFill="1" applyBorder="1" applyAlignment="1">
      <alignment horizontal="center" vertical="center" shrinkToFit="1"/>
    </xf>
    <xf numFmtId="43" fontId="1" fillId="27" borderId="91" xfId="86" applyFont="1" applyFill="1" applyBorder="1" applyAlignment="1" applyProtection="1">
      <alignment horizontal="left" vertical="center"/>
    </xf>
    <xf numFmtId="43" fontId="38" fillId="27" borderId="91" xfId="86" applyFont="1" applyFill="1" applyBorder="1" applyAlignment="1" applyProtection="1">
      <alignment horizontal="left" vertical="center"/>
    </xf>
    <xf numFmtId="43" fontId="38" fillId="27" borderId="91" xfId="86" applyFont="1" applyFill="1" applyBorder="1" applyAlignment="1" applyProtection="1">
      <alignment vertical="center"/>
    </xf>
    <xf numFmtId="43" fontId="1" fillId="27" borderId="91" xfId="86" applyFont="1" applyFill="1" applyBorder="1" applyAlignment="1" applyProtection="1">
      <alignment vertical="center"/>
    </xf>
    <xf numFmtId="0" fontId="38" fillId="27" borderId="20" xfId="0" applyFont="1" applyFill="1" applyBorder="1" applyAlignment="1">
      <alignment vertical="center"/>
    </xf>
    <xf numFmtId="0" fontId="38" fillId="27" borderId="21" xfId="0" applyFont="1" applyFill="1" applyBorder="1" applyAlignment="1">
      <alignment vertical="center"/>
    </xf>
    <xf numFmtId="43" fontId="38" fillId="27" borderId="21" xfId="0" applyNumberFormat="1" applyFont="1" applyFill="1" applyBorder="1" applyAlignment="1">
      <alignment vertical="center"/>
    </xf>
    <xf numFmtId="43" fontId="1" fillId="27" borderId="22" xfId="0" applyNumberFormat="1" applyFont="1" applyFill="1" applyBorder="1" applyAlignment="1">
      <alignment horizontal="left" vertical="center"/>
    </xf>
    <xf numFmtId="0" fontId="38" fillId="27" borderId="22" xfId="0" applyFont="1" applyFill="1" applyBorder="1" applyAlignment="1">
      <alignment vertical="center"/>
    </xf>
    <xf numFmtId="2" fontId="0" fillId="27" borderId="89" xfId="86" applyNumberFormat="1" applyFont="1" applyFill="1" applyBorder="1" applyAlignment="1">
      <alignment horizontal="center" vertical="center"/>
    </xf>
    <xf numFmtId="43" fontId="0" fillId="34" borderId="89" xfId="86" applyFont="1" applyFill="1" applyBorder="1" applyAlignment="1">
      <alignment horizontal="center" vertical="center"/>
    </xf>
    <xf numFmtId="2" fontId="111" fillId="27" borderId="0" xfId="108" applyNumberFormat="1" applyFont="1" applyFill="1" applyAlignment="1">
      <alignment horizontal="center" vertical="center" wrapText="1"/>
    </xf>
    <xf numFmtId="0" fontId="0" fillId="0" borderId="72" xfId="0" applyBorder="1"/>
    <xf numFmtId="43" fontId="0" fillId="0" borderId="89" xfId="86" applyFont="1" applyFill="1" applyBorder="1" applyAlignment="1">
      <alignment horizontal="center" vertical="center"/>
    </xf>
    <xf numFmtId="0" fontId="0" fillId="0" borderId="89" xfId="0" applyBorder="1" applyAlignment="1">
      <alignment horizontal="left"/>
    </xf>
    <xf numFmtId="2" fontId="111" fillId="27" borderId="89" xfId="108" applyNumberFormat="1" applyFont="1" applyFill="1" applyBorder="1" applyAlignment="1">
      <alignment horizontal="center" vertical="center"/>
    </xf>
    <xf numFmtId="0" fontId="111" fillId="0" borderId="89" xfId="108" applyFont="1" applyBorder="1" applyAlignment="1">
      <alignment horizontal="center" vertical="center"/>
    </xf>
    <xf numFmtId="43" fontId="0" fillId="34" borderId="89" xfId="86" applyFont="1" applyFill="1" applyBorder="1" applyAlignment="1">
      <alignment vertical="center"/>
    </xf>
    <xf numFmtId="0" fontId="0" fillId="0" borderId="72" xfId="0" applyBorder="1" applyAlignment="1">
      <alignment horizontal="center" vertical="center"/>
    </xf>
    <xf numFmtId="174" fontId="38" fillId="27" borderId="54" xfId="86" applyNumberFormat="1" applyFont="1" applyFill="1" applyBorder="1" applyAlignment="1" applyProtection="1">
      <alignment horizontal="center" vertical="center"/>
    </xf>
    <xf numFmtId="0" fontId="1" fillId="38" borderId="0" xfId="0" applyFont="1" applyFill="1" applyAlignment="1">
      <alignment vertical="center"/>
    </xf>
    <xf numFmtId="43" fontId="1" fillId="38" borderId="0" xfId="86" applyFont="1" applyFill="1" applyAlignment="1" applyProtection="1">
      <alignment vertical="center"/>
    </xf>
    <xf numFmtId="184" fontId="1" fillId="38" borderId="0" xfId="0" applyNumberFormat="1" applyFont="1" applyFill="1" applyAlignment="1">
      <alignment vertical="center"/>
    </xf>
    <xf numFmtId="0" fontId="38" fillId="38" borderId="0" xfId="0" applyFont="1" applyFill="1" applyAlignment="1">
      <alignment vertical="center"/>
    </xf>
    <xf numFmtId="43" fontId="38" fillId="38" borderId="0" xfId="86" applyFont="1" applyFill="1" applyAlignment="1" applyProtection="1">
      <alignment vertical="center"/>
    </xf>
    <xf numFmtId="43" fontId="38" fillId="38" borderId="0" xfId="0" applyNumberFormat="1" applyFont="1" applyFill="1" applyAlignment="1">
      <alignment vertical="center"/>
    </xf>
    <xf numFmtId="170" fontId="1" fillId="38" borderId="0" xfId="0" applyNumberFormat="1" applyFont="1" applyFill="1" applyAlignment="1">
      <alignment vertical="center"/>
    </xf>
    <xf numFmtId="186" fontId="1" fillId="38" borderId="0" xfId="0" applyNumberFormat="1" applyFont="1" applyFill="1" applyAlignment="1">
      <alignment vertical="center"/>
    </xf>
    <xf numFmtId="43" fontId="1" fillId="38" borderId="0" xfId="0" applyNumberFormat="1" applyFont="1" applyFill="1" applyAlignment="1">
      <alignment vertical="center"/>
    </xf>
    <xf numFmtId="187" fontId="1" fillId="38" borderId="0" xfId="0" applyNumberFormat="1" applyFont="1" applyFill="1" applyAlignment="1">
      <alignment vertical="center"/>
    </xf>
    <xf numFmtId="10" fontId="34" fillId="0" borderId="27" xfId="88" applyNumberFormat="1" applyFont="1" applyFill="1" applyBorder="1" applyAlignment="1" applyProtection="1">
      <alignment vertical="center"/>
    </xf>
    <xf numFmtId="167" fontId="30" fillId="0" borderId="31" xfId="0" applyNumberFormat="1" applyFont="1" applyBorder="1" applyAlignment="1">
      <alignment vertical="center"/>
    </xf>
    <xf numFmtId="0" fontId="38" fillId="0" borderId="99" xfId="93" applyFont="1" applyBorder="1" applyAlignment="1">
      <alignment horizontal="left" vertical="top" wrapText="1"/>
    </xf>
    <xf numFmtId="9" fontId="59" fillId="0" borderId="0" xfId="0" applyNumberFormat="1" applyFont="1" applyAlignment="1">
      <alignment horizontal="center" vertical="center"/>
    </xf>
    <xf numFmtId="3" fontId="59" fillId="0" borderId="0" xfId="0" applyNumberFormat="1" applyFont="1" applyAlignment="1">
      <alignment horizontal="center" vertical="center"/>
    </xf>
    <xf numFmtId="10" fontId="59" fillId="0" borderId="0" xfId="0" applyNumberFormat="1" applyFont="1" applyAlignment="1">
      <alignment horizontal="center" vertical="center"/>
    </xf>
    <xf numFmtId="10" fontId="59" fillId="0" borderId="0" xfId="0" applyNumberFormat="1" applyFont="1" applyAlignment="1">
      <alignment vertical="center" wrapText="1"/>
    </xf>
    <xf numFmtId="1" fontId="59" fillId="0" borderId="0" xfId="0" applyNumberFormat="1" applyFont="1" applyAlignment="1">
      <alignment horizontal="center" vertical="center"/>
    </xf>
    <xf numFmtId="1" fontId="59" fillId="0" borderId="16" xfId="0" applyNumberFormat="1" applyFont="1" applyBorder="1" applyAlignment="1">
      <alignment horizontal="center" vertical="center"/>
    </xf>
    <xf numFmtId="178" fontId="59" fillId="0" borderId="0" xfId="0" applyNumberFormat="1" applyFont="1" applyAlignment="1">
      <alignment vertical="center"/>
    </xf>
    <xf numFmtId="10" fontId="59" fillId="0" borderId="0" xfId="0" applyNumberFormat="1" applyFont="1" applyAlignment="1">
      <alignment horizontal="right" vertical="center"/>
    </xf>
    <xf numFmtId="180" fontId="59" fillId="0" borderId="0" xfId="0" applyNumberFormat="1" applyFont="1" applyAlignment="1">
      <alignment horizontal="right" vertical="center"/>
    </xf>
    <xf numFmtId="179" fontId="60" fillId="0" borderId="17" xfId="89" applyNumberFormat="1" applyFont="1" applyFill="1" applyBorder="1" applyAlignment="1">
      <alignment vertical="center" shrinkToFit="1"/>
    </xf>
    <xf numFmtId="164" fontId="59" fillId="0" borderId="0" xfId="89" applyFont="1" applyFill="1" applyAlignment="1">
      <alignment vertical="center"/>
    </xf>
    <xf numFmtId="4" fontId="31" fillId="0" borderId="0" xfId="0" applyNumberFormat="1" applyFont="1" applyAlignment="1">
      <alignment horizontal="center" vertical="center"/>
    </xf>
    <xf numFmtId="4" fontId="34" fillId="0" borderId="34" xfId="0" applyNumberFormat="1" applyFont="1" applyBorder="1" applyAlignment="1">
      <alignment vertical="center"/>
    </xf>
    <xf numFmtId="4" fontId="34" fillId="0" borderId="35" xfId="0" applyNumberFormat="1" applyFont="1" applyBorder="1" applyAlignment="1">
      <alignment vertical="center"/>
    </xf>
    <xf numFmtId="4" fontId="30" fillId="0" borderId="45" xfId="0" applyNumberFormat="1" applyFont="1" applyBorder="1" applyAlignment="1">
      <alignment vertical="center"/>
    </xf>
    <xf numFmtId="168" fontId="30" fillId="0" borderId="36" xfId="0" applyNumberFormat="1" applyFont="1" applyBorder="1" applyAlignment="1">
      <alignment vertical="center"/>
    </xf>
    <xf numFmtId="4" fontId="34" fillId="0" borderId="44" xfId="0" applyNumberFormat="1" applyFont="1" applyBorder="1" applyAlignment="1">
      <alignment vertical="center"/>
    </xf>
    <xf numFmtId="4" fontId="30" fillId="0" borderId="16" xfId="0" applyNumberFormat="1" applyFont="1" applyBorder="1" applyAlignment="1">
      <alignment vertical="center"/>
    </xf>
    <xf numFmtId="167" fontId="30" fillId="0" borderId="27" xfId="0" applyNumberFormat="1" applyFont="1" applyBorder="1" applyAlignment="1">
      <alignment vertical="center"/>
    </xf>
    <xf numFmtId="4" fontId="30" fillId="0" borderId="37" xfId="0" applyNumberFormat="1" applyFont="1" applyBorder="1" applyAlignment="1">
      <alignment vertical="center"/>
    </xf>
    <xf numFmtId="4" fontId="30" fillId="0" borderId="38" xfId="0" applyNumberFormat="1" applyFont="1" applyBorder="1" applyAlignment="1">
      <alignment vertical="center"/>
    </xf>
    <xf numFmtId="4" fontId="30" fillId="0" borderId="30" xfId="0" applyNumberFormat="1" applyFont="1" applyBorder="1" applyAlignment="1">
      <alignment vertical="center"/>
    </xf>
    <xf numFmtId="4" fontId="30" fillId="0" borderId="31" xfId="0" applyNumberFormat="1" applyFont="1" applyBorder="1" applyAlignment="1">
      <alignment vertical="center"/>
    </xf>
    <xf numFmtId="43" fontId="32" fillId="0" borderId="14" xfId="86" applyFont="1" applyFill="1" applyBorder="1" applyAlignment="1">
      <alignment horizontal="center" wrapText="1"/>
    </xf>
    <xf numFmtId="43" fontId="27" fillId="0" borderId="14" xfId="0" applyNumberFormat="1" applyFont="1" applyBorder="1"/>
    <xf numFmtId="0" fontId="53" fillId="0" borderId="89" xfId="69" applyFont="1" applyBorder="1" applyAlignment="1">
      <alignment horizontal="center" vertical="center" wrapText="1"/>
    </xf>
    <xf numFmtId="0" fontId="53" fillId="0" borderId="89" xfId="69" applyFont="1" applyBorder="1" applyAlignment="1">
      <alignment horizontal="left" vertical="center" wrapText="1"/>
    </xf>
    <xf numFmtId="4" fontId="53" fillId="0" borderId="89" xfId="69" applyNumberFormat="1" applyFont="1" applyBorder="1" applyAlignment="1">
      <alignment horizontal="center" vertical="center" wrapText="1"/>
    </xf>
    <xf numFmtId="0" fontId="32" fillId="0" borderId="89" xfId="69" applyFont="1" applyBorder="1" applyAlignment="1">
      <alignment horizontal="center" vertical="center" wrapText="1"/>
    </xf>
    <xf numFmtId="0" fontId="32" fillId="0" borderId="15" xfId="69" applyFont="1" applyBorder="1" applyAlignment="1">
      <alignment horizontal="center" vertical="center" wrapText="1"/>
    </xf>
    <xf numFmtId="4" fontId="29" fillId="0" borderId="41" xfId="0" applyNumberFormat="1" applyFont="1" applyBorder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1" fontId="0" fillId="0" borderId="89" xfId="0" applyNumberFormat="1" applyBorder="1" applyAlignment="1">
      <alignment horizontal="center" vertical="center" wrapText="1"/>
    </xf>
    <xf numFmtId="43" fontId="0" fillId="0" borderId="89" xfId="107" applyFont="1" applyFill="1" applyBorder="1" applyAlignment="1">
      <alignment horizontal="center" vertical="center"/>
    </xf>
    <xf numFmtId="1" fontId="0" fillId="0" borderId="89" xfId="107" applyNumberFormat="1" applyFont="1" applyFill="1" applyBorder="1" applyAlignment="1">
      <alignment horizontal="center" vertical="center"/>
    </xf>
    <xf numFmtId="43" fontId="0" fillId="0" borderId="89" xfId="107" applyFont="1" applyFill="1" applyBorder="1" applyAlignment="1"/>
    <xf numFmtId="43" fontId="0" fillId="0" borderId="79" xfId="107" applyFont="1" applyFill="1" applyBorder="1" applyAlignment="1"/>
    <xf numFmtId="43" fontId="0" fillId="0" borderId="80" xfId="107" applyFont="1" applyFill="1" applyBorder="1" applyAlignment="1">
      <alignment horizontal="right"/>
    </xf>
    <xf numFmtId="1" fontId="0" fillId="0" borderId="89" xfId="0" applyNumberFormat="1" applyBorder="1" applyAlignment="1">
      <alignment horizontal="center" vertical="center"/>
    </xf>
    <xf numFmtId="43" fontId="0" fillId="0" borderId="107" xfId="107" applyFont="1" applyFill="1" applyBorder="1" applyAlignment="1"/>
    <xf numFmtId="43" fontId="0" fillId="0" borderId="46" xfId="107" applyFont="1" applyFill="1" applyBorder="1" applyAlignment="1">
      <alignment horizontal="right"/>
    </xf>
    <xf numFmtId="43" fontId="0" fillId="0" borderId="89" xfId="107" applyFont="1" applyFill="1" applyBorder="1" applyAlignment="1">
      <alignment horizontal="center" vertical="center" wrapText="1"/>
    </xf>
    <xf numFmtId="14" fontId="0" fillId="0" borderId="89" xfId="0" applyNumberFormat="1" applyBorder="1" applyAlignment="1">
      <alignment horizontal="center" vertical="center" wrapText="1"/>
    </xf>
    <xf numFmtId="43" fontId="0" fillId="0" borderId="90" xfId="107" applyFont="1" applyFill="1" applyBorder="1" applyAlignment="1"/>
    <xf numFmtId="0" fontId="87" fillId="0" borderId="60" xfId="91" applyFill="1" applyBorder="1" applyAlignment="1"/>
    <xf numFmtId="1" fontId="0" fillId="0" borderId="0" xfId="0" applyNumberFormat="1" applyAlignment="1">
      <alignment horizontal="center" vertical="center"/>
    </xf>
    <xf numFmtId="0" fontId="77" fillId="0" borderId="0" xfId="0" applyFont="1"/>
    <xf numFmtId="0" fontId="78" fillId="0" borderId="0" xfId="0" applyFont="1"/>
    <xf numFmtId="0" fontId="78" fillId="0" borderId="14" xfId="0" applyFont="1" applyBorder="1"/>
    <xf numFmtId="0" fontId="77" fillId="0" borderId="14" xfId="0" applyFont="1" applyBorder="1"/>
    <xf numFmtId="0" fontId="76" fillId="0" borderId="14" xfId="69" applyFont="1" applyBorder="1" applyAlignment="1">
      <alignment horizontal="center" vertical="center" wrapText="1"/>
    </xf>
    <xf numFmtId="0" fontId="75" fillId="0" borderId="14" xfId="69" applyFont="1" applyBorder="1" applyAlignment="1">
      <alignment horizontal="left" vertical="center" wrapText="1"/>
    </xf>
    <xf numFmtId="43" fontId="75" fillId="0" borderId="14" xfId="86" applyFont="1" applyFill="1" applyBorder="1" applyAlignment="1">
      <alignment horizontal="center" wrapText="1"/>
    </xf>
    <xf numFmtId="43" fontId="78" fillId="0" borderId="14" xfId="86" applyFont="1" applyFill="1" applyBorder="1" applyAlignment="1"/>
    <xf numFmtId="0" fontId="76" fillId="0" borderId="14" xfId="69" applyFont="1" applyBorder="1" applyAlignment="1">
      <alignment horizontal="left" vertical="center" wrapText="1"/>
    </xf>
    <xf numFmtId="0" fontId="76" fillId="0" borderId="14" xfId="69" applyFont="1" applyBorder="1" applyAlignment="1">
      <alignment horizontal="center" wrapText="1"/>
    </xf>
    <xf numFmtId="43" fontId="76" fillId="0" borderId="14" xfId="86" applyFont="1" applyFill="1" applyBorder="1" applyAlignment="1">
      <alignment horizontal="center" wrapText="1"/>
    </xf>
    <xf numFmtId="43" fontId="77" fillId="0" borderId="14" xfId="86" applyFont="1" applyFill="1" applyBorder="1" applyAlignment="1"/>
    <xf numFmtId="0" fontId="75" fillId="0" borderId="14" xfId="69" applyFont="1" applyBorder="1" applyAlignment="1">
      <alignment horizontal="center" wrapText="1"/>
    </xf>
    <xf numFmtId="0" fontId="33" fillId="0" borderId="0" xfId="69" applyFont="1" applyAlignment="1">
      <alignment horizontal="center" vertical="center" wrapText="1"/>
    </xf>
    <xf numFmtId="0" fontId="33" fillId="0" borderId="0" xfId="69" applyFont="1" applyAlignment="1">
      <alignment horizontal="left" vertical="center" wrapText="1"/>
    </xf>
    <xf numFmtId="0" fontId="33" fillId="0" borderId="0" xfId="69" applyFont="1" applyAlignment="1">
      <alignment horizontal="center" wrapText="1"/>
    </xf>
    <xf numFmtId="43" fontId="33" fillId="0" borderId="0" xfId="86" applyFont="1" applyFill="1" applyBorder="1" applyAlignment="1">
      <alignment horizontal="center" wrapText="1"/>
    </xf>
    <xf numFmtId="0" fontId="0" fillId="0" borderId="66" xfId="0" applyBorder="1"/>
    <xf numFmtId="14" fontId="33" fillId="0" borderId="0" xfId="69" applyNumberFormat="1" applyFont="1" applyAlignment="1">
      <alignment horizontal="left" vertical="center" wrapText="1"/>
    </xf>
    <xf numFmtId="164" fontId="0" fillId="0" borderId="0" xfId="0" applyNumberFormat="1"/>
    <xf numFmtId="0" fontId="27" fillId="0" borderId="77" xfId="0" applyFont="1" applyBorder="1"/>
    <xf numFmtId="0" fontId="0" fillId="0" borderId="77" xfId="0" applyBorder="1"/>
    <xf numFmtId="4" fontId="0" fillId="0" borderId="0" xfId="0" applyNumberFormat="1"/>
    <xf numFmtId="0" fontId="33" fillId="0" borderId="14" xfId="69" applyFont="1" applyBorder="1" applyAlignment="1">
      <alignment horizontal="center" vertical="center" wrapText="1"/>
    </xf>
    <xf numFmtId="43" fontId="27" fillId="0" borderId="0" xfId="0" applyNumberFormat="1" applyFont="1"/>
    <xf numFmtId="43" fontId="27" fillId="0" borderId="14" xfId="86" applyFont="1" applyFill="1" applyBorder="1"/>
    <xf numFmtId="167" fontId="0" fillId="0" borderId="0" xfId="0" applyNumberFormat="1"/>
    <xf numFmtId="164" fontId="27" fillId="0" borderId="89" xfId="0" applyNumberFormat="1" applyFont="1" applyBorder="1"/>
    <xf numFmtId="4" fontId="83" fillId="0" borderId="67" xfId="0" applyNumberFormat="1" applyFont="1" applyBorder="1" applyAlignment="1">
      <alignment vertical="center"/>
    </xf>
    <xf numFmtId="189" fontId="79" fillId="0" borderId="67" xfId="0" applyNumberFormat="1" applyFont="1" applyBorder="1" applyAlignment="1">
      <alignment vertical="center"/>
    </xf>
    <xf numFmtId="0" fontId="0" fillId="0" borderId="67" xfId="0" applyBorder="1"/>
    <xf numFmtId="4" fontId="79" fillId="0" borderId="67" xfId="0" applyNumberFormat="1" applyFont="1" applyBorder="1" applyAlignment="1">
      <alignment vertical="center"/>
    </xf>
    <xf numFmtId="167" fontId="79" fillId="0" borderId="67" xfId="0" applyNumberFormat="1" applyFont="1" applyBorder="1" applyAlignment="1">
      <alignment vertical="center"/>
    </xf>
    <xf numFmtId="4" fontId="79" fillId="0" borderId="0" xfId="0" applyNumberFormat="1" applyFont="1" applyAlignment="1">
      <alignment vertical="center"/>
    </xf>
    <xf numFmtId="0" fontId="85" fillId="0" borderId="0" xfId="0" applyFont="1"/>
    <xf numFmtId="0" fontId="53" fillId="0" borderId="84" xfId="69" applyFont="1" applyBorder="1" applyAlignment="1">
      <alignment horizontal="left" vertical="center" wrapText="1"/>
    </xf>
    <xf numFmtId="4" fontId="53" fillId="0" borderId="67" xfId="69" applyNumberFormat="1" applyFont="1" applyBorder="1" applyAlignment="1">
      <alignment horizontal="center" vertical="center" wrapText="1"/>
    </xf>
    <xf numFmtId="4" fontId="53" fillId="0" borderId="84" xfId="69" applyNumberFormat="1" applyFont="1" applyBorder="1" applyAlignment="1">
      <alignment horizontal="center" vertical="center" wrapText="1"/>
    </xf>
    <xf numFmtId="43" fontId="0" fillId="0" borderId="67" xfId="86" applyFont="1" applyFill="1" applyBorder="1" applyProtection="1"/>
    <xf numFmtId="43" fontId="0" fillId="0" borderId="84" xfId="86" applyFont="1" applyFill="1" applyBorder="1" applyProtection="1"/>
    <xf numFmtId="43" fontId="92" fillId="0" borderId="67" xfId="86" applyFont="1" applyFill="1" applyBorder="1" applyAlignment="1" applyProtection="1">
      <alignment vertical="center" wrapText="1"/>
    </xf>
    <xf numFmtId="0" fontId="85" fillId="0" borderId="0" xfId="90" applyNumberFormat="1" applyFont="1" applyFill="1" applyBorder="1" applyAlignment="1" applyProtection="1">
      <alignment horizontal="center" vertical="center" wrapText="1"/>
    </xf>
    <xf numFmtId="190" fontId="85" fillId="0" borderId="0" xfId="0" applyNumberFormat="1" applyFont="1"/>
    <xf numFmtId="190" fontId="85" fillId="0" borderId="67" xfId="90" applyNumberFormat="1" applyFont="1" applyFill="1" applyBorder="1" applyAlignment="1" applyProtection="1">
      <alignment horizontal="center" vertical="center" wrapText="1"/>
    </xf>
    <xf numFmtId="0" fontId="53" fillId="0" borderId="67" xfId="69" applyFont="1" applyBorder="1" applyAlignment="1">
      <alignment horizontal="center" vertical="center" wrapText="1"/>
    </xf>
    <xf numFmtId="0" fontId="53" fillId="0" borderId="67" xfId="69" applyFont="1" applyBorder="1" applyAlignment="1">
      <alignment horizontal="left" vertical="center" wrapText="1"/>
    </xf>
    <xf numFmtId="43" fontId="85" fillId="0" borderId="67" xfId="86" applyFont="1" applyFill="1" applyBorder="1" applyAlignment="1" applyProtection="1">
      <alignment horizontal="center" vertical="center" wrapText="1"/>
    </xf>
    <xf numFmtId="0" fontId="85" fillId="0" borderId="67" xfId="90" applyNumberFormat="1" applyFont="1" applyFill="1" applyBorder="1" applyAlignment="1" applyProtection="1">
      <alignment horizontal="center" vertical="center" wrapText="1"/>
    </xf>
    <xf numFmtId="43" fontId="0" fillId="0" borderId="84" xfId="86" applyFont="1" applyFill="1" applyBorder="1"/>
    <xf numFmtId="0" fontId="85" fillId="0" borderId="84" xfId="90" applyNumberFormat="1" applyFont="1" applyFill="1" applyBorder="1" applyAlignment="1" applyProtection="1">
      <alignment horizontal="center" vertical="center" wrapText="1"/>
    </xf>
    <xf numFmtId="43" fontId="27" fillId="0" borderId="84" xfId="86" applyFont="1" applyFill="1" applyBorder="1"/>
    <xf numFmtId="0" fontId="0" fillId="0" borderId="84" xfId="0" applyBorder="1"/>
    <xf numFmtId="0" fontId="0" fillId="0" borderId="69" xfId="0" applyBorder="1"/>
    <xf numFmtId="43" fontId="0" fillId="0" borderId="67" xfId="86" applyFont="1" applyFill="1" applyBorder="1" applyAlignment="1" applyProtection="1">
      <alignment horizontal="center"/>
    </xf>
    <xf numFmtId="190" fontId="0" fillId="0" borderId="67" xfId="0" applyNumberFormat="1" applyBorder="1"/>
    <xf numFmtId="0" fontId="0" fillId="0" borderId="68" xfId="0" applyBorder="1"/>
    <xf numFmtId="0" fontId="0" fillId="0" borderId="70" xfId="0" applyBorder="1"/>
    <xf numFmtId="0" fontId="0" fillId="0" borderId="67" xfId="0" applyBorder="1" applyAlignment="1">
      <alignment horizontal="center"/>
    </xf>
    <xf numFmtId="0" fontId="0" fillId="0" borderId="71" xfId="0" applyBorder="1"/>
    <xf numFmtId="0" fontId="85" fillId="0" borderId="67" xfId="0" applyFont="1" applyBorder="1"/>
    <xf numFmtId="0" fontId="85" fillId="0" borderId="67" xfId="0" applyFont="1" applyBorder="1" applyAlignment="1">
      <alignment horizontal="center"/>
    </xf>
    <xf numFmtId="43" fontId="85" fillId="0" borderId="67" xfId="86" applyFont="1" applyFill="1" applyBorder="1" applyProtection="1"/>
    <xf numFmtId="0" fontId="0" fillId="0" borderId="0" xfId="0" applyAlignment="1">
      <alignment horizontal="left"/>
    </xf>
    <xf numFmtId="190" fontId="0" fillId="0" borderId="0" xfId="0" applyNumberFormat="1"/>
    <xf numFmtId="4" fontId="30" fillId="0" borderId="0" xfId="0" applyNumberFormat="1" applyFont="1" applyAlignment="1">
      <alignment vertical="center"/>
    </xf>
    <xf numFmtId="43" fontId="0" fillId="0" borderId="84" xfId="86" applyFont="1" applyFill="1" applyBorder="1" applyAlignment="1"/>
    <xf numFmtId="43" fontId="36" fillId="0" borderId="84" xfId="86" applyFont="1" applyFill="1" applyBorder="1" applyAlignment="1"/>
    <xf numFmtId="0" fontId="53" fillId="0" borderId="15" xfId="69" applyFont="1" applyBorder="1" applyAlignment="1">
      <alignment horizontal="center" vertical="center" wrapText="1"/>
    </xf>
    <xf numFmtId="0" fontId="53" fillId="0" borderId="15" xfId="69" applyFont="1" applyBorder="1" applyAlignment="1">
      <alignment horizontal="left" vertical="center" wrapText="1"/>
    </xf>
    <xf numFmtId="4" fontId="53" fillId="0" borderId="15" xfId="69" applyNumberFormat="1" applyFont="1" applyBorder="1" applyAlignment="1">
      <alignment horizontal="center" vertical="center" wrapText="1"/>
    </xf>
    <xf numFmtId="43" fontId="0" fillId="0" borderId="84" xfId="0" applyNumberFormat="1" applyBorder="1"/>
    <xf numFmtId="0" fontId="0" fillId="0" borderId="4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43" fontId="0" fillId="0" borderId="19" xfId="86" applyFont="1" applyFill="1" applyBorder="1" applyAlignment="1">
      <alignment vertical="center"/>
    </xf>
    <xf numFmtId="43" fontId="0" fillId="0" borderId="14" xfId="0" applyNumberFormat="1" applyBorder="1" applyAlignment="1">
      <alignment vertical="center"/>
    </xf>
    <xf numFmtId="43" fontId="27" fillId="0" borderId="14" xfId="0" applyNumberFormat="1" applyFont="1" applyBorder="1" applyAlignment="1">
      <alignment vertical="center"/>
    </xf>
    <xf numFmtId="43" fontId="0" fillId="0" borderId="0" xfId="0" applyNumberFormat="1" applyAlignment="1">
      <alignment vertical="center"/>
    </xf>
    <xf numFmtId="43" fontId="27" fillId="0" borderId="0" xfId="0" applyNumberFormat="1" applyFont="1" applyAlignment="1">
      <alignment vertical="center"/>
    </xf>
    <xf numFmtId="0" fontId="53" fillId="0" borderId="88" xfId="69" applyFont="1" applyBorder="1" applyAlignment="1">
      <alignment horizontal="center" vertical="center" wrapText="1"/>
    </xf>
    <xf numFmtId="0" fontId="53" fillId="0" borderId="88" xfId="69" applyFont="1" applyBorder="1" applyAlignment="1">
      <alignment horizontal="left" vertical="center" wrapText="1"/>
    </xf>
    <xf numFmtId="4" fontId="53" fillId="0" borderId="88" xfId="69" applyNumberFormat="1" applyFont="1" applyBorder="1" applyAlignment="1">
      <alignment horizontal="center" vertical="center" wrapText="1"/>
    </xf>
    <xf numFmtId="0" fontId="0" fillId="0" borderId="32" xfId="0" applyBorder="1"/>
    <xf numFmtId="0" fontId="0" fillId="0" borderId="33" xfId="0" applyBorder="1"/>
    <xf numFmtId="0" fontId="0" fillId="0" borderId="65" xfId="0" applyBorder="1"/>
    <xf numFmtId="0" fontId="0" fillId="0" borderId="14" xfId="0" applyBorder="1" applyAlignment="1">
      <alignment vertical="center"/>
    </xf>
    <xf numFmtId="0" fontId="0" fillId="0" borderId="18" xfId="0" applyBorder="1" applyAlignment="1">
      <alignment vertical="center"/>
    </xf>
    <xf numFmtId="43" fontId="27" fillId="0" borderId="14" xfId="86" applyFont="1" applyFill="1" applyBorder="1" applyAlignment="1">
      <alignment vertical="center"/>
    </xf>
    <xf numFmtId="164" fontId="0" fillId="0" borderId="87" xfId="0" applyNumberFormat="1" applyBorder="1" applyAlignment="1">
      <alignment vertical="center"/>
    </xf>
    <xf numFmtId="4" fontId="34" fillId="0" borderId="36" xfId="0" applyNumberFormat="1" applyFont="1" applyBorder="1" applyAlignment="1">
      <alignment vertical="center"/>
    </xf>
    <xf numFmtId="168" fontId="30" fillId="0" borderId="39" xfId="0" applyNumberFormat="1" applyFont="1" applyBorder="1" applyAlignment="1">
      <alignment vertical="center"/>
    </xf>
    <xf numFmtId="0" fontId="35" fillId="0" borderId="30" xfId="0" applyFont="1" applyBorder="1" applyAlignment="1">
      <alignment horizontal="right" vertical="center"/>
    </xf>
    <xf numFmtId="167" fontId="35" fillId="0" borderId="31" xfId="0" applyNumberFormat="1" applyFont="1" applyBorder="1" applyAlignment="1">
      <alignment vertical="center"/>
    </xf>
    <xf numFmtId="0" fontId="32" fillId="0" borderId="0" xfId="69" applyFont="1" applyAlignment="1">
      <alignment horizontal="center" wrapText="1"/>
    </xf>
    <xf numFmtId="43" fontId="32" fillId="0" borderId="0" xfId="86" applyFont="1" applyFill="1" applyBorder="1" applyAlignment="1">
      <alignment horizontal="center" wrapText="1"/>
    </xf>
    <xf numFmtId="43" fontId="0" fillId="0" borderId="0" xfId="86" applyFont="1" applyFill="1" applyBorder="1" applyAlignment="1"/>
    <xf numFmtId="192" fontId="32" fillId="0" borderId="14" xfId="69" applyNumberFormat="1" applyFont="1" applyBorder="1" applyAlignment="1">
      <alignment horizontal="center" vertical="center" wrapText="1"/>
    </xf>
    <xf numFmtId="193" fontId="32" fillId="0" borderId="14" xfId="69" applyNumberFormat="1" applyFont="1" applyBorder="1" applyAlignment="1">
      <alignment horizontal="center" vertical="center" wrapText="1"/>
    </xf>
    <xf numFmtId="169" fontId="32" fillId="0" borderId="14" xfId="69" applyNumberFormat="1" applyFont="1" applyBorder="1" applyAlignment="1">
      <alignment horizontal="center" wrapText="1"/>
    </xf>
    <xf numFmtId="169" fontId="32" fillId="0" borderId="0" xfId="69" applyNumberFormat="1" applyFont="1" applyAlignment="1">
      <alignment horizontal="center" wrapText="1"/>
    </xf>
    <xf numFmtId="43" fontId="0" fillId="0" borderId="0" xfId="86" applyFont="1" applyFill="1" applyBorder="1"/>
    <xf numFmtId="0" fontId="87" fillId="0" borderId="0" xfId="91" applyFill="1"/>
    <xf numFmtId="178" fontId="59" fillId="0" borderId="77" xfId="0" applyNumberFormat="1" applyFont="1" applyBorder="1" applyAlignment="1">
      <alignment vertical="center"/>
    </xf>
    <xf numFmtId="10" fontId="59" fillId="0" borderId="77" xfId="0" applyNumberFormat="1" applyFont="1" applyBorder="1" applyAlignment="1">
      <alignment horizontal="right" vertical="center"/>
    </xf>
    <xf numFmtId="180" fontId="59" fillId="0" borderId="77" xfId="0" applyNumberFormat="1" applyFont="1" applyBorder="1" applyAlignment="1">
      <alignment horizontal="right" vertical="center"/>
    </xf>
    <xf numFmtId="43" fontId="59" fillId="0" borderId="77" xfId="86" applyFont="1" applyFill="1" applyBorder="1" applyAlignment="1">
      <alignment vertical="center"/>
    </xf>
    <xf numFmtId="2" fontId="59" fillId="0" borderId="77" xfId="0" applyNumberFormat="1" applyFont="1" applyBorder="1" applyAlignment="1">
      <alignment vertical="center"/>
    </xf>
    <xf numFmtId="181" fontId="59" fillId="0" borderId="77" xfId="0" applyNumberFormat="1" applyFont="1" applyBorder="1" applyAlignment="1">
      <alignment vertical="center"/>
    </xf>
    <xf numFmtId="0" fontId="32" fillId="0" borderId="15" xfId="69" applyFont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43" fontId="27" fillId="0" borderId="0" xfId="86" applyFont="1" applyFill="1" applyBorder="1"/>
    <xf numFmtId="0" fontId="1" fillId="0" borderId="16" xfId="0" applyFont="1" applyBorder="1" applyAlignment="1">
      <alignment vertical="center"/>
    </xf>
    <xf numFmtId="0" fontId="1" fillId="0" borderId="90" xfId="0" applyFont="1" applyBorder="1" applyAlignment="1">
      <alignment vertical="center"/>
    </xf>
    <xf numFmtId="43" fontId="0" fillId="0" borderId="89" xfId="86" applyFont="1" applyFill="1" applyBorder="1"/>
    <xf numFmtId="0" fontId="1" fillId="0" borderId="90" xfId="0" applyFont="1" applyBorder="1" applyAlignment="1">
      <alignment vertical="center" wrapText="1"/>
    </xf>
    <xf numFmtId="0" fontId="1" fillId="0" borderId="89" xfId="0" applyFont="1" applyBorder="1" applyAlignment="1">
      <alignment vertical="center"/>
    </xf>
    <xf numFmtId="0" fontId="1" fillId="0" borderId="91" xfId="0" applyFont="1" applyBorder="1" applyAlignment="1">
      <alignment vertical="center"/>
    </xf>
    <xf numFmtId="43" fontId="27" fillId="0" borderId="89" xfId="86" applyFont="1" applyFill="1" applyBorder="1"/>
    <xf numFmtId="4" fontId="38" fillId="0" borderId="16" xfId="0" applyNumberFormat="1" applyFont="1" applyBorder="1" applyAlignment="1">
      <alignment vertical="center"/>
    </xf>
    <xf numFmtId="4" fontId="1" fillId="0" borderId="89" xfId="0" applyNumberFormat="1" applyFont="1" applyBorder="1" applyAlignment="1">
      <alignment horizontal="center" vertical="center"/>
    </xf>
    <xf numFmtId="178" fontId="1" fillId="0" borderId="89" xfId="0" applyNumberFormat="1" applyFont="1" applyBorder="1" applyAlignment="1">
      <alignment vertical="center"/>
    </xf>
    <xf numFmtId="4" fontId="38" fillId="0" borderId="89" xfId="0" applyNumberFormat="1" applyFont="1" applyBorder="1" applyAlignment="1">
      <alignment vertical="center"/>
    </xf>
    <xf numFmtId="4" fontId="38" fillId="0" borderId="17" xfId="0" applyNumberFormat="1" applyFont="1" applyBorder="1" applyAlignment="1">
      <alignment vertical="center"/>
    </xf>
    <xf numFmtId="179" fontId="1" fillId="0" borderId="14" xfId="89" applyNumberFormat="1" applyFont="1" applyFill="1" applyBorder="1" applyAlignment="1">
      <alignment vertical="center"/>
    </xf>
    <xf numFmtId="10" fontId="1" fillId="0" borderId="14" xfId="0" applyNumberFormat="1" applyFont="1" applyBorder="1" applyAlignment="1">
      <alignment horizontal="right" vertical="center"/>
    </xf>
    <xf numFmtId="10" fontId="1" fillId="0" borderId="14" xfId="0" applyNumberFormat="1" applyFont="1" applyBorder="1" applyAlignment="1">
      <alignment vertical="center"/>
    </xf>
    <xf numFmtId="179" fontId="38" fillId="0" borderId="14" xfId="89" applyNumberFormat="1" applyFont="1" applyFill="1" applyBorder="1" applyAlignment="1">
      <alignment vertical="center"/>
    </xf>
    <xf numFmtId="2" fontId="1" fillId="0" borderId="14" xfId="0" applyNumberFormat="1" applyFont="1" applyBorder="1" applyAlignment="1">
      <alignment vertical="center"/>
    </xf>
    <xf numFmtId="179" fontId="38" fillId="0" borderId="89" xfId="89" applyNumberFormat="1" applyFont="1" applyFill="1" applyBorder="1" applyAlignment="1">
      <alignment vertical="center" shrinkToFit="1"/>
    </xf>
    <xf numFmtId="178" fontId="1" fillId="0" borderId="14" xfId="0" applyNumberFormat="1" applyFont="1" applyBorder="1" applyAlignment="1">
      <alignment vertical="center"/>
    </xf>
    <xf numFmtId="180" fontId="1" fillId="0" borderId="14" xfId="0" applyNumberFormat="1" applyFont="1" applyBorder="1" applyAlignment="1">
      <alignment horizontal="right" vertical="center"/>
    </xf>
    <xf numFmtId="179" fontId="38" fillId="0" borderId="14" xfId="89" applyNumberFormat="1" applyFont="1" applyFill="1" applyBorder="1" applyAlignment="1">
      <alignment vertical="center" shrinkToFit="1"/>
    </xf>
    <xf numFmtId="179" fontId="38" fillId="0" borderId="0" xfId="89" applyNumberFormat="1" applyFont="1" applyFill="1" applyBorder="1" applyAlignment="1">
      <alignment vertical="center" shrinkToFit="1"/>
    </xf>
    <xf numFmtId="173" fontId="40" fillId="0" borderId="14" xfId="0" applyNumberFormat="1" applyFont="1" applyBorder="1" applyAlignment="1">
      <alignment vertical="center"/>
    </xf>
    <xf numFmtId="4" fontId="38" fillId="0" borderId="79" xfId="0" applyNumberFormat="1" applyFont="1" applyBorder="1" applyAlignment="1">
      <alignment vertical="center"/>
    </xf>
    <xf numFmtId="4" fontId="38" fillId="0" borderId="78" xfId="0" applyNumberFormat="1" applyFont="1" applyBorder="1" applyAlignment="1">
      <alignment vertical="center"/>
    </xf>
    <xf numFmtId="4" fontId="38" fillId="0" borderId="78" xfId="0" applyNumberFormat="1" applyFont="1" applyBorder="1" applyAlignment="1">
      <alignment horizontal="center" vertical="center"/>
    </xf>
    <xf numFmtId="4" fontId="38" fillId="0" borderId="90" xfId="0" applyNumberFormat="1" applyFont="1" applyBorder="1" applyAlignment="1">
      <alignment vertical="center"/>
    </xf>
    <xf numFmtId="4" fontId="38" fillId="0" borderId="86" xfId="0" applyNumberFormat="1" applyFont="1" applyBorder="1" applyAlignment="1">
      <alignment vertical="center"/>
    </xf>
    <xf numFmtId="4" fontId="38" fillId="0" borderId="86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vertical="center"/>
    </xf>
    <xf numFmtId="4" fontId="38" fillId="0" borderId="89" xfId="0" applyNumberFormat="1" applyFont="1" applyBorder="1" applyAlignment="1">
      <alignment horizontal="center" vertical="center"/>
    </xf>
    <xf numFmtId="2" fontId="1" fillId="0" borderId="89" xfId="0" applyNumberFormat="1" applyFont="1" applyBorder="1" applyAlignment="1">
      <alignment horizontal="right" vertical="center"/>
    </xf>
    <xf numFmtId="0" fontId="0" fillId="0" borderId="14" xfId="0" applyBorder="1" applyAlignment="1">
      <alignment wrapText="1"/>
    </xf>
    <xf numFmtId="0" fontId="53" fillId="0" borderId="14" xfId="69" applyFont="1" applyBorder="1" applyAlignment="1">
      <alignment horizontal="right" wrapText="1"/>
    </xf>
    <xf numFmtId="43" fontId="0" fillId="0" borderId="14" xfId="86" applyFont="1" applyFill="1" applyBorder="1" applyAlignment="1">
      <alignment horizontal="right"/>
    </xf>
    <xf numFmtId="166" fontId="0" fillId="0" borderId="14" xfId="86" applyNumberFormat="1" applyFont="1" applyFill="1" applyBorder="1"/>
    <xf numFmtId="43" fontId="0" fillId="0" borderId="14" xfId="86" applyFont="1" applyFill="1" applyBorder="1" applyProtection="1"/>
    <xf numFmtId="0" fontId="100" fillId="0" borderId="20" xfId="0" applyFont="1" applyBorder="1"/>
    <xf numFmtId="0" fontId="100" fillId="0" borderId="21" xfId="0" applyFont="1" applyBorder="1"/>
    <xf numFmtId="164" fontId="100" fillId="0" borderId="22" xfId="0" applyNumberFormat="1" applyFont="1" applyBorder="1"/>
    <xf numFmtId="194" fontId="1" fillId="27" borderId="29" xfId="0" applyNumberFormat="1" applyFont="1" applyFill="1" applyBorder="1" applyAlignment="1">
      <alignment horizontal="center" vertical="center"/>
    </xf>
    <xf numFmtId="0" fontId="110" fillId="0" borderId="89" xfId="0" applyFont="1" applyBorder="1" applyAlignment="1">
      <alignment horizontal="center" vertical="center"/>
    </xf>
    <xf numFmtId="164" fontId="108" fillId="0" borderId="89" xfId="105" applyFont="1" applyFill="1" applyBorder="1" applyAlignment="1">
      <alignment horizontal="center" vertical="center" wrapText="1"/>
    </xf>
    <xf numFmtId="2" fontId="108" fillId="0" borderId="89" xfId="0" applyNumberFormat="1" applyFont="1" applyBorder="1" applyAlignment="1">
      <alignment horizontal="center" vertical="center"/>
    </xf>
    <xf numFmtId="201" fontId="108" fillId="0" borderId="89" xfId="0" applyNumberFormat="1" applyFont="1" applyBorder="1" applyAlignment="1">
      <alignment horizontal="center" vertical="center"/>
    </xf>
    <xf numFmtId="1" fontId="108" fillId="0" borderId="89" xfId="0" applyNumberFormat="1" applyFont="1" applyBorder="1" applyAlignment="1">
      <alignment horizontal="center" vertical="center"/>
    </xf>
    <xf numFmtId="203" fontId="96" fillId="0" borderId="0" xfId="0" applyNumberFormat="1" applyFont="1"/>
    <xf numFmtId="4" fontId="112" fillId="27" borderId="30" xfId="0" applyNumberFormat="1" applyFont="1" applyFill="1" applyBorder="1" applyAlignment="1">
      <alignment vertical="center"/>
    </xf>
    <xf numFmtId="0" fontId="38" fillId="27" borderId="89" xfId="0" applyFont="1" applyFill="1" applyBorder="1" applyAlignment="1">
      <alignment horizontal="center" vertical="center"/>
    </xf>
    <xf numFmtId="0" fontId="38" fillId="27" borderId="41" xfId="0" applyFont="1" applyFill="1" applyBorder="1" applyAlignment="1">
      <alignment horizontal="left" vertical="center"/>
    </xf>
    <xf numFmtId="4" fontId="30" fillId="0" borderId="34" xfId="0" applyNumberFormat="1" applyFont="1" applyBorder="1" applyAlignment="1">
      <alignment vertical="center"/>
    </xf>
    <xf numFmtId="4" fontId="30" fillId="0" borderId="35" xfId="0" applyNumberFormat="1" applyFont="1" applyBorder="1" applyAlignment="1">
      <alignment vertical="center"/>
    </xf>
    <xf numFmtId="4" fontId="30" fillId="0" borderId="44" xfId="0" applyNumberFormat="1" applyFont="1" applyBorder="1" applyAlignment="1">
      <alignment vertical="center"/>
    </xf>
    <xf numFmtId="43" fontId="26" fillId="0" borderId="14" xfId="86" applyFont="1" applyFill="1" applyBorder="1" applyAlignment="1"/>
    <xf numFmtId="43" fontId="26" fillId="0" borderId="14" xfId="86" applyFont="1" applyFill="1" applyBorder="1"/>
    <xf numFmtId="43" fontId="26" fillId="0" borderId="0" xfId="86" applyFont="1" applyFill="1"/>
    <xf numFmtId="0" fontId="0" fillId="0" borderId="89" xfId="0" applyBorder="1" applyAlignment="1">
      <alignment vertical="center"/>
    </xf>
    <xf numFmtId="0" fontId="0" fillId="0" borderId="89" xfId="0" applyBorder="1" applyAlignment="1">
      <alignment horizontal="center" wrapText="1"/>
    </xf>
    <xf numFmtId="43" fontId="32" fillId="0" borderId="15" xfId="69" applyNumberFormat="1" applyFont="1" applyBorder="1" applyAlignment="1">
      <alignment horizontal="center" vertical="center" wrapText="1"/>
    </xf>
    <xf numFmtId="0" fontId="0" fillId="39" borderId="89" xfId="0" applyFill="1" applyBorder="1" applyAlignment="1">
      <alignment vertical="center"/>
    </xf>
    <xf numFmtId="43" fontId="0" fillId="39" borderId="89" xfId="0" applyNumberFormat="1" applyFill="1" applyBorder="1"/>
    <xf numFmtId="0" fontId="0" fillId="40" borderId="89" xfId="0" applyFill="1" applyBorder="1" applyAlignment="1">
      <alignment vertical="center"/>
    </xf>
    <xf numFmtId="43" fontId="0" fillId="40" borderId="89" xfId="0" applyNumberFormat="1" applyFill="1" applyBorder="1"/>
    <xf numFmtId="0" fontId="38" fillId="0" borderId="55" xfId="0" applyFont="1" applyBorder="1" applyAlignment="1">
      <alignment horizontal="center" vertical="center"/>
    </xf>
    <xf numFmtId="0" fontId="38" fillId="0" borderId="89" xfId="0" applyFont="1" applyBorder="1" applyAlignment="1">
      <alignment vertical="center"/>
    </xf>
    <xf numFmtId="43" fontId="38" fillId="0" borderId="89" xfId="86" applyFont="1" applyFill="1" applyBorder="1" applyAlignment="1" applyProtection="1">
      <alignment vertical="center"/>
    </xf>
    <xf numFmtId="43" fontId="38" fillId="0" borderId="54" xfId="86" applyFont="1" applyFill="1" applyBorder="1" applyAlignment="1" applyProtection="1">
      <alignment vertical="center"/>
    </xf>
    <xf numFmtId="43" fontId="38" fillId="0" borderId="91" xfId="86" applyFont="1" applyFill="1" applyBorder="1" applyAlignment="1" applyProtection="1">
      <alignment vertical="center"/>
    </xf>
    <xf numFmtId="0" fontId="38" fillId="28" borderId="55" xfId="0" applyFont="1" applyFill="1" applyBorder="1" applyAlignment="1">
      <alignment horizontal="center" vertical="center"/>
    </xf>
    <xf numFmtId="0" fontId="38" fillId="28" borderId="89" xfId="0" applyFont="1" applyFill="1" applyBorder="1" applyAlignment="1">
      <alignment vertical="center"/>
    </xf>
    <xf numFmtId="174" fontId="38" fillId="28" borderId="89" xfId="86" applyNumberFormat="1" applyFont="1" applyFill="1" applyBorder="1" applyAlignment="1" applyProtection="1">
      <alignment horizontal="left" vertical="center"/>
    </xf>
    <xf numFmtId="43" fontId="38" fillId="28" borderId="89" xfId="86" applyFont="1" applyFill="1" applyBorder="1" applyAlignment="1" applyProtection="1">
      <alignment horizontal="left" vertical="center"/>
    </xf>
    <xf numFmtId="43" fontId="38" fillId="28" borderId="54" xfId="86" applyFont="1" applyFill="1" applyBorder="1" applyAlignment="1" applyProtection="1">
      <alignment horizontal="left" vertical="center"/>
    </xf>
    <xf numFmtId="43" fontId="38" fillId="28" borderId="91" xfId="86" applyFont="1" applyFill="1" applyBorder="1" applyAlignment="1" applyProtection="1">
      <alignment horizontal="left" vertical="center"/>
    </xf>
    <xf numFmtId="43" fontId="38" fillId="28" borderId="89" xfId="86" applyFont="1" applyFill="1" applyBorder="1" applyAlignment="1" applyProtection="1">
      <alignment vertical="center"/>
    </xf>
    <xf numFmtId="43" fontId="38" fillId="28" borderId="54" xfId="86" applyFont="1" applyFill="1" applyBorder="1" applyAlignment="1" applyProtection="1">
      <alignment vertical="center"/>
    </xf>
    <xf numFmtId="43" fontId="38" fillId="28" borderId="91" xfId="86" applyFont="1" applyFill="1" applyBorder="1" applyAlignment="1" applyProtection="1">
      <alignment vertical="center"/>
    </xf>
    <xf numFmtId="0" fontId="38" fillId="28" borderId="89" xfId="0" applyFont="1" applyFill="1" applyBorder="1" applyAlignment="1">
      <alignment horizontal="left" vertical="center"/>
    </xf>
    <xf numFmtId="165" fontId="38" fillId="28" borderId="89" xfId="86" applyNumberFormat="1" applyFont="1" applyFill="1" applyBorder="1" applyAlignment="1" applyProtection="1">
      <alignment vertical="center"/>
    </xf>
    <xf numFmtId="174" fontId="38" fillId="28" borderId="54" xfId="86" applyNumberFormat="1" applyFont="1" applyFill="1" applyBorder="1" applyAlignment="1" applyProtection="1">
      <alignment vertical="center"/>
    </xf>
    <xf numFmtId="174" fontId="38" fillId="28" borderId="89" xfId="86" applyNumberFormat="1" applyFont="1" applyFill="1" applyBorder="1" applyAlignment="1" applyProtection="1">
      <alignment vertical="center"/>
    </xf>
    <xf numFmtId="165" fontId="38" fillId="28" borderId="54" xfId="86" applyNumberFormat="1" applyFont="1" applyFill="1" applyBorder="1" applyAlignment="1" applyProtection="1">
      <alignment vertical="center"/>
    </xf>
    <xf numFmtId="43" fontId="1" fillId="27" borderId="0" xfId="0" applyNumberFormat="1" applyFont="1" applyFill="1" applyAlignment="1">
      <alignment horizontal="left" vertical="center"/>
    </xf>
    <xf numFmtId="43" fontId="38" fillId="27" borderId="22" xfId="0" applyNumberFormat="1" applyFont="1" applyFill="1" applyBorder="1" applyAlignment="1">
      <alignment vertical="center"/>
    </xf>
    <xf numFmtId="43" fontId="38" fillId="27" borderId="42" xfId="0" applyNumberFormat="1" applyFont="1" applyFill="1" applyBorder="1" applyAlignment="1">
      <alignment vertical="center"/>
    </xf>
    <xf numFmtId="43" fontId="67" fillId="0" borderId="0" xfId="0" applyNumberFormat="1" applyFont="1"/>
    <xf numFmtId="0" fontId="38" fillId="28" borderId="89" xfId="0" applyFont="1" applyFill="1" applyBorder="1" applyAlignment="1">
      <alignment horizontal="center" vertical="center"/>
    </xf>
    <xf numFmtId="43" fontId="1" fillId="28" borderId="54" xfId="86" applyFont="1" applyFill="1" applyBorder="1" applyAlignment="1" applyProtection="1">
      <alignment horizontal="left" vertical="center"/>
    </xf>
    <xf numFmtId="43" fontId="1" fillId="28" borderId="91" xfId="86" applyFont="1" applyFill="1" applyBorder="1" applyAlignment="1" applyProtection="1">
      <alignment horizontal="left" vertical="center"/>
    </xf>
    <xf numFmtId="43" fontId="1" fillId="28" borderId="89" xfId="86" applyFont="1" applyFill="1" applyBorder="1" applyAlignment="1" applyProtection="1">
      <alignment horizontal="left" vertical="center"/>
    </xf>
    <xf numFmtId="201" fontId="108" fillId="41" borderId="89" xfId="105" applyNumberFormat="1" applyFont="1" applyFill="1" applyBorder="1" applyAlignment="1">
      <alignment horizontal="center" vertical="center"/>
    </xf>
    <xf numFmtId="164" fontId="108" fillId="41" borderId="89" xfId="105" applyFont="1" applyFill="1" applyBorder="1" applyAlignment="1">
      <alignment horizontal="center" vertical="center"/>
    </xf>
    <xf numFmtId="43" fontId="0" fillId="41" borderId="89" xfId="107" applyFont="1" applyFill="1" applyBorder="1" applyAlignment="1">
      <alignment horizontal="center" vertical="center"/>
    </xf>
    <xf numFmtId="4" fontId="59" fillId="41" borderId="0" xfId="0" applyNumberFormat="1" applyFont="1" applyFill="1" applyAlignment="1">
      <alignment horizontal="center"/>
    </xf>
    <xf numFmtId="4" fontId="59" fillId="41" borderId="94" xfId="0" applyNumberFormat="1" applyFont="1" applyFill="1" applyBorder="1" applyAlignment="1">
      <alignment horizontal="center"/>
    </xf>
    <xf numFmtId="195" fontId="59" fillId="41" borderId="94" xfId="0" applyNumberFormat="1" applyFont="1" applyFill="1" applyBorder="1"/>
    <xf numFmtId="4" fontId="60" fillId="41" borderId="94" xfId="0" applyNumberFormat="1" applyFont="1" applyFill="1" applyBorder="1" applyAlignment="1">
      <alignment horizontal="center"/>
    </xf>
    <xf numFmtId="195" fontId="59" fillId="41" borderId="95" xfId="0" applyNumberFormat="1" applyFont="1" applyFill="1" applyBorder="1"/>
    <xf numFmtId="195" fontId="59" fillId="41" borderId="95" xfId="93" applyNumberFormat="1" applyFont="1" applyFill="1" applyBorder="1"/>
    <xf numFmtId="195" fontId="59" fillId="41" borderId="94" xfId="93" applyNumberFormat="1" applyFont="1" applyFill="1" applyBorder="1"/>
    <xf numFmtId="195" fontId="59" fillId="41" borderId="94" xfId="93" applyNumberFormat="1" applyFont="1" applyFill="1" applyBorder="1" applyAlignment="1">
      <alignment horizontal="center" vertical="center"/>
    </xf>
    <xf numFmtId="4" fontId="60" fillId="41" borderId="94" xfId="0" applyNumberFormat="1" applyFont="1" applyFill="1" applyBorder="1" applyAlignment="1">
      <alignment horizontal="center" vertical="center"/>
    </xf>
    <xf numFmtId="195" fontId="59" fillId="41" borderId="0" xfId="0" applyNumberFormat="1" applyFont="1" applyFill="1"/>
    <xf numFmtId="43" fontId="108" fillId="41" borderId="89" xfId="86" applyFont="1" applyFill="1" applyBorder="1" applyAlignment="1">
      <alignment horizontal="center" vertical="center"/>
    </xf>
    <xf numFmtId="43" fontId="0" fillId="41" borderId="0" xfId="86" applyFont="1" applyFill="1" applyAlignment="1">
      <alignment horizontal="center" vertical="center"/>
    </xf>
    <xf numFmtId="43" fontId="96" fillId="0" borderId="92" xfId="86" applyFont="1" applyBorder="1" applyAlignment="1">
      <alignment horizontal="center"/>
    </xf>
    <xf numFmtId="43" fontId="0" fillId="0" borderId="113" xfId="86" applyFont="1" applyFill="1" applyBorder="1"/>
    <xf numFmtId="0" fontId="113" fillId="0" borderId="113" xfId="69" applyFont="1" applyBorder="1" applyAlignment="1">
      <alignment horizontal="left" vertical="center" wrapText="1"/>
    </xf>
    <xf numFmtId="43" fontId="0" fillId="41" borderId="14" xfId="86" applyFont="1" applyFill="1" applyBorder="1" applyAlignment="1">
      <alignment horizontal="right"/>
    </xf>
    <xf numFmtId="43" fontId="96" fillId="0" borderId="89" xfId="86" applyFont="1" applyBorder="1" applyAlignment="1">
      <alignment horizontal="center"/>
    </xf>
    <xf numFmtId="43" fontId="96" fillId="0" borderId="113" xfId="86" applyFont="1" applyBorder="1" applyAlignment="1">
      <alignment horizontal="center"/>
    </xf>
    <xf numFmtId="43" fontId="0" fillId="41" borderId="89" xfId="86" applyFont="1" applyFill="1" applyBorder="1" applyAlignment="1">
      <alignment horizontal="center" vertical="center"/>
    </xf>
    <xf numFmtId="43" fontId="0" fillId="41" borderId="113" xfId="86" applyFont="1" applyFill="1" applyBorder="1" applyAlignment="1">
      <alignment horizontal="center" vertical="center"/>
    </xf>
    <xf numFmtId="43" fontId="108" fillId="41" borderId="113" xfId="86" applyFont="1" applyFill="1" applyBorder="1" applyAlignment="1">
      <alignment horizontal="center" vertical="center"/>
    </xf>
    <xf numFmtId="43" fontId="108" fillId="41" borderId="89" xfId="86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/>
    </xf>
    <xf numFmtId="43" fontId="0" fillId="0" borderId="0" xfId="86" applyFont="1" applyAlignment="1">
      <alignment horizontal="center" vertical="center"/>
    </xf>
    <xf numFmtId="43" fontId="96" fillId="0" borderId="113" xfId="86" applyFont="1" applyFill="1" applyBorder="1" applyAlignment="1">
      <alignment horizontal="center" vertical="center"/>
    </xf>
    <xf numFmtId="0" fontId="113" fillId="0" borderId="113" xfId="69" applyFont="1" applyBorder="1" applyAlignment="1">
      <alignment horizontal="center" wrapText="1"/>
    </xf>
    <xf numFmtId="0" fontId="96" fillId="0" borderId="113" xfId="0" applyFont="1" applyBorder="1"/>
    <xf numFmtId="0" fontId="0" fillId="0" borderId="113" xfId="0" applyBorder="1" applyAlignment="1">
      <alignment horizontal="center"/>
    </xf>
    <xf numFmtId="0" fontId="0" fillId="0" borderId="113" xfId="0" applyBorder="1" applyAlignment="1">
      <alignment horizontal="center" vertical="center"/>
    </xf>
    <xf numFmtId="0" fontId="0" fillId="0" borderId="113" xfId="0" applyBorder="1" applyAlignment="1">
      <alignment horizontal="left" vertical="center"/>
    </xf>
    <xf numFmtId="0" fontId="0" fillId="0" borderId="113" xfId="0" applyBorder="1" applyAlignment="1">
      <alignment horizontal="left" vertical="center" wrapText="1"/>
    </xf>
    <xf numFmtId="0" fontId="0" fillId="0" borderId="113" xfId="0" applyBorder="1" applyAlignment="1">
      <alignment horizontal="center" vertical="center" wrapText="1"/>
    </xf>
    <xf numFmtId="0" fontId="108" fillId="0" borderId="113" xfId="0" applyFont="1" applyBorder="1" applyAlignment="1">
      <alignment horizontal="center" vertical="center"/>
    </xf>
    <xf numFmtId="0" fontId="108" fillId="0" borderId="113" xfId="0" applyFont="1" applyBorder="1" applyAlignment="1">
      <alignment horizontal="left" vertical="center"/>
    </xf>
    <xf numFmtId="0" fontId="0" fillId="0" borderId="113" xfId="0" applyBorder="1"/>
    <xf numFmtId="0" fontId="27" fillId="28" borderId="113" xfId="0" applyFont="1" applyFill="1" applyBorder="1" applyAlignment="1">
      <alignment horizontal="center" vertical="center" wrapText="1"/>
    </xf>
    <xf numFmtId="4" fontId="0" fillId="0" borderId="113" xfId="0" applyNumberFormat="1" applyBorder="1" applyAlignment="1">
      <alignment horizontal="center" vertical="center" wrapText="1"/>
    </xf>
    <xf numFmtId="0" fontId="106" fillId="0" borderId="113" xfId="91" applyFont="1" applyBorder="1" applyAlignment="1">
      <alignment horizontal="center" vertical="center" wrapText="1"/>
    </xf>
    <xf numFmtId="0" fontId="0" fillId="0" borderId="113" xfId="0" applyBorder="1" applyAlignment="1">
      <alignment wrapText="1"/>
    </xf>
    <xf numFmtId="0" fontId="0" fillId="0" borderId="113" xfId="0" applyBorder="1" applyAlignment="1">
      <alignment horizontal="center" wrapText="1"/>
    </xf>
    <xf numFmtId="0" fontId="106" fillId="0" borderId="113" xfId="0" applyFont="1" applyBorder="1" applyAlignment="1">
      <alignment horizontal="center" vertical="center" wrapText="1"/>
    </xf>
    <xf numFmtId="43" fontId="0" fillId="0" borderId="113" xfId="86" applyFont="1" applyFill="1" applyBorder="1" applyAlignment="1"/>
    <xf numFmtId="4" fontId="63" fillId="36" borderId="16" xfId="0" applyNumberFormat="1" applyFont="1" applyFill="1" applyBorder="1" applyAlignment="1">
      <alignment vertical="center"/>
    </xf>
    <xf numFmtId="4" fontId="59" fillId="36" borderId="17" xfId="0" applyNumberFormat="1" applyFont="1" applyFill="1" applyBorder="1" applyAlignment="1">
      <alignment horizontal="center" vertical="center"/>
    </xf>
    <xf numFmtId="4" fontId="59" fillId="36" borderId="17" xfId="0" applyNumberFormat="1" applyFont="1" applyFill="1" applyBorder="1" applyAlignment="1">
      <alignment vertical="center"/>
    </xf>
    <xf numFmtId="173" fontId="59" fillId="36" borderId="18" xfId="0" applyNumberFormat="1" applyFont="1" applyFill="1" applyBorder="1" applyAlignment="1">
      <alignment vertical="center" shrinkToFit="1"/>
    </xf>
    <xf numFmtId="0" fontId="1" fillId="27" borderId="0" xfId="0" applyFont="1" applyFill="1" applyAlignment="1">
      <alignment horizontal="left" vertical="center" wrapText="1"/>
    </xf>
    <xf numFmtId="0" fontId="41" fillId="27" borderId="24" xfId="0" applyFont="1" applyFill="1" applyBorder="1" applyAlignment="1">
      <alignment horizontal="center" vertical="center"/>
    </xf>
    <xf numFmtId="4" fontId="37" fillId="27" borderId="0" xfId="0" applyNumberFormat="1" applyFont="1" applyFill="1" applyAlignment="1">
      <alignment horizontal="center" vertical="center"/>
    </xf>
    <xf numFmtId="174" fontId="43" fillId="27" borderId="41" xfId="86" applyNumberFormat="1" applyFont="1" applyFill="1" applyBorder="1" applyAlignment="1" applyProtection="1">
      <alignment horizontal="center" vertical="center"/>
    </xf>
    <xf numFmtId="174" fontId="43" fillId="27" borderId="0" xfId="86" applyNumberFormat="1" applyFont="1" applyFill="1" applyBorder="1" applyAlignment="1" applyProtection="1">
      <alignment horizontal="center" vertical="center"/>
    </xf>
    <xf numFmtId="177" fontId="59" fillId="0" borderId="16" xfId="0" applyNumberFormat="1" applyFont="1" applyBorder="1" applyAlignment="1">
      <alignment vertical="center"/>
    </xf>
    <xf numFmtId="177" fontId="59" fillId="0" borderId="17" xfId="0" applyNumberFormat="1" applyFont="1" applyBorder="1" applyAlignment="1">
      <alignment vertical="center"/>
    </xf>
    <xf numFmtId="177" fontId="59" fillId="0" borderId="18" xfId="0" applyNumberFormat="1" applyFont="1" applyBorder="1" applyAlignment="1">
      <alignment vertical="center"/>
    </xf>
    <xf numFmtId="177" fontId="60" fillId="0" borderId="74" xfId="0" applyNumberFormat="1" applyFont="1" applyBorder="1" applyAlignment="1">
      <alignment vertical="center"/>
    </xf>
    <xf numFmtId="177" fontId="60" fillId="0" borderId="76" xfId="0" applyNumberFormat="1" applyFont="1" applyBorder="1" applyAlignment="1">
      <alignment vertical="center"/>
    </xf>
    <xf numFmtId="177" fontId="60" fillId="0" borderId="75" xfId="0" applyNumberFormat="1" applyFont="1" applyBorder="1" applyAlignment="1">
      <alignment vertical="center"/>
    </xf>
    <xf numFmtId="2" fontId="59" fillId="0" borderId="0" xfId="0" applyNumberFormat="1" applyFont="1" applyAlignment="1">
      <alignment horizontal="center" vertical="center"/>
    </xf>
    <xf numFmtId="2" fontId="108" fillId="0" borderId="115" xfId="0" applyNumberFormat="1" applyFont="1" applyBorder="1" applyAlignment="1">
      <alignment horizontal="center" vertical="center"/>
    </xf>
    <xf numFmtId="0" fontId="0" fillId="0" borderId="115" xfId="0" applyBorder="1" applyAlignment="1">
      <alignment horizontal="center" vertical="center" wrapText="1"/>
    </xf>
    <xf numFmtId="0" fontId="27" fillId="29" borderId="14" xfId="0" applyFont="1" applyFill="1" applyBorder="1"/>
    <xf numFmtId="0" fontId="54" fillId="0" borderId="0" xfId="0" applyFont="1"/>
    <xf numFmtId="164" fontId="59" fillId="0" borderId="0" xfId="0" applyNumberFormat="1" applyFont="1" applyAlignment="1">
      <alignment vertical="center"/>
    </xf>
    <xf numFmtId="4" fontId="59" fillId="0" borderId="16" xfId="0" applyNumberFormat="1" applyFont="1" applyBorder="1" applyAlignment="1">
      <alignment vertical="center"/>
    </xf>
    <xf numFmtId="177" fontId="59" fillId="0" borderId="90" xfId="0" applyNumberFormat="1" applyFont="1" applyBorder="1" applyAlignment="1">
      <alignment vertical="center"/>
    </xf>
    <xf numFmtId="177" fontId="59" fillId="0" borderId="100" xfId="0" applyNumberFormat="1" applyFont="1" applyBorder="1" applyAlignment="1">
      <alignment vertical="center"/>
    </xf>
    <xf numFmtId="177" fontId="59" fillId="0" borderId="91" xfId="0" applyNumberFormat="1" applyFont="1" applyBorder="1" applyAlignment="1">
      <alignment vertical="center"/>
    </xf>
    <xf numFmtId="4" fontId="59" fillId="0" borderId="90" xfId="0" applyNumberFormat="1" applyFont="1" applyBorder="1" applyAlignment="1">
      <alignment vertical="center"/>
    </xf>
    <xf numFmtId="4" fontId="59" fillId="0" borderId="100" xfId="0" applyNumberFormat="1" applyFont="1" applyBorder="1" applyAlignment="1">
      <alignment vertical="center"/>
    </xf>
    <xf numFmtId="177" fontId="60" fillId="0" borderId="90" xfId="0" applyNumberFormat="1" applyFont="1" applyBorder="1" applyAlignment="1">
      <alignment vertical="center"/>
    </xf>
    <xf numFmtId="177" fontId="60" fillId="0" borderId="100" xfId="0" applyNumberFormat="1" applyFont="1" applyBorder="1" applyAlignment="1">
      <alignment vertical="center"/>
    </xf>
    <xf numFmtId="177" fontId="60" fillId="0" borderId="91" xfId="0" applyNumberFormat="1" applyFont="1" applyBorder="1" applyAlignment="1">
      <alignment vertical="center"/>
    </xf>
    <xf numFmtId="179" fontId="60" fillId="0" borderId="105" xfId="89" applyNumberFormat="1" applyFont="1" applyFill="1" applyBorder="1" applyAlignment="1">
      <alignment vertical="center" shrinkToFit="1"/>
    </xf>
    <xf numFmtId="4" fontId="60" fillId="0" borderId="20" xfId="0" applyNumberFormat="1" applyFont="1" applyBorder="1" applyAlignment="1">
      <alignment vertical="center"/>
    </xf>
    <xf numFmtId="4" fontId="59" fillId="0" borderId="21" xfId="0" applyNumberFormat="1" applyFont="1" applyBorder="1" applyAlignment="1">
      <alignment horizontal="center" vertical="center"/>
    </xf>
    <xf numFmtId="4" fontId="60" fillId="0" borderId="22" xfId="0" applyNumberFormat="1" applyFont="1" applyBorder="1" applyAlignment="1">
      <alignment horizontal="center" vertical="center"/>
    </xf>
    <xf numFmtId="0" fontId="38" fillId="27" borderId="45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4" fontId="38" fillId="0" borderId="0" xfId="0" applyNumberFormat="1" applyFont="1" applyAlignment="1">
      <alignment vertical="center" wrapText="1"/>
    </xf>
    <xf numFmtId="174" fontId="38" fillId="0" borderId="0" xfId="86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174" fontId="1" fillId="0" borderId="0" xfId="86" applyNumberFormat="1" applyFont="1" applyFill="1" applyBorder="1" applyAlignment="1" applyProtection="1">
      <alignment horizontal="left" vertical="center"/>
    </xf>
    <xf numFmtId="43" fontId="1" fillId="0" borderId="0" xfId="86" applyFont="1" applyFill="1" applyBorder="1" applyAlignment="1" applyProtection="1">
      <alignment horizontal="left" vertical="center"/>
    </xf>
    <xf numFmtId="0" fontId="38" fillId="0" borderId="0" xfId="0" applyFont="1" applyAlignment="1">
      <alignment vertical="center"/>
    </xf>
    <xf numFmtId="174" fontId="38" fillId="0" borderId="0" xfId="86" applyNumberFormat="1" applyFont="1" applyFill="1" applyBorder="1" applyAlignment="1" applyProtection="1">
      <alignment horizontal="left" vertical="center"/>
    </xf>
    <xf numFmtId="43" fontId="38" fillId="0" borderId="0" xfId="86" applyFont="1" applyFill="1" applyBorder="1" applyAlignment="1" applyProtection="1">
      <alignment horizontal="left" vertical="center"/>
    </xf>
    <xf numFmtId="43" fontId="38" fillId="0" borderId="0" xfId="86" applyFont="1" applyFill="1" applyBorder="1" applyAlignment="1" applyProtection="1">
      <alignment vertical="center"/>
    </xf>
    <xf numFmtId="0" fontId="38" fillId="0" borderId="113" xfId="0" applyFont="1" applyBorder="1" applyAlignment="1">
      <alignment horizontal="center" vertical="center"/>
    </xf>
    <xf numFmtId="0" fontId="1" fillId="0" borderId="113" xfId="0" applyFont="1" applyBorder="1" applyAlignment="1">
      <alignment horizontal="center" vertical="center"/>
    </xf>
    <xf numFmtId="174" fontId="1" fillId="0" borderId="113" xfId="86" applyNumberFormat="1" applyFont="1" applyFill="1" applyBorder="1" applyAlignment="1" applyProtection="1">
      <alignment horizontal="left" vertical="center"/>
    </xf>
    <xf numFmtId="164" fontId="1" fillId="0" borderId="113" xfId="86" applyNumberFormat="1" applyFont="1" applyFill="1" applyBorder="1" applyAlignment="1" applyProtection="1">
      <alignment horizontal="left" vertical="center"/>
    </xf>
    <xf numFmtId="164" fontId="60" fillId="0" borderId="0" xfId="0" applyNumberFormat="1" applyFont="1" applyAlignment="1">
      <alignment horizontal="center" vertical="center"/>
    </xf>
    <xf numFmtId="4" fontId="59" fillId="0" borderId="119" xfId="0" applyNumberFormat="1" applyFont="1" applyBorder="1" applyAlignment="1">
      <alignment horizontal="center" vertical="center"/>
    </xf>
    <xf numFmtId="164" fontId="60" fillId="0" borderId="113" xfId="0" applyNumberFormat="1" applyFont="1" applyBorder="1" applyAlignment="1">
      <alignment horizontal="center" vertical="center"/>
    </xf>
    <xf numFmtId="4" fontId="60" fillId="0" borderId="113" xfId="0" applyNumberFormat="1" applyFont="1" applyBorder="1" applyAlignment="1">
      <alignment horizontal="right" vertical="center"/>
    </xf>
    <xf numFmtId="4" fontId="34" fillId="27" borderId="24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8" fillId="27" borderId="53" xfId="0" applyFont="1" applyFill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9" fontId="0" fillId="0" borderId="0" xfId="0" applyNumberFormat="1"/>
    <xf numFmtId="10" fontId="0" fillId="0" borderId="0" xfId="0" applyNumberFormat="1"/>
    <xf numFmtId="1" fontId="0" fillId="0" borderId="0" xfId="0" applyNumberFormat="1"/>
    <xf numFmtId="4" fontId="60" fillId="0" borderId="16" xfId="0" applyNumberFormat="1" applyFont="1" applyBorder="1" applyAlignment="1">
      <alignment horizontal="left" vertical="center"/>
    </xf>
    <xf numFmtId="4" fontId="60" fillId="0" borderId="17" xfId="0" applyNumberFormat="1" applyFont="1" applyBorder="1" applyAlignment="1">
      <alignment horizontal="left" vertical="center"/>
    </xf>
    <xf numFmtId="0" fontId="95" fillId="0" borderId="0" xfId="0" applyFont="1" applyAlignment="1">
      <alignment horizontal="center"/>
    </xf>
    <xf numFmtId="164" fontId="95" fillId="0" borderId="0" xfId="86" applyNumberFormat="1" applyFont="1" applyFill="1" applyBorder="1" applyAlignment="1">
      <alignment horizontal="center"/>
    </xf>
    <xf numFmtId="0" fontId="95" fillId="0" borderId="0" xfId="0" applyFont="1" applyAlignment="1">
      <alignment horizontal="right"/>
    </xf>
    <xf numFmtId="10" fontId="95" fillId="0" borderId="0" xfId="0" applyNumberFormat="1" applyFont="1" applyAlignment="1">
      <alignment horizontal="center"/>
    </xf>
    <xf numFmtId="9" fontId="95" fillId="0" borderId="0" xfId="0" applyNumberFormat="1" applyFont="1" applyAlignment="1">
      <alignment horizontal="center"/>
    </xf>
    <xf numFmtId="205" fontId="53" fillId="0" borderId="89" xfId="69" applyNumberFormat="1" applyFont="1" applyBorder="1" applyAlignment="1">
      <alignment horizontal="center" vertical="center" wrapText="1"/>
    </xf>
    <xf numFmtId="206" fontId="53" fillId="0" borderId="89" xfId="69" applyNumberFormat="1" applyFont="1" applyBorder="1" applyAlignment="1">
      <alignment horizontal="center" vertical="center" wrapText="1"/>
    </xf>
    <xf numFmtId="0" fontId="108" fillId="0" borderId="115" xfId="0" applyFont="1" applyBorder="1" applyAlignment="1">
      <alignment horizontal="center" vertical="center"/>
    </xf>
    <xf numFmtId="0" fontId="0" fillId="0" borderId="115" xfId="0" applyBorder="1" applyAlignment="1">
      <alignment horizontal="left" vertical="center" wrapText="1"/>
    </xf>
    <xf numFmtId="43" fontId="0" fillId="41" borderId="115" xfId="86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2" fontId="59" fillId="0" borderId="0" xfId="0" applyNumberFormat="1" applyFont="1" applyAlignment="1">
      <alignment horizontal="center" vertical="center" wrapText="1"/>
    </xf>
    <xf numFmtId="2" fontId="59" fillId="0" borderId="0" xfId="0" applyNumberFormat="1" applyFont="1" applyAlignment="1">
      <alignment horizontal="left" vertical="center"/>
    </xf>
    <xf numFmtId="1" fontId="59" fillId="0" borderId="0" xfId="0" applyNumberFormat="1" applyFont="1" applyAlignment="1">
      <alignment horizontal="center" vertical="center" wrapText="1"/>
    </xf>
    <xf numFmtId="0" fontId="38" fillId="27" borderId="115" xfId="0" applyFont="1" applyFill="1" applyBorder="1" applyAlignment="1">
      <alignment horizontal="center" vertical="center"/>
    </xf>
    <xf numFmtId="174" fontId="38" fillId="27" borderId="115" xfId="86" applyNumberFormat="1" applyFont="1" applyFill="1" applyBorder="1" applyAlignment="1" applyProtection="1">
      <alignment horizontal="center" vertical="center"/>
    </xf>
    <xf numFmtId="0" fontId="38" fillId="27" borderId="115" xfId="0" applyFont="1" applyFill="1" applyBorder="1" applyAlignment="1">
      <alignment horizontal="center" vertical="center" shrinkToFit="1"/>
    </xf>
    <xf numFmtId="2" fontId="59" fillId="0" borderId="0" xfId="0" applyNumberFormat="1" applyFont="1" applyAlignment="1">
      <alignment vertical="center" wrapText="1"/>
    </xf>
    <xf numFmtId="2" fontId="59" fillId="0" borderId="0" xfId="0" applyNumberFormat="1" applyFont="1" applyAlignment="1">
      <alignment horizontal="right" vertical="center" wrapText="1"/>
    </xf>
    <xf numFmtId="4" fontId="59" fillId="0" borderId="0" xfId="0" applyNumberFormat="1" applyFont="1" applyAlignment="1">
      <alignment horizontal="right" vertical="center" wrapText="1"/>
    </xf>
    <xf numFmtId="4" fontId="59" fillId="0" borderId="60" xfId="0" applyNumberFormat="1" applyFont="1" applyBorder="1" applyAlignment="1">
      <alignment vertical="center"/>
    </xf>
    <xf numFmtId="2" fontId="60" fillId="0" borderId="60" xfId="0" applyNumberFormat="1" applyFont="1" applyBorder="1" applyAlignment="1">
      <alignment vertical="center"/>
    </xf>
    <xf numFmtId="2" fontId="60" fillId="0" borderId="0" xfId="0" applyNumberFormat="1" applyFont="1" applyAlignment="1">
      <alignment vertical="center"/>
    </xf>
    <xf numFmtId="2" fontId="59" fillId="0" borderId="60" xfId="0" applyNumberFormat="1" applyFont="1" applyBorder="1" applyAlignment="1">
      <alignment vertical="center"/>
    </xf>
    <xf numFmtId="196" fontId="59" fillId="0" borderId="0" xfId="0" applyNumberFormat="1" applyFont="1" applyAlignment="1">
      <alignment vertical="center"/>
    </xf>
    <xf numFmtId="43" fontId="38" fillId="27" borderId="21" xfId="0" applyNumberFormat="1" applyFont="1" applyFill="1" applyBorder="1" applyAlignment="1">
      <alignment horizontal="left" vertical="center"/>
    </xf>
    <xf numFmtId="0" fontId="38" fillId="27" borderId="42" xfId="0" applyFont="1" applyFill="1" applyBorder="1" applyAlignment="1">
      <alignment vertical="center"/>
    </xf>
    <xf numFmtId="4" fontId="30" fillId="27" borderId="30" xfId="0" applyNumberFormat="1" applyFont="1" applyFill="1" applyBorder="1" applyAlignment="1">
      <alignment vertical="center" shrinkToFit="1"/>
    </xf>
    <xf numFmtId="4" fontId="30" fillId="27" borderId="38" xfId="0" applyNumberFormat="1" applyFont="1" applyFill="1" applyBorder="1" applyAlignment="1">
      <alignment vertical="center" shrinkToFit="1"/>
    </xf>
    <xf numFmtId="0" fontId="1" fillId="27" borderId="115" xfId="0" applyFont="1" applyFill="1" applyBorder="1" applyAlignment="1">
      <alignment vertical="center"/>
    </xf>
    <xf numFmtId="0" fontId="1" fillId="0" borderId="115" xfId="0" applyFont="1" applyBorder="1" applyAlignment="1">
      <alignment horizontal="center" vertical="center"/>
    </xf>
    <xf numFmtId="174" fontId="1" fillId="0" borderId="115" xfId="86" applyNumberFormat="1" applyFont="1" applyFill="1" applyBorder="1" applyAlignment="1" applyProtection="1">
      <alignment horizontal="left" vertical="center"/>
    </xf>
    <xf numFmtId="43" fontId="40" fillId="27" borderId="22" xfId="0" applyNumberFormat="1" applyFont="1" applyFill="1" applyBorder="1" applyAlignment="1">
      <alignment horizontal="left" vertical="center"/>
    </xf>
    <xf numFmtId="43" fontId="40" fillId="27" borderId="21" xfId="0" applyNumberFormat="1" applyFont="1" applyFill="1" applyBorder="1" applyAlignment="1">
      <alignment horizontal="left" vertical="center"/>
    </xf>
    <xf numFmtId="43" fontId="118" fillId="27" borderId="21" xfId="0" applyNumberFormat="1" applyFont="1" applyFill="1" applyBorder="1" applyAlignment="1">
      <alignment vertical="center"/>
    </xf>
    <xf numFmtId="43" fontId="118" fillId="27" borderId="22" xfId="0" applyNumberFormat="1" applyFont="1" applyFill="1" applyBorder="1" applyAlignment="1">
      <alignment vertical="center"/>
    </xf>
    <xf numFmtId="164" fontId="1" fillId="0" borderId="115" xfId="86" applyNumberFormat="1" applyFont="1" applyFill="1" applyBorder="1" applyAlignment="1" applyProtection="1">
      <alignment horizontal="left" vertical="center"/>
    </xf>
    <xf numFmtId="164" fontId="1" fillId="0" borderId="54" xfId="86" applyNumberFormat="1" applyFont="1" applyFill="1" applyBorder="1" applyAlignment="1" applyProtection="1">
      <alignment horizontal="left" vertical="center"/>
    </xf>
    <xf numFmtId="4" fontId="63" fillId="36" borderId="34" xfId="0" applyNumberFormat="1" applyFont="1" applyFill="1" applyBorder="1" applyAlignment="1">
      <alignment vertical="center"/>
    </xf>
    <xf numFmtId="4" fontId="59" fillId="36" borderId="35" xfId="0" applyNumberFormat="1" applyFont="1" applyFill="1" applyBorder="1" applyAlignment="1">
      <alignment horizontal="center" vertical="center"/>
    </xf>
    <xf numFmtId="4" fontId="59" fillId="36" borderId="35" xfId="0" applyNumberFormat="1" applyFont="1" applyFill="1" applyBorder="1" applyAlignment="1">
      <alignment vertical="center"/>
    </xf>
    <xf numFmtId="173" fontId="59" fillId="36" borderId="36" xfId="0" applyNumberFormat="1" applyFont="1" applyFill="1" applyBorder="1" applyAlignment="1">
      <alignment vertical="center" shrinkToFit="1"/>
    </xf>
    <xf numFmtId="4" fontId="59" fillId="0" borderId="41" xfId="0" applyNumberFormat="1" applyFont="1" applyBorder="1" applyAlignment="1">
      <alignment vertical="center"/>
    </xf>
    <xf numFmtId="179" fontId="59" fillId="0" borderId="42" xfId="89" applyNumberFormat="1" applyFont="1" applyFill="1" applyBorder="1" applyAlignment="1">
      <alignment vertical="center" shrinkToFit="1"/>
    </xf>
    <xf numFmtId="4" fontId="60" fillId="0" borderId="26" xfId="0" applyNumberFormat="1" applyFont="1" applyBorder="1" applyAlignment="1">
      <alignment vertical="center"/>
    </xf>
    <xf numFmtId="4" fontId="60" fillId="0" borderId="117" xfId="0" applyNumberFormat="1" applyFont="1" applyBorder="1" applyAlignment="1">
      <alignment horizontal="center" vertical="center"/>
    </xf>
    <xf numFmtId="4" fontId="60" fillId="0" borderId="117" xfId="0" applyNumberFormat="1" applyFont="1" applyBorder="1" applyAlignment="1">
      <alignment vertical="center"/>
    </xf>
    <xf numFmtId="179" fontId="60" fillId="0" borderId="120" xfId="89" applyNumberFormat="1" applyFont="1" applyFill="1" applyBorder="1" applyAlignment="1">
      <alignment vertical="center" shrinkToFit="1"/>
    </xf>
    <xf numFmtId="179" fontId="60" fillId="0" borderId="123" xfId="89" applyNumberFormat="1" applyFont="1" applyFill="1" applyBorder="1" applyAlignment="1">
      <alignment vertical="center" shrinkToFit="1"/>
    </xf>
    <xf numFmtId="171" fontId="59" fillId="0" borderId="0" xfId="0" applyNumberFormat="1" applyFont="1" applyAlignment="1">
      <alignment horizontal="left" vertical="center"/>
    </xf>
    <xf numFmtId="0" fontId="26" fillId="0" borderId="0" xfId="0" applyFont="1"/>
    <xf numFmtId="0" fontId="26" fillId="0" borderId="14" xfId="0" applyFont="1" applyBorder="1"/>
    <xf numFmtId="0" fontId="119" fillId="0" borderId="89" xfId="69" applyFont="1" applyBorder="1" applyAlignment="1">
      <alignment horizontal="center" vertical="center" wrapText="1"/>
    </xf>
    <xf numFmtId="0" fontId="119" fillId="0" borderId="89" xfId="69" applyFont="1" applyBorder="1" applyAlignment="1">
      <alignment horizontal="left" vertical="center" wrapText="1"/>
    </xf>
    <xf numFmtId="4" fontId="119" fillId="0" borderId="89" xfId="69" applyNumberFormat="1" applyFont="1" applyBorder="1" applyAlignment="1">
      <alignment horizontal="center" vertical="center" wrapText="1"/>
    </xf>
    <xf numFmtId="0" fontId="119" fillId="0" borderId="14" xfId="69" applyFont="1" applyBorder="1" applyAlignment="1">
      <alignment horizontal="center" vertical="center" wrapText="1"/>
    </xf>
    <xf numFmtId="0" fontId="110" fillId="0" borderId="0" xfId="0" applyFont="1"/>
    <xf numFmtId="43" fontId="110" fillId="0" borderId="89" xfId="86" applyFont="1" applyFill="1" applyBorder="1" applyAlignment="1"/>
    <xf numFmtId="43" fontId="110" fillId="0" borderId="0" xfId="0" applyNumberFormat="1" applyFont="1"/>
    <xf numFmtId="0" fontId="110" fillId="0" borderId="14" xfId="0" applyFont="1" applyBorder="1"/>
    <xf numFmtId="43" fontId="110" fillId="0" borderId="14" xfId="86" applyFont="1" applyFill="1" applyBorder="1"/>
    <xf numFmtId="0" fontId="119" fillId="0" borderId="0" xfId="69" applyFont="1" applyAlignment="1">
      <alignment horizontal="center" vertical="center" wrapText="1"/>
    </xf>
    <xf numFmtId="0" fontId="119" fillId="0" borderId="0" xfId="69" applyFont="1" applyAlignment="1">
      <alignment horizontal="left" vertical="center" wrapText="1"/>
    </xf>
    <xf numFmtId="43" fontId="110" fillId="0" borderId="89" xfId="0" applyNumberFormat="1" applyFont="1" applyBorder="1"/>
    <xf numFmtId="169" fontId="119" fillId="0" borderId="89" xfId="69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6" fillId="0" borderId="89" xfId="0" applyFont="1" applyBorder="1" applyAlignment="1">
      <alignment horizontal="center" wrapText="1"/>
    </xf>
    <xf numFmtId="43" fontId="26" fillId="0" borderId="14" xfId="0" applyNumberFormat="1" applyFont="1" applyBorder="1"/>
    <xf numFmtId="0" fontId="110" fillId="0" borderId="0" xfId="0" applyFont="1" applyAlignment="1">
      <alignment horizontal="center" wrapText="1"/>
    </xf>
    <xf numFmtId="0" fontId="110" fillId="0" borderId="89" xfId="0" applyFont="1" applyBorder="1" applyAlignment="1">
      <alignment horizontal="center" wrapText="1"/>
    </xf>
    <xf numFmtId="43" fontId="110" fillId="0" borderId="14" xfId="0" applyNumberFormat="1" applyFont="1" applyBorder="1"/>
    <xf numFmtId="0" fontId="119" fillId="0" borderId="15" xfId="69" applyFont="1" applyBorder="1" applyAlignment="1">
      <alignment horizontal="center" vertical="center" wrapText="1"/>
    </xf>
    <xf numFmtId="43" fontId="119" fillId="0" borderId="15" xfId="69" applyNumberFormat="1" applyFont="1" applyBorder="1" applyAlignment="1">
      <alignment horizontal="center" vertical="center" wrapText="1"/>
    </xf>
    <xf numFmtId="43" fontId="110" fillId="0" borderId="14" xfId="86" applyFont="1" applyFill="1" applyBorder="1" applyAlignment="1"/>
    <xf numFmtId="206" fontId="119" fillId="0" borderId="89" xfId="69" applyNumberFormat="1" applyFont="1" applyBorder="1" applyAlignment="1">
      <alignment horizontal="center" vertical="center" wrapText="1"/>
    </xf>
    <xf numFmtId="205" fontId="119" fillId="0" borderId="89" xfId="69" applyNumberFormat="1" applyFont="1" applyBorder="1" applyAlignment="1">
      <alignment horizontal="center" vertical="center" wrapText="1"/>
    </xf>
    <xf numFmtId="0" fontId="32" fillId="0" borderId="89" xfId="69" applyFont="1" applyBorder="1" applyAlignment="1">
      <alignment horizontal="left" vertical="center" wrapText="1"/>
    </xf>
    <xf numFmtId="4" fontId="32" fillId="0" borderId="89" xfId="69" applyNumberFormat="1" applyFont="1" applyBorder="1" applyAlignment="1">
      <alignment horizontal="center" vertical="center" wrapText="1"/>
    </xf>
    <xf numFmtId="206" fontId="32" fillId="0" borderId="89" xfId="69" applyNumberFormat="1" applyFont="1" applyBorder="1" applyAlignment="1">
      <alignment horizontal="center" vertical="center" wrapText="1"/>
    </xf>
    <xf numFmtId="205" fontId="32" fillId="0" borderId="89" xfId="69" applyNumberFormat="1" applyFont="1" applyBorder="1" applyAlignment="1">
      <alignment horizontal="center" vertical="center" wrapText="1"/>
    </xf>
    <xf numFmtId="0" fontId="110" fillId="0" borderId="0" xfId="0" applyFont="1" applyAlignment="1">
      <alignment horizontal="center"/>
    </xf>
    <xf numFmtId="0" fontId="110" fillId="0" borderId="0" xfId="0" applyFont="1" applyAlignment="1">
      <alignment horizontal="right"/>
    </xf>
    <xf numFmtId="164" fontId="110" fillId="0" borderId="0" xfId="86" applyNumberFormat="1" applyFont="1" applyFill="1" applyBorder="1" applyAlignment="1">
      <alignment horizontal="center"/>
    </xf>
    <xf numFmtId="0" fontId="110" fillId="0" borderId="23" xfId="0" applyFont="1" applyBorder="1"/>
    <xf numFmtId="0" fontId="110" fillId="0" borderId="24" xfId="0" applyFont="1" applyBorder="1"/>
    <xf numFmtId="0" fontId="119" fillId="0" borderId="55" xfId="69" applyFont="1" applyBorder="1" applyAlignment="1">
      <alignment horizontal="center" vertical="center" wrapText="1"/>
    </xf>
    <xf numFmtId="0" fontId="119" fillId="0" borderId="115" xfId="69" applyFont="1" applyBorder="1" applyAlignment="1">
      <alignment horizontal="center" vertical="center" wrapText="1"/>
    </xf>
    <xf numFmtId="0" fontId="119" fillId="0" borderId="115" xfId="69" applyFont="1" applyBorder="1" applyAlignment="1">
      <alignment horizontal="left" vertical="center" wrapText="1"/>
    </xf>
    <xf numFmtId="4" fontId="119" fillId="0" borderId="115" xfId="69" applyNumberFormat="1" applyFont="1" applyBorder="1" applyAlignment="1">
      <alignment horizontal="center" vertical="center" wrapText="1"/>
    </xf>
    <xf numFmtId="0" fontId="110" fillId="0" borderId="115" xfId="0" applyFont="1" applyBorder="1" applyAlignment="1">
      <alignment horizontal="center" wrapText="1"/>
    </xf>
    <xf numFmtId="43" fontId="110" fillId="0" borderId="115" xfId="0" applyNumberFormat="1" applyFont="1" applyBorder="1"/>
    <xf numFmtId="0" fontId="110" fillId="0" borderId="41" xfId="0" applyFont="1" applyBorder="1"/>
    <xf numFmtId="43" fontId="110" fillId="0" borderId="115" xfId="86" applyFont="1" applyFill="1" applyBorder="1" applyAlignment="1"/>
    <xf numFmtId="0" fontId="110" fillId="0" borderId="115" xfId="0" applyFont="1" applyBorder="1"/>
    <xf numFmtId="43" fontId="110" fillId="0" borderId="115" xfId="86" applyFont="1" applyFill="1" applyBorder="1"/>
    <xf numFmtId="0" fontId="119" fillId="0" borderId="41" xfId="69" applyFont="1" applyBorder="1" applyAlignment="1">
      <alignment horizontal="center" vertical="center" wrapText="1"/>
    </xf>
    <xf numFmtId="43" fontId="110" fillId="0" borderId="56" xfId="0" applyNumberFormat="1" applyFont="1" applyBorder="1"/>
    <xf numFmtId="0" fontId="110" fillId="0" borderId="29" xfId="0" applyFont="1" applyBorder="1"/>
    <xf numFmtId="4" fontId="60" fillId="0" borderId="0" xfId="0" applyNumberFormat="1" applyFont="1" applyAlignment="1">
      <alignment horizontal="left" vertical="center" wrapText="1"/>
    </xf>
    <xf numFmtId="204" fontId="60" fillId="0" borderId="22" xfId="0" applyNumberFormat="1" applyFont="1" applyBorder="1" applyAlignment="1">
      <alignment vertical="center" wrapText="1"/>
    </xf>
    <xf numFmtId="164" fontId="68" fillId="0" borderId="14" xfId="0" applyNumberFormat="1" applyFont="1" applyBorder="1" applyAlignment="1">
      <alignment horizontal="center"/>
    </xf>
    <xf numFmtId="0" fontId="68" fillId="0" borderId="115" xfId="0" applyFont="1" applyBorder="1" applyAlignment="1">
      <alignment horizontal="center"/>
    </xf>
    <xf numFmtId="164" fontId="68" fillId="0" borderId="115" xfId="0" applyNumberFormat="1" applyFont="1" applyBorder="1" applyAlignment="1">
      <alignment horizontal="center"/>
    </xf>
    <xf numFmtId="10" fontId="72" fillId="0" borderId="115" xfId="88" applyNumberFormat="1" applyFont="1" applyBorder="1" applyAlignment="1">
      <alignment horizontal="center"/>
    </xf>
    <xf numFmtId="10" fontId="67" fillId="0" borderId="115" xfId="88" applyNumberFormat="1" applyFont="1" applyBorder="1" applyAlignment="1">
      <alignment horizontal="center"/>
    </xf>
    <xf numFmtId="43" fontId="72" fillId="0" borderId="115" xfId="86" applyFont="1" applyBorder="1" applyAlignment="1">
      <alignment horizontal="center"/>
    </xf>
    <xf numFmtId="4" fontId="120" fillId="0" borderId="89" xfId="69" applyNumberFormat="1" applyFont="1" applyBorder="1" applyAlignment="1">
      <alignment horizontal="center" vertical="center" wrapText="1"/>
    </xf>
    <xf numFmtId="174" fontId="1" fillId="27" borderId="115" xfId="86" applyNumberFormat="1" applyFont="1" applyFill="1" applyBorder="1" applyAlignment="1" applyProtection="1">
      <alignment horizontal="center" vertical="center"/>
    </xf>
    <xf numFmtId="0" fontId="0" fillId="0" borderId="115" xfId="0" applyBorder="1" applyAlignment="1">
      <alignment horizontal="center" vertical="center"/>
    </xf>
    <xf numFmtId="4" fontId="60" fillId="0" borderId="18" xfId="0" applyNumberFormat="1" applyFont="1" applyBorder="1" applyAlignment="1">
      <alignment vertical="center"/>
    </xf>
    <xf numFmtId="0" fontId="124" fillId="0" borderId="0" xfId="0" applyFont="1"/>
    <xf numFmtId="0" fontId="110" fillId="0" borderId="19" xfId="0" applyFont="1" applyBorder="1"/>
    <xf numFmtId="0" fontId="110" fillId="0" borderId="15" xfId="0" applyFont="1" applyBorder="1"/>
    <xf numFmtId="43" fontId="110" fillId="0" borderId="14" xfId="86" applyFont="1" applyFill="1" applyBorder="1" applyAlignment="1">
      <alignment horizontal="center"/>
    </xf>
    <xf numFmtId="0" fontId="110" fillId="0" borderId="14" xfId="0" applyFont="1" applyBorder="1" applyAlignment="1">
      <alignment horizontal="center"/>
    </xf>
    <xf numFmtId="0" fontId="110" fillId="0" borderId="18" xfId="0" applyFont="1" applyBorder="1"/>
    <xf numFmtId="0" fontId="124" fillId="0" borderId="14" xfId="0" applyFont="1" applyBorder="1" applyAlignment="1">
      <alignment horizontal="center"/>
    </xf>
    <xf numFmtId="43" fontId="124" fillId="0" borderId="14" xfId="86" applyFont="1" applyFill="1" applyBorder="1" applyAlignment="1"/>
    <xf numFmtId="4" fontId="123" fillId="0" borderId="0" xfId="0" applyNumberFormat="1" applyFont="1" applyAlignment="1">
      <alignment horizontal="center" vertical="center"/>
    </xf>
    <xf numFmtId="4" fontId="123" fillId="0" borderId="34" xfId="0" applyNumberFormat="1" applyFont="1" applyBorder="1" applyAlignment="1">
      <alignment vertical="center"/>
    </xf>
    <xf numFmtId="4" fontId="123" fillId="0" borderId="35" xfId="0" applyNumberFormat="1" applyFont="1" applyBorder="1" applyAlignment="1">
      <alignment vertical="center"/>
    </xf>
    <xf numFmtId="4" fontId="123" fillId="0" borderId="45" xfId="0" applyNumberFormat="1" applyFont="1" applyBorder="1" applyAlignment="1">
      <alignment vertical="center"/>
    </xf>
    <xf numFmtId="168" fontId="123" fillId="0" borderId="36" xfId="0" applyNumberFormat="1" applyFont="1" applyBorder="1" applyAlignment="1">
      <alignment vertical="center"/>
    </xf>
    <xf numFmtId="4" fontId="123" fillId="0" borderId="44" xfId="0" applyNumberFormat="1" applyFont="1" applyBorder="1" applyAlignment="1">
      <alignment vertical="center"/>
    </xf>
    <xf numFmtId="0" fontId="110" fillId="0" borderId="40" xfId="0" applyFont="1" applyBorder="1"/>
    <xf numFmtId="4" fontId="123" fillId="0" borderId="16" xfId="0" applyNumberFormat="1" applyFont="1" applyBorder="1" applyAlignment="1">
      <alignment vertical="center"/>
    </xf>
    <xf numFmtId="167" fontId="123" fillId="0" borderId="27" xfId="0" applyNumberFormat="1" applyFont="1" applyBorder="1" applyAlignment="1">
      <alignment vertical="center"/>
    </xf>
    <xf numFmtId="4" fontId="123" fillId="0" borderId="37" xfId="0" applyNumberFormat="1" applyFont="1" applyBorder="1" applyAlignment="1">
      <alignment vertical="center"/>
    </xf>
    <xf numFmtId="4" fontId="123" fillId="0" borderId="38" xfId="0" applyNumberFormat="1" applyFont="1" applyBorder="1" applyAlignment="1">
      <alignment vertical="center"/>
    </xf>
    <xf numFmtId="4" fontId="123" fillId="0" borderId="30" xfId="0" applyNumberFormat="1" applyFont="1" applyBorder="1" applyAlignment="1">
      <alignment vertical="center"/>
    </xf>
    <xf numFmtId="4" fontId="123" fillId="0" borderId="31" xfId="0" applyNumberFormat="1" applyFont="1" applyBorder="1" applyAlignment="1">
      <alignment vertical="center"/>
    </xf>
    <xf numFmtId="43" fontId="110" fillId="0" borderId="0" xfId="86" applyFont="1" applyFill="1"/>
    <xf numFmtId="0" fontId="110" fillId="0" borderId="66" xfId="0" applyFont="1" applyBorder="1"/>
    <xf numFmtId="14" fontId="110" fillId="0" borderId="0" xfId="0" applyNumberFormat="1" applyFont="1"/>
    <xf numFmtId="0" fontId="119" fillId="0" borderId="14" xfId="69" applyFont="1" applyBorder="1" applyAlignment="1">
      <alignment horizontal="left" vertical="center" wrapText="1"/>
    </xf>
    <xf numFmtId="0" fontId="119" fillId="0" borderId="14" xfId="69" applyFont="1" applyBorder="1" applyAlignment="1">
      <alignment horizontal="center" wrapText="1"/>
    </xf>
    <xf numFmtId="43" fontId="119" fillId="0" borderId="14" xfId="86" applyFont="1" applyFill="1" applyBorder="1" applyAlignment="1">
      <alignment horizontal="center" wrapText="1"/>
    </xf>
    <xf numFmtId="4" fontId="122" fillId="0" borderId="34" xfId="0" applyNumberFormat="1" applyFont="1" applyBorder="1" applyAlignment="1">
      <alignment vertical="center"/>
    </xf>
    <xf numFmtId="4" fontId="122" fillId="0" borderId="35" xfId="0" applyNumberFormat="1" applyFont="1" applyBorder="1" applyAlignment="1">
      <alignment vertical="center"/>
    </xf>
    <xf numFmtId="4" fontId="122" fillId="0" borderId="44" xfId="0" applyNumberFormat="1" applyFont="1" applyBorder="1" applyAlignment="1">
      <alignment vertical="center"/>
    </xf>
    <xf numFmtId="43" fontId="124" fillId="0" borderId="14" xfId="0" applyNumberFormat="1" applyFont="1" applyBorder="1"/>
    <xf numFmtId="0" fontId="110" fillId="0" borderId="16" xfId="0" applyFont="1" applyBorder="1"/>
    <xf numFmtId="0" fontId="110" fillId="0" borderId="17" xfId="0" applyFont="1" applyBorder="1"/>
    <xf numFmtId="0" fontId="124" fillId="0" borderId="66" xfId="0" applyFont="1" applyBorder="1"/>
    <xf numFmtId="0" fontId="38" fillId="0" borderId="122" xfId="0" applyFont="1" applyBorder="1" applyAlignment="1">
      <alignment horizontal="center" vertical="center" wrapText="1"/>
    </xf>
    <xf numFmtId="10" fontId="38" fillId="0" borderId="119" xfId="0" applyNumberFormat="1" applyFont="1" applyBorder="1" applyAlignment="1">
      <alignment horizontal="center"/>
    </xf>
    <xf numFmtId="195" fontId="59" fillId="0" borderId="119" xfId="0" applyNumberFormat="1" applyFont="1" applyBorder="1"/>
    <xf numFmtId="0" fontId="38" fillId="0" borderId="122" xfId="0" applyFont="1" applyBorder="1" applyAlignment="1">
      <alignment horizontal="center" wrapText="1"/>
    </xf>
    <xf numFmtId="10" fontId="38" fillId="0" borderId="117" xfId="0" applyNumberFormat="1" applyFont="1" applyBorder="1" applyAlignment="1">
      <alignment horizontal="center"/>
    </xf>
    <xf numFmtId="0" fontId="59" fillId="0" borderId="124" xfId="0" applyFont="1" applyBorder="1"/>
    <xf numFmtId="195" fontId="59" fillId="41" borderId="119" xfId="0" applyNumberFormat="1" applyFont="1" applyFill="1" applyBorder="1"/>
    <xf numFmtId="4" fontId="59" fillId="41" borderId="119" xfId="0" applyNumberFormat="1" applyFont="1" applyFill="1" applyBorder="1" applyAlignment="1">
      <alignment horizontal="center"/>
    </xf>
    <xf numFmtId="0" fontId="59" fillId="0" borderId="119" xfId="0" applyFont="1" applyBorder="1" applyAlignment="1">
      <alignment horizontal="center"/>
    </xf>
    <xf numFmtId="195" fontId="59" fillId="0" borderId="125" xfId="0" applyNumberFormat="1" applyFont="1" applyBorder="1"/>
    <xf numFmtId="195" fontId="38" fillId="0" borderId="126" xfId="0" applyNumberFormat="1" applyFont="1" applyBorder="1"/>
    <xf numFmtId="4" fontId="108" fillId="0" borderId="0" xfId="0" applyNumberFormat="1" applyFont="1" applyAlignment="1">
      <alignment horizontal="center" vertical="center"/>
    </xf>
    <xf numFmtId="4" fontId="108" fillId="0" borderId="34" xfId="0" applyNumberFormat="1" applyFont="1" applyBorder="1" applyAlignment="1">
      <alignment vertical="center"/>
    </xf>
    <xf numFmtId="4" fontId="108" fillId="0" borderId="35" xfId="0" applyNumberFormat="1" applyFont="1" applyBorder="1" applyAlignment="1">
      <alignment vertical="center"/>
    </xf>
    <xf numFmtId="4" fontId="108" fillId="0" borderId="45" xfId="0" applyNumberFormat="1" applyFont="1" applyBorder="1" applyAlignment="1">
      <alignment vertical="center"/>
    </xf>
    <xf numFmtId="168" fontId="108" fillId="0" borderId="36" xfId="0" applyNumberFormat="1" applyFont="1" applyBorder="1" applyAlignment="1">
      <alignment vertical="center"/>
    </xf>
    <xf numFmtId="4" fontId="108" fillId="0" borderId="44" xfId="0" applyNumberFormat="1" applyFont="1" applyBorder="1" applyAlignment="1">
      <alignment vertical="center"/>
    </xf>
    <xf numFmtId="4" fontId="108" fillId="0" borderId="16" xfId="0" applyNumberFormat="1" applyFont="1" applyBorder="1" applyAlignment="1">
      <alignment vertical="center"/>
    </xf>
    <xf numFmtId="167" fontId="108" fillId="0" borderId="27" xfId="0" applyNumberFormat="1" applyFont="1" applyBorder="1" applyAlignment="1">
      <alignment vertical="center"/>
    </xf>
    <xf numFmtId="4" fontId="108" fillId="0" borderId="37" xfId="0" applyNumberFormat="1" applyFont="1" applyBorder="1" applyAlignment="1">
      <alignment vertical="center"/>
    </xf>
    <xf numFmtId="4" fontId="108" fillId="0" borderId="38" xfId="0" applyNumberFormat="1" applyFont="1" applyBorder="1" applyAlignment="1">
      <alignment vertical="center"/>
    </xf>
    <xf numFmtId="4" fontId="108" fillId="0" borderId="30" xfId="0" applyNumberFormat="1" applyFont="1" applyBorder="1" applyAlignment="1">
      <alignment vertical="center"/>
    </xf>
    <xf numFmtId="4" fontId="108" fillId="0" borderId="31" xfId="0" applyNumberFormat="1" applyFont="1" applyBorder="1" applyAlignment="1">
      <alignment vertical="center"/>
    </xf>
    <xf numFmtId="164" fontId="0" fillId="0" borderId="0" xfId="86" applyNumberFormat="1" applyFont="1" applyFill="1" applyBorder="1" applyAlignment="1">
      <alignment horizontal="center"/>
    </xf>
    <xf numFmtId="9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43" fontId="0" fillId="0" borderId="89" xfId="86" applyFont="1" applyFill="1" applyBorder="1" applyAlignment="1"/>
    <xf numFmtId="169" fontId="32" fillId="0" borderId="89" xfId="69" applyNumberFormat="1" applyFont="1" applyBorder="1" applyAlignment="1">
      <alignment horizontal="center" vertical="center" wrapText="1"/>
    </xf>
    <xf numFmtId="43" fontId="0" fillId="0" borderId="89" xfId="0" applyNumberFormat="1" applyBorder="1"/>
    <xf numFmtId="43" fontId="0" fillId="0" borderId="0" xfId="86" applyFont="1" applyFill="1"/>
    <xf numFmtId="4" fontId="60" fillId="0" borderId="17" xfId="0" applyNumberFormat="1" applyFont="1" applyBorder="1" applyAlignment="1">
      <alignment horizontal="center"/>
    </xf>
    <xf numFmtId="207" fontId="61" fillId="0" borderId="0" xfId="0" applyNumberFormat="1" applyFont="1" applyAlignment="1">
      <alignment horizontal="center" vertical="center" wrapText="1"/>
    </xf>
    <xf numFmtId="0" fontId="68" fillId="0" borderId="113" xfId="0" applyFont="1" applyBorder="1" applyAlignment="1">
      <alignment horizontal="center"/>
    </xf>
    <xf numFmtId="0" fontId="69" fillId="0" borderId="113" xfId="0" applyFont="1" applyBorder="1" applyAlignment="1">
      <alignment horizontal="left" wrapText="1"/>
    </xf>
    <xf numFmtId="165" fontId="68" fillId="0" borderId="113" xfId="0" applyNumberFormat="1" applyFont="1" applyBorder="1" applyAlignment="1">
      <alignment horizontal="center"/>
    </xf>
    <xf numFmtId="10" fontId="67" fillId="0" borderId="113" xfId="88" applyNumberFormat="1" applyFont="1" applyBorder="1" applyAlignment="1">
      <alignment horizontal="center"/>
    </xf>
    <xf numFmtId="165" fontId="67" fillId="0" borderId="113" xfId="0" applyNumberFormat="1" applyFont="1" applyBorder="1" applyAlignment="1">
      <alignment horizontal="center"/>
    </xf>
    <xf numFmtId="10" fontId="72" fillId="0" borderId="113" xfId="88" applyNumberFormat="1" applyFont="1" applyBorder="1" applyAlignment="1">
      <alignment horizontal="center"/>
    </xf>
    <xf numFmtId="43" fontId="72" fillId="0" borderId="113" xfId="86" applyFont="1" applyBorder="1" applyAlignment="1">
      <alignment horizontal="center"/>
    </xf>
    <xf numFmtId="43" fontId="68" fillId="0" borderId="113" xfId="0" applyNumberFormat="1" applyFont="1" applyBorder="1" applyAlignment="1">
      <alignment horizontal="center"/>
    </xf>
    <xf numFmtId="10" fontId="66" fillId="0" borderId="113" xfId="88" applyNumberFormat="1" applyFont="1" applyBorder="1" applyAlignment="1">
      <alignment horizontal="center"/>
    </xf>
    <xf numFmtId="10" fontId="68" fillId="0" borderId="113" xfId="88" applyNumberFormat="1" applyFont="1" applyBorder="1" applyAlignment="1">
      <alignment horizontal="center"/>
    </xf>
    <xf numFmtId="0" fontId="71" fillId="0" borderId="14" xfId="0" applyFont="1" applyBorder="1" applyAlignment="1">
      <alignment horizontal="center"/>
    </xf>
    <xf numFmtId="0" fontId="71" fillId="0" borderId="14" xfId="0" applyFont="1" applyBorder="1" applyAlignment="1">
      <alignment horizontal="center" wrapText="1"/>
    </xf>
    <xf numFmtId="0" fontId="127" fillId="0" borderId="0" xfId="0" applyFont="1" applyAlignment="1">
      <alignment horizontal="center"/>
    </xf>
    <xf numFmtId="0" fontId="66" fillId="0" borderId="0" xfId="0" applyFont="1" applyAlignment="1">
      <alignment horizontal="left"/>
    </xf>
    <xf numFmtId="2" fontId="1" fillId="27" borderId="0" xfId="88" applyNumberFormat="1" applyFont="1" applyFill="1" applyAlignment="1" applyProtection="1">
      <alignment vertical="center"/>
    </xf>
    <xf numFmtId="0" fontId="38" fillId="27" borderId="113" xfId="0" applyFont="1" applyFill="1" applyBorder="1" applyAlignment="1">
      <alignment horizontal="center" vertical="center"/>
    </xf>
    <xf numFmtId="0" fontId="1" fillId="27" borderId="113" xfId="0" applyFont="1" applyFill="1" applyBorder="1" applyAlignment="1">
      <alignment horizontal="center" vertical="center"/>
    </xf>
    <xf numFmtId="174" fontId="1" fillId="27" borderId="113" xfId="86" applyNumberFormat="1" applyFont="1" applyFill="1" applyBorder="1" applyAlignment="1" applyProtection="1">
      <alignment horizontal="left" vertical="center"/>
    </xf>
    <xf numFmtId="164" fontId="1" fillId="27" borderId="113" xfId="86" applyNumberFormat="1" applyFont="1" applyFill="1" applyBorder="1" applyAlignment="1" applyProtection="1">
      <alignment horizontal="left" vertical="center"/>
    </xf>
    <xf numFmtId="208" fontId="59" fillId="0" borderId="0" xfId="0" applyNumberFormat="1" applyFont="1" applyAlignment="1">
      <alignment vertical="center" wrapText="1"/>
    </xf>
    <xf numFmtId="17" fontId="0" fillId="0" borderId="89" xfId="0" applyNumberFormat="1" applyBorder="1" applyAlignment="1">
      <alignment horizontal="center" vertical="center"/>
    </xf>
    <xf numFmtId="10" fontId="34" fillId="0" borderId="120" xfId="88" applyNumberFormat="1" applyFont="1" applyFill="1" applyBorder="1" applyAlignment="1" applyProtection="1">
      <alignment vertical="center"/>
    </xf>
    <xf numFmtId="0" fontId="32" fillId="0" borderId="0" xfId="69" applyFont="1" applyAlignment="1">
      <alignment vertical="center" wrapText="1"/>
    </xf>
    <xf numFmtId="0" fontId="128" fillId="45" borderId="15" xfId="0" applyFont="1" applyFill="1" applyBorder="1" applyAlignment="1">
      <alignment horizontal="center" vertical="center" wrapText="1"/>
    </xf>
    <xf numFmtId="164" fontId="32" fillId="0" borderId="113" xfId="69" applyNumberFormat="1" applyFont="1" applyBorder="1" applyAlignment="1">
      <alignment horizontal="center" vertical="center" wrapText="1"/>
    </xf>
    <xf numFmtId="44" fontId="32" fillId="0" borderId="113" xfId="69" applyNumberFormat="1" applyFont="1" applyBorder="1" applyAlignment="1">
      <alignment horizontal="center" vertical="center" wrapText="1"/>
    </xf>
    <xf numFmtId="0" fontId="27" fillId="0" borderId="113" xfId="0" applyFont="1" applyBorder="1" applyAlignment="1">
      <alignment horizontal="center" vertical="center" wrapText="1"/>
    </xf>
    <xf numFmtId="44" fontId="33" fillId="0" borderId="113" xfId="69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32" fillId="0" borderId="0" xfId="69" applyNumberFormat="1" applyFont="1" applyAlignment="1">
      <alignment horizontal="center" vertical="center" wrapText="1"/>
    </xf>
    <xf numFmtId="0" fontId="54" fillId="47" borderId="15" xfId="0" applyFont="1" applyFill="1" applyBorder="1" applyAlignment="1">
      <alignment vertical="center"/>
    </xf>
    <xf numFmtId="0" fontId="54" fillId="47" borderId="15" xfId="0" applyFont="1" applyFill="1" applyBorder="1" applyAlignment="1">
      <alignment horizontal="center" vertical="center"/>
    </xf>
    <xf numFmtId="164" fontId="54" fillId="47" borderId="15" xfId="89" applyFont="1" applyFill="1" applyBorder="1" applyAlignment="1">
      <alignment horizontal="center" vertical="center"/>
    </xf>
    <xf numFmtId="0" fontId="35" fillId="47" borderId="15" xfId="0" applyFont="1" applyFill="1" applyBorder="1" applyAlignment="1">
      <alignment horizontal="right" vertical="center" wrapText="1"/>
    </xf>
    <xf numFmtId="0" fontId="35" fillId="47" borderId="15" xfId="0" applyFont="1" applyFill="1" applyBorder="1" applyAlignment="1">
      <alignment horizontal="center" vertical="center"/>
    </xf>
    <xf numFmtId="0" fontId="54" fillId="47" borderId="15" xfId="0" applyFont="1" applyFill="1" applyBorder="1" applyAlignment="1">
      <alignment horizontal="center" vertical="center" wrapText="1"/>
    </xf>
    <xf numFmtId="0" fontId="0" fillId="48" borderId="15" xfId="0" applyFill="1" applyBorder="1" applyAlignment="1">
      <alignment vertical="center"/>
    </xf>
    <xf numFmtId="0" fontId="0" fillId="48" borderId="15" xfId="0" applyFill="1" applyBorder="1" applyAlignment="1">
      <alignment horizontal="center" vertical="center"/>
    </xf>
    <xf numFmtId="0" fontId="0" fillId="48" borderId="15" xfId="0" applyFill="1" applyBorder="1" applyAlignment="1">
      <alignment horizontal="center" vertical="center" wrapText="1"/>
    </xf>
    <xf numFmtId="164" fontId="0" fillId="48" borderId="15" xfId="89" applyFont="1" applyFill="1" applyBorder="1" applyAlignment="1">
      <alignment horizontal="center" vertical="center"/>
    </xf>
    <xf numFmtId="0" fontId="128" fillId="45" borderId="128" xfId="0" applyFont="1" applyFill="1" applyBorder="1" applyAlignment="1">
      <alignment vertical="center" wrapText="1"/>
    </xf>
    <xf numFmtId="0" fontId="128" fillId="45" borderId="129" xfId="0" applyFont="1" applyFill="1" applyBorder="1" applyAlignment="1">
      <alignment horizontal="center" vertical="center" wrapText="1"/>
    </xf>
    <xf numFmtId="43" fontId="128" fillId="45" borderId="129" xfId="0" applyNumberFormat="1" applyFont="1" applyFill="1" applyBorder="1" applyAlignment="1">
      <alignment horizontal="center" vertical="center" wrapText="1"/>
    </xf>
    <xf numFmtId="0" fontId="128" fillId="45" borderId="130" xfId="0" applyFont="1" applyFill="1" applyBorder="1" applyAlignment="1">
      <alignment horizontal="center" vertical="center" wrapText="1"/>
    </xf>
    <xf numFmtId="0" fontId="0" fillId="33" borderId="0" xfId="0" applyFill="1" applyAlignment="1">
      <alignment vertical="center"/>
    </xf>
    <xf numFmtId="0" fontId="0" fillId="33" borderId="0" xfId="0" applyFill="1" applyAlignment="1">
      <alignment horizontal="center" vertical="center"/>
    </xf>
    <xf numFmtId="164" fontId="0" fillId="0" borderId="0" xfId="89" applyFont="1" applyBorder="1" applyAlignment="1">
      <alignment horizontal="center" vertical="center"/>
    </xf>
    <xf numFmtId="0" fontId="54" fillId="47" borderId="113" xfId="0" applyFont="1" applyFill="1" applyBorder="1" applyAlignment="1">
      <alignment vertical="center"/>
    </xf>
    <xf numFmtId="0" fontId="54" fillId="47" borderId="113" xfId="0" applyFont="1" applyFill="1" applyBorder="1" applyAlignment="1">
      <alignment horizontal="center" vertical="center"/>
    </xf>
    <xf numFmtId="0" fontId="35" fillId="47" borderId="113" xfId="0" applyFont="1" applyFill="1" applyBorder="1" applyAlignment="1">
      <alignment horizontal="center" vertical="center" wrapText="1"/>
    </xf>
    <xf numFmtId="43" fontId="35" fillId="47" borderId="113" xfId="0" applyNumberFormat="1" applyFont="1" applyFill="1" applyBorder="1" applyAlignment="1">
      <alignment horizontal="center" vertical="center"/>
    </xf>
    <xf numFmtId="0" fontId="54" fillId="47" borderId="122" xfId="0" applyFont="1" applyFill="1" applyBorder="1" applyAlignment="1">
      <alignment vertical="center"/>
    </xf>
    <xf numFmtId="0" fontId="54" fillId="47" borderId="122" xfId="0" applyFont="1" applyFill="1" applyBorder="1" applyAlignment="1">
      <alignment horizontal="center" vertical="center"/>
    </xf>
    <xf numFmtId="0" fontId="35" fillId="47" borderId="122" xfId="0" applyFont="1" applyFill="1" applyBorder="1" applyAlignment="1">
      <alignment horizontal="center" vertical="center" wrapText="1"/>
    </xf>
    <xf numFmtId="0" fontId="54" fillId="32" borderId="21" xfId="0" applyFont="1" applyFill="1" applyBorder="1" applyAlignment="1">
      <alignment horizontal="right" vertical="center"/>
    </xf>
    <xf numFmtId="164" fontId="54" fillId="32" borderId="50" xfId="89" applyFont="1" applyFill="1" applyBorder="1" applyAlignment="1">
      <alignment horizontal="center" vertical="center"/>
    </xf>
    <xf numFmtId="0" fontId="54" fillId="32" borderId="132" xfId="0" applyFont="1" applyFill="1" applyBorder="1" applyAlignment="1">
      <alignment horizontal="left" vertical="center" wrapText="1"/>
    </xf>
    <xf numFmtId="0" fontId="54" fillId="32" borderId="21" xfId="0" applyFont="1" applyFill="1" applyBorder="1" applyAlignment="1">
      <alignment horizontal="left" vertical="center" wrapText="1"/>
    </xf>
    <xf numFmtId="0" fontId="54" fillId="32" borderId="22" xfId="0" applyFont="1" applyFill="1" applyBorder="1" applyAlignment="1">
      <alignment horizontal="left" vertical="center" wrapText="1"/>
    </xf>
    <xf numFmtId="0" fontId="54" fillId="27" borderId="0" xfId="0" applyFont="1" applyFill="1" applyAlignment="1">
      <alignment vertical="center"/>
    </xf>
    <xf numFmtId="0" fontId="54" fillId="27" borderId="0" xfId="0" applyFont="1" applyFill="1" applyAlignment="1">
      <alignment horizontal="right" vertical="center"/>
    </xf>
    <xf numFmtId="0" fontId="54" fillId="27" borderId="73" xfId="0" applyFont="1" applyFill="1" applyBorder="1" applyAlignment="1">
      <alignment horizontal="right" vertical="center" wrapText="1"/>
    </xf>
    <xf numFmtId="164" fontId="54" fillId="27" borderId="72" xfId="89" applyFont="1" applyFill="1" applyBorder="1" applyAlignment="1">
      <alignment horizontal="center" vertical="center"/>
    </xf>
    <xf numFmtId="0" fontId="54" fillId="27" borderId="60" xfId="0" applyFont="1" applyFill="1" applyBorder="1" applyAlignment="1">
      <alignment horizontal="left" vertical="center" wrapText="1"/>
    </xf>
    <xf numFmtId="0" fontId="54" fillId="27" borderId="0" xfId="0" applyFont="1" applyFill="1" applyAlignment="1">
      <alignment horizontal="left" vertical="center" wrapText="1"/>
    </xf>
    <xf numFmtId="0" fontId="35" fillId="47" borderId="113" xfId="0" applyFont="1" applyFill="1" applyBorder="1" applyAlignment="1">
      <alignment horizontal="center" vertical="center"/>
    </xf>
    <xf numFmtId="0" fontId="35" fillId="47" borderId="122" xfId="0" applyFont="1" applyFill="1" applyBorder="1" applyAlignment="1">
      <alignment horizontal="center" vertical="center"/>
    </xf>
    <xf numFmtId="0" fontId="54" fillId="32" borderId="20" xfId="0" applyFont="1" applyFill="1" applyBorder="1" applyAlignment="1">
      <alignment vertical="center"/>
    </xf>
    <xf numFmtId="0" fontId="54" fillId="32" borderId="131" xfId="0" applyFont="1" applyFill="1" applyBorder="1" applyAlignment="1">
      <alignment horizontal="right" vertical="center" wrapText="1"/>
    </xf>
    <xf numFmtId="0" fontId="32" fillId="0" borderId="113" xfId="69" applyFont="1" applyBorder="1" applyAlignment="1">
      <alignment vertical="center" wrapText="1"/>
    </xf>
    <xf numFmtId="0" fontId="32" fillId="0" borderId="113" xfId="69" applyFont="1" applyBorder="1" applyAlignment="1">
      <alignment horizontal="center" vertical="center" wrapText="1"/>
    </xf>
    <xf numFmtId="0" fontId="32" fillId="0" borderId="113" xfId="69" applyFont="1" applyBorder="1" applyAlignment="1">
      <alignment horizontal="left" vertical="center" wrapText="1"/>
    </xf>
    <xf numFmtId="0" fontId="32" fillId="0" borderId="72" xfId="69" applyFont="1" applyBorder="1" applyAlignment="1">
      <alignment horizontal="center" vertical="center" wrapText="1"/>
    </xf>
    <xf numFmtId="0" fontId="33" fillId="0" borderId="113" xfId="69" applyFont="1" applyBorder="1" applyAlignment="1">
      <alignment horizontal="center" vertical="center" wrapText="1"/>
    </xf>
    <xf numFmtId="0" fontId="53" fillId="28" borderId="113" xfId="69" applyFont="1" applyFill="1" applyBorder="1" applyAlignment="1">
      <alignment horizontal="center" vertical="center" wrapText="1"/>
    </xf>
    <xf numFmtId="0" fontId="53" fillId="28" borderId="113" xfId="69" applyFont="1" applyFill="1" applyBorder="1" applyAlignment="1">
      <alignment horizontal="left" vertical="center" wrapText="1"/>
    </xf>
    <xf numFmtId="4" fontId="53" fillId="28" borderId="113" xfId="69" applyNumberFormat="1" applyFont="1" applyFill="1" applyBorder="1" applyAlignment="1">
      <alignment horizontal="center" vertical="center" wrapText="1"/>
    </xf>
    <xf numFmtId="0" fontId="53" fillId="0" borderId="113" xfId="69" applyFont="1" applyBorder="1" applyAlignment="1">
      <alignment horizontal="center" vertical="center" wrapText="1"/>
    </xf>
    <xf numFmtId="0" fontId="53" fillId="0" borderId="113" xfId="69" applyFont="1" applyBorder="1" applyAlignment="1">
      <alignment horizontal="left" vertical="center" wrapText="1"/>
    </xf>
    <xf numFmtId="4" fontId="53" fillId="0" borderId="113" xfId="69" applyNumberFormat="1" applyFont="1" applyBorder="1" applyAlignment="1">
      <alignment horizontal="center" vertical="center" wrapText="1"/>
    </xf>
    <xf numFmtId="43" fontId="53" fillId="0" borderId="113" xfId="69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33" xfId="0" applyBorder="1" applyAlignment="1">
      <alignment horizontal="center" vertical="center"/>
    </xf>
    <xf numFmtId="43" fontId="110" fillId="0" borderId="113" xfId="86" applyFont="1" applyFill="1" applyBorder="1" applyAlignment="1">
      <alignment horizontal="center"/>
    </xf>
    <xf numFmtId="43" fontId="110" fillId="0" borderId="113" xfId="86" applyFont="1" applyFill="1" applyBorder="1"/>
    <xf numFmtId="43" fontId="110" fillId="0" borderId="54" xfId="0" applyNumberFormat="1" applyFont="1" applyBorder="1"/>
    <xf numFmtId="43" fontId="110" fillId="0" borderId="0" xfId="86" applyFont="1" applyFill="1" applyBorder="1"/>
    <xf numFmtId="43" fontId="124" fillId="0" borderId="54" xfId="86" applyFont="1" applyFill="1" applyBorder="1" applyAlignment="1"/>
    <xf numFmtId="0" fontId="0" fillId="0" borderId="113" xfId="0" applyBorder="1" applyAlignment="1">
      <alignment horizontal="right"/>
    </xf>
    <xf numFmtId="164" fontId="0" fillId="0" borderId="113" xfId="89" applyFont="1" applyBorder="1"/>
    <xf numFmtId="0" fontId="27" fillId="0" borderId="113" xfId="0" applyFont="1" applyBorder="1" applyAlignment="1">
      <alignment horizontal="right"/>
    </xf>
    <xf numFmtId="44" fontId="27" fillId="0" borderId="113" xfId="0" applyNumberFormat="1" applyFont="1" applyBorder="1"/>
    <xf numFmtId="0" fontId="27" fillId="0" borderId="113" xfId="0" applyFont="1" applyBorder="1"/>
    <xf numFmtId="0" fontId="128" fillId="45" borderId="113" xfId="0" applyFont="1" applyFill="1" applyBorder="1" applyAlignment="1">
      <alignment horizontal="center" vertical="center" wrapText="1"/>
    </xf>
    <xf numFmtId="2" fontId="0" fillId="0" borderId="113" xfId="0" applyNumberFormat="1" applyBorder="1" applyAlignment="1">
      <alignment horizontal="center"/>
    </xf>
    <xf numFmtId="2" fontId="27" fillId="47" borderId="113" xfId="0" applyNumberFormat="1" applyFont="1" applyFill="1" applyBorder="1" applyAlignment="1">
      <alignment horizontal="center"/>
    </xf>
    <xf numFmtId="0" fontId="0" fillId="0" borderId="15" xfId="0" applyBorder="1" applyAlignment="1">
      <alignment horizontal="left" vertical="center"/>
    </xf>
    <xf numFmtId="43" fontId="110" fillId="0" borderId="113" xfId="86" applyFont="1" applyFill="1" applyBorder="1" applyAlignment="1">
      <alignment horizontal="left"/>
    </xf>
    <xf numFmtId="43" fontId="110" fillId="0" borderId="0" xfId="86" applyFont="1" applyFill="1" applyBorder="1" applyAlignment="1">
      <alignment horizontal="left"/>
    </xf>
    <xf numFmtId="164" fontId="0" fillId="0" borderId="15" xfId="89" applyFont="1" applyFill="1" applyBorder="1" applyAlignment="1">
      <alignment horizontal="center" vertical="center"/>
    </xf>
    <xf numFmtId="0" fontId="110" fillId="0" borderId="118" xfId="0" applyFont="1" applyBorder="1"/>
    <xf numFmtId="43" fontId="110" fillId="0" borderId="113" xfId="86" applyFont="1" applyFill="1" applyBorder="1" applyAlignment="1"/>
    <xf numFmtId="164" fontId="27" fillId="0" borderId="15" xfId="89" applyFont="1" applyFill="1" applyBorder="1" applyAlignment="1">
      <alignment horizontal="center" vertical="center"/>
    </xf>
    <xf numFmtId="0" fontId="124" fillId="0" borderId="118" xfId="0" applyFont="1" applyBorder="1"/>
    <xf numFmtId="43" fontId="124" fillId="0" borderId="113" xfId="86" applyFont="1" applyFill="1" applyBorder="1" applyAlignment="1"/>
    <xf numFmtId="0" fontId="27" fillId="0" borderId="0" xfId="0" applyFont="1" applyAlignment="1">
      <alignment horizontal="center" vertical="center" wrapText="1"/>
    </xf>
    <xf numFmtId="44" fontId="33" fillId="0" borderId="0" xfId="69" applyNumberFormat="1" applyFont="1" applyAlignment="1">
      <alignment horizontal="center" vertical="center" wrapText="1"/>
    </xf>
    <xf numFmtId="0" fontId="71" fillId="0" borderId="15" xfId="0" applyFont="1" applyBorder="1" applyAlignment="1">
      <alignment horizontal="center"/>
    </xf>
    <xf numFmtId="0" fontId="71" fillId="0" borderId="107" xfId="0" applyFont="1" applyBorder="1" applyAlignment="1">
      <alignment horizontal="center"/>
    </xf>
    <xf numFmtId="2" fontId="71" fillId="0" borderId="46" xfId="0" applyNumberFormat="1" applyFont="1" applyBorder="1" applyAlignment="1">
      <alignment horizontal="center"/>
    </xf>
    <xf numFmtId="0" fontId="131" fillId="0" borderId="0" xfId="0" applyFont="1"/>
    <xf numFmtId="4" fontId="73" fillId="0" borderId="0" xfId="0" applyNumberFormat="1" applyFont="1" applyAlignment="1">
      <alignment horizontal="center" vertical="center"/>
    </xf>
    <xf numFmtId="43" fontId="131" fillId="0" borderId="0" xfId="0" applyNumberFormat="1" applyFont="1"/>
    <xf numFmtId="4" fontId="79" fillId="0" borderId="90" xfId="0" applyNumberFormat="1" applyFont="1" applyBorder="1" applyAlignment="1">
      <alignment vertical="center"/>
    </xf>
    <xf numFmtId="4" fontId="79" fillId="0" borderId="91" xfId="0" applyNumberFormat="1" applyFont="1" applyBorder="1" applyAlignment="1">
      <alignment vertical="center"/>
    </xf>
    <xf numFmtId="4" fontId="30" fillId="0" borderId="39" xfId="0" applyNumberFormat="1" applyFont="1" applyBorder="1" applyAlignment="1">
      <alignment vertical="center"/>
    </xf>
    <xf numFmtId="4" fontId="108" fillId="27" borderId="115" xfId="0" applyNumberFormat="1" applyFont="1" applyFill="1" applyBorder="1" applyAlignment="1">
      <alignment horizontal="left" vertical="center" wrapText="1"/>
    </xf>
    <xf numFmtId="4" fontId="87" fillId="0" borderId="113" xfId="91" applyNumberFormat="1" applyBorder="1" applyAlignment="1">
      <alignment horizontal="center" vertical="center" wrapText="1"/>
    </xf>
    <xf numFmtId="3" fontId="59" fillId="0" borderId="0" xfId="0" applyNumberFormat="1" applyFont="1" applyAlignment="1">
      <alignment horizontal="right" vertical="center"/>
    </xf>
    <xf numFmtId="4" fontId="59" fillId="0" borderId="0" xfId="0" applyNumberFormat="1" applyFont="1" applyAlignment="1">
      <alignment horizontal="right" vertical="center"/>
    </xf>
    <xf numFmtId="179" fontId="59" fillId="0" borderId="0" xfId="89" applyNumberFormat="1" applyFont="1" applyFill="1" applyBorder="1" applyAlignment="1">
      <alignment horizontal="center" vertical="center"/>
    </xf>
    <xf numFmtId="0" fontId="27" fillId="42" borderId="20" xfId="0" applyFont="1" applyFill="1" applyBorder="1" applyAlignment="1">
      <alignment horizontal="right"/>
    </xf>
    <xf numFmtId="164" fontId="27" fillId="42" borderId="22" xfId="0" applyNumberFormat="1" applyFont="1" applyFill="1" applyBorder="1"/>
    <xf numFmtId="0" fontId="119" fillId="0" borderId="117" xfId="69" applyFont="1" applyBorder="1" applyAlignment="1">
      <alignment horizontal="center" vertical="center" wrapText="1"/>
    </xf>
    <xf numFmtId="164" fontId="119" fillId="0" borderId="115" xfId="89" applyFont="1" applyBorder="1" applyAlignment="1">
      <alignment horizontal="center" vertical="center" wrapText="1"/>
    </xf>
    <xf numFmtId="44" fontId="119" fillId="0" borderId="115" xfId="69" applyNumberFormat="1" applyFont="1" applyBorder="1" applyAlignment="1">
      <alignment horizontal="center" vertical="center" wrapText="1"/>
    </xf>
    <xf numFmtId="0" fontId="87" fillId="0" borderId="89" xfId="91" applyBorder="1" applyAlignment="1">
      <alignment horizontal="center" vertical="center" wrapText="1"/>
    </xf>
    <xf numFmtId="0" fontId="87" fillId="0" borderId="15" xfId="91" applyBorder="1" applyAlignment="1">
      <alignment vertical="center" wrapText="1"/>
    </xf>
    <xf numFmtId="0" fontId="87" fillId="0" borderId="113" xfId="91" applyBorder="1" applyAlignment="1">
      <alignment vertical="center" wrapText="1"/>
    </xf>
    <xf numFmtId="0" fontId="119" fillId="0" borderId="116" xfId="69" applyFont="1" applyBorder="1" applyAlignment="1">
      <alignment horizontal="center" vertical="center" wrapText="1"/>
    </xf>
    <xf numFmtId="0" fontId="119" fillId="0" borderId="117" xfId="69" applyFont="1" applyBorder="1" applyAlignment="1">
      <alignment horizontal="left" vertical="center" wrapText="1"/>
    </xf>
    <xf numFmtId="4" fontId="119" fillId="0" borderId="117" xfId="69" applyNumberFormat="1" applyFont="1" applyBorder="1" applyAlignment="1">
      <alignment horizontal="center" vertical="center" wrapText="1"/>
    </xf>
    <xf numFmtId="4" fontId="119" fillId="0" borderId="118" xfId="69" applyNumberFormat="1" applyFont="1" applyBorder="1" applyAlignment="1">
      <alignment horizontal="center" vertical="center" wrapText="1"/>
    </xf>
    <xf numFmtId="0" fontId="110" fillId="0" borderId="113" xfId="0" applyFont="1" applyBorder="1" applyAlignment="1">
      <alignment horizontal="center" wrapText="1"/>
    </xf>
    <xf numFmtId="43" fontId="110" fillId="0" borderId="113" xfId="0" applyNumberFormat="1" applyFont="1" applyBorder="1"/>
    <xf numFmtId="0" fontId="110" fillId="0" borderId="113" xfId="0" applyFont="1" applyBorder="1"/>
    <xf numFmtId="0" fontId="110" fillId="0" borderId="0" xfId="0" applyFont="1" applyAlignment="1">
      <alignment vertical="center" wrapText="1"/>
    </xf>
    <xf numFmtId="0" fontId="110" fillId="0" borderId="0" xfId="0" applyFont="1" applyAlignment="1">
      <alignment vertical="center"/>
    </xf>
    <xf numFmtId="0" fontId="110" fillId="0" borderId="0" xfId="0" applyFont="1" applyAlignment="1">
      <alignment horizontal="center" vertical="center"/>
    </xf>
    <xf numFmtId="0" fontId="110" fillId="0" borderId="41" xfId="0" applyFont="1" applyBorder="1" applyAlignment="1">
      <alignment horizontal="right" vertical="center"/>
    </xf>
    <xf numFmtId="0" fontId="110" fillId="0" borderId="0" xfId="0" applyFont="1" applyAlignment="1">
      <alignment horizontal="right" vertical="center"/>
    </xf>
    <xf numFmtId="43" fontId="110" fillId="0" borderId="0" xfId="0" applyNumberFormat="1" applyFont="1" applyAlignment="1">
      <alignment vertical="center"/>
    </xf>
    <xf numFmtId="44" fontId="124" fillId="0" borderId="0" xfId="0" applyNumberFormat="1" applyFont="1" applyAlignment="1">
      <alignment vertical="center"/>
    </xf>
    <xf numFmtId="43" fontId="26" fillId="0" borderId="0" xfId="86" applyFont="1" applyFill="1" applyBorder="1" applyAlignment="1"/>
    <xf numFmtId="0" fontId="133" fillId="49" borderId="134" xfId="0" applyFont="1" applyFill="1" applyBorder="1" applyAlignment="1">
      <alignment horizontal="center" vertical="center" wrapText="1"/>
    </xf>
    <xf numFmtId="0" fontId="128" fillId="50" borderId="135" xfId="0" applyFont="1" applyFill="1" applyBorder="1" applyAlignment="1">
      <alignment horizontal="center" vertical="center" wrapText="1"/>
    </xf>
    <xf numFmtId="0" fontId="128" fillId="50" borderId="136" xfId="0" applyFont="1" applyFill="1" applyBorder="1" applyAlignment="1">
      <alignment horizontal="right" vertical="center" wrapText="1"/>
    </xf>
    <xf numFmtId="0" fontId="128" fillId="50" borderId="136" xfId="0" applyFont="1" applyFill="1" applyBorder="1" applyAlignment="1">
      <alignment horizontal="left" vertical="center" wrapText="1"/>
    </xf>
    <xf numFmtId="0" fontId="128" fillId="50" borderId="136" xfId="0" applyFont="1" applyFill="1" applyBorder="1" applyAlignment="1">
      <alignment horizontal="center" vertical="center" wrapText="1"/>
    </xf>
    <xf numFmtId="206" fontId="128" fillId="50" borderId="136" xfId="0" applyNumberFormat="1" applyFont="1" applyFill="1" applyBorder="1" applyAlignment="1">
      <alignment horizontal="right" vertical="center" wrapText="1"/>
    </xf>
    <xf numFmtId="4" fontId="128" fillId="50" borderId="136" xfId="0" applyNumberFormat="1" applyFont="1" applyFill="1" applyBorder="1" applyAlignment="1">
      <alignment horizontal="right" vertical="center" wrapText="1"/>
    </xf>
    <xf numFmtId="4" fontId="134" fillId="50" borderId="137" xfId="0" applyNumberFormat="1" applyFont="1" applyFill="1" applyBorder="1" applyAlignment="1">
      <alignment horizontal="right" vertical="center" wrapText="1"/>
    </xf>
    <xf numFmtId="0" fontId="38" fillId="51" borderId="138" xfId="0" applyFont="1" applyFill="1" applyBorder="1" applyAlignment="1">
      <alignment horizontal="center" vertical="center" wrapText="1"/>
    </xf>
    <xf numFmtId="0" fontId="38" fillId="51" borderId="138" xfId="0" applyFont="1" applyFill="1" applyBorder="1" applyAlignment="1">
      <alignment horizontal="right" vertical="center" wrapText="1"/>
    </xf>
    <xf numFmtId="0" fontId="38" fillId="51" borderId="138" xfId="0" applyFont="1" applyFill="1" applyBorder="1" applyAlignment="1">
      <alignment horizontal="left" vertical="center" wrapText="1"/>
    </xf>
    <xf numFmtId="206" fontId="38" fillId="51" borderId="138" xfId="0" applyNumberFormat="1" applyFont="1" applyFill="1" applyBorder="1" applyAlignment="1">
      <alignment horizontal="right" vertical="center" wrapText="1"/>
    </xf>
    <xf numFmtId="4" fontId="38" fillId="51" borderId="138" xfId="0" applyNumberFormat="1" applyFont="1" applyFill="1" applyBorder="1" applyAlignment="1">
      <alignment horizontal="right" vertical="center" wrapText="1"/>
    </xf>
    <xf numFmtId="0" fontId="135" fillId="52" borderId="138" xfId="0" applyFont="1" applyFill="1" applyBorder="1" applyAlignment="1">
      <alignment horizontal="center" vertical="center" wrapText="1"/>
    </xf>
    <xf numFmtId="0" fontId="135" fillId="52" borderId="138" xfId="0" applyFont="1" applyFill="1" applyBorder="1" applyAlignment="1">
      <alignment horizontal="left" vertical="center" wrapText="1"/>
    </xf>
    <xf numFmtId="206" fontId="135" fillId="52" borderId="138" xfId="0" applyNumberFormat="1" applyFont="1" applyFill="1" applyBorder="1" applyAlignment="1">
      <alignment horizontal="right" vertical="center" wrapText="1"/>
    </xf>
    <xf numFmtId="4" fontId="135" fillId="52" borderId="138" xfId="0" applyNumberFormat="1" applyFont="1" applyFill="1" applyBorder="1" applyAlignment="1">
      <alignment horizontal="right" vertical="center" wrapText="1"/>
    </xf>
    <xf numFmtId="0" fontId="135" fillId="52" borderId="138" xfId="0" applyFont="1" applyFill="1" applyBorder="1" applyAlignment="1">
      <alignment horizontal="right" vertical="center" wrapText="1"/>
    </xf>
    <xf numFmtId="0" fontId="135" fillId="52" borderId="138" xfId="0" applyFont="1" applyFill="1" applyBorder="1" applyAlignment="1">
      <alignment vertical="center" wrapText="1"/>
    </xf>
    <xf numFmtId="206" fontId="135" fillId="52" borderId="138" xfId="0" applyNumberFormat="1" applyFont="1" applyFill="1" applyBorder="1" applyAlignment="1">
      <alignment vertical="center" wrapText="1"/>
    </xf>
    <xf numFmtId="4" fontId="135" fillId="52" borderId="138" xfId="0" applyNumberFormat="1" applyFont="1" applyFill="1" applyBorder="1" applyAlignment="1">
      <alignment vertical="center" wrapText="1"/>
    </xf>
    <xf numFmtId="0" fontId="135" fillId="49" borderId="0" xfId="0" applyFont="1" applyFill="1" applyAlignment="1">
      <alignment horizontal="right" vertical="top" wrapText="1"/>
    </xf>
    <xf numFmtId="4" fontId="135" fillId="49" borderId="0" xfId="0" applyNumberFormat="1" applyFont="1" applyFill="1" applyAlignment="1">
      <alignment horizontal="right" vertical="top" wrapText="1"/>
    </xf>
    <xf numFmtId="0" fontId="135" fillId="49" borderId="0" xfId="0" applyFont="1" applyFill="1" applyAlignment="1">
      <alignment horizontal="center" vertical="top" wrapText="1"/>
    </xf>
    <xf numFmtId="0" fontId="128" fillId="50" borderId="0" xfId="0" applyFont="1" applyFill="1" applyAlignment="1">
      <alignment horizontal="left" vertical="top" wrapText="1"/>
    </xf>
    <xf numFmtId="0" fontId="128" fillId="50" borderId="0" xfId="0" applyFont="1" applyFill="1" applyAlignment="1">
      <alignment horizontal="center" vertical="top" wrapText="1"/>
    </xf>
    <xf numFmtId="0" fontId="133" fillId="49" borderId="139" xfId="0" applyFont="1" applyFill="1" applyBorder="1" applyAlignment="1">
      <alignment horizontal="center" vertical="center" wrapText="1"/>
    </xf>
    <xf numFmtId="0" fontId="128" fillId="50" borderId="135" xfId="0" applyFont="1" applyFill="1" applyBorder="1" applyAlignment="1">
      <alignment horizontal="left" vertical="center" wrapText="1"/>
    </xf>
    <xf numFmtId="0" fontId="38" fillId="51" borderId="140" xfId="0" applyFont="1" applyFill="1" applyBorder="1" applyAlignment="1">
      <alignment horizontal="left" vertical="center" wrapText="1"/>
    </xf>
    <xf numFmtId="0" fontId="38" fillId="51" borderId="140" xfId="0" applyFont="1" applyFill="1" applyBorder="1" applyAlignment="1">
      <alignment horizontal="right" vertical="center" wrapText="1"/>
    </xf>
    <xf numFmtId="0" fontId="38" fillId="51" borderId="140" xfId="0" applyFont="1" applyFill="1" applyBorder="1" applyAlignment="1">
      <alignment horizontal="center" vertical="center" wrapText="1"/>
    </xf>
    <xf numFmtId="206" fontId="38" fillId="51" borderId="140" xfId="0" applyNumberFormat="1" applyFont="1" applyFill="1" applyBorder="1" applyAlignment="1">
      <alignment horizontal="right" vertical="center" wrapText="1"/>
    </xf>
    <xf numFmtId="4" fontId="38" fillId="51" borderId="140" xfId="0" applyNumberFormat="1" applyFont="1" applyFill="1" applyBorder="1" applyAlignment="1">
      <alignment horizontal="right" vertical="center" wrapText="1"/>
    </xf>
    <xf numFmtId="44" fontId="0" fillId="0" borderId="0" xfId="0" applyNumberFormat="1"/>
    <xf numFmtId="0" fontId="108" fillId="27" borderId="113" xfId="0" applyFont="1" applyFill="1" applyBorder="1" applyAlignment="1">
      <alignment horizontal="left" vertical="center"/>
    </xf>
    <xf numFmtId="0" fontId="0" fillId="0" borderId="115" xfId="0" applyBorder="1" applyAlignment="1">
      <alignment vertical="center"/>
    </xf>
    <xf numFmtId="164" fontId="0" fillId="0" borderId="115" xfId="89" applyFont="1" applyBorder="1" applyAlignment="1">
      <alignment vertical="center"/>
    </xf>
    <xf numFmtId="0" fontId="0" fillId="0" borderId="122" xfId="0" applyBorder="1" applyAlignment="1">
      <alignment vertical="center"/>
    </xf>
    <xf numFmtId="164" fontId="0" fillId="0" borderId="122" xfId="89" applyFont="1" applyBorder="1" applyAlignment="1">
      <alignment vertical="center"/>
    </xf>
    <xf numFmtId="0" fontId="0" fillId="0" borderId="113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4" fontId="1" fillId="0" borderId="113" xfId="0" applyNumberFormat="1" applyFont="1" applyBorder="1" applyAlignment="1">
      <alignment vertical="center"/>
    </xf>
    <xf numFmtId="2" fontId="1" fillId="0" borderId="113" xfId="0" applyNumberFormat="1" applyFont="1" applyBorder="1" applyAlignment="1">
      <alignment vertical="center"/>
    </xf>
    <xf numFmtId="173" fontId="1" fillId="0" borderId="113" xfId="0" applyNumberFormat="1" applyFont="1" applyBorder="1" applyAlignment="1">
      <alignment vertical="center"/>
    </xf>
    <xf numFmtId="4" fontId="1" fillId="0" borderId="79" xfId="0" applyNumberFormat="1" applyFont="1" applyBorder="1" applyAlignment="1">
      <alignment vertical="center"/>
    </xf>
    <xf numFmtId="0" fontId="29" fillId="27" borderId="0" xfId="0" applyFont="1" applyFill="1" applyAlignment="1">
      <alignment horizontal="center" vertical="center"/>
    </xf>
    <xf numFmtId="4" fontId="30" fillId="27" borderId="0" xfId="0" applyNumberFormat="1" applyFont="1" applyFill="1" applyAlignment="1">
      <alignment horizontal="center" vertical="center"/>
    </xf>
    <xf numFmtId="4" fontId="31" fillId="27" borderId="0" xfId="0" applyNumberFormat="1" applyFont="1" applyFill="1" applyAlignment="1">
      <alignment horizontal="center" vertical="center"/>
    </xf>
    <xf numFmtId="4" fontId="29" fillId="27" borderId="20" xfId="0" applyNumberFormat="1" applyFont="1" applyFill="1" applyBorder="1" applyAlignment="1">
      <alignment horizontal="center" vertical="center"/>
    </xf>
    <xf numFmtId="4" fontId="29" fillId="27" borderId="21" xfId="0" applyNumberFormat="1" applyFont="1" applyFill="1" applyBorder="1" applyAlignment="1">
      <alignment horizontal="center" vertical="center"/>
    </xf>
    <xf numFmtId="4" fontId="29" fillId="27" borderId="22" xfId="0" applyNumberFormat="1" applyFont="1" applyFill="1" applyBorder="1" applyAlignment="1">
      <alignment horizontal="center" vertical="center"/>
    </xf>
    <xf numFmtId="4" fontId="30" fillId="27" borderId="30" xfId="0" applyNumberFormat="1" applyFont="1" applyFill="1" applyBorder="1" applyAlignment="1">
      <alignment horizontal="center" vertical="center"/>
    </xf>
    <xf numFmtId="4" fontId="30" fillId="27" borderId="39" xfId="0" applyNumberFormat="1" applyFont="1" applyFill="1" applyBorder="1" applyAlignment="1">
      <alignment horizontal="center" vertical="center"/>
    </xf>
    <xf numFmtId="171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left" vertical="center"/>
    </xf>
    <xf numFmtId="4" fontId="38" fillId="0" borderId="14" xfId="0" applyNumberFormat="1" applyFont="1" applyBorder="1" applyAlignment="1">
      <alignment horizontal="left" vertical="center"/>
    </xf>
    <xf numFmtId="4" fontId="1" fillId="0" borderId="14" xfId="0" applyNumberFormat="1" applyFont="1" applyBorder="1" applyAlignment="1">
      <alignment horizontal="center" vertical="center"/>
    </xf>
    <xf numFmtId="4" fontId="38" fillId="0" borderId="14" xfId="0" applyNumberFormat="1" applyFont="1" applyBorder="1" applyAlignment="1">
      <alignment horizontal="center" vertical="center"/>
    </xf>
    <xf numFmtId="4" fontId="38" fillId="0" borderId="16" xfId="0" applyNumberFormat="1" applyFont="1" applyBorder="1" applyAlignment="1">
      <alignment horizontal="center" vertical="center"/>
    </xf>
    <xf numFmtId="4" fontId="38" fillId="0" borderId="17" xfId="0" applyNumberFormat="1" applyFont="1" applyBorder="1" applyAlignment="1">
      <alignment horizontal="center" vertical="center"/>
    </xf>
    <xf numFmtId="4" fontId="38" fillId="0" borderId="18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left" vertical="center"/>
    </xf>
    <xf numFmtId="43" fontId="1" fillId="0" borderId="14" xfId="86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4" fontId="38" fillId="0" borderId="0" xfId="0" applyNumberFormat="1" applyFont="1" applyAlignment="1">
      <alignment horizontal="left" vertical="center"/>
    </xf>
    <xf numFmtId="0" fontId="0" fillId="0" borderId="14" xfId="0" applyBorder="1" applyAlignment="1">
      <alignment horizontal="center"/>
    </xf>
    <xf numFmtId="0" fontId="1" fillId="27" borderId="0" xfId="0" applyFont="1" applyFill="1" applyAlignment="1">
      <alignment horizontal="left" vertical="center" wrapText="1"/>
    </xf>
    <xf numFmtId="0" fontId="1" fillId="27" borderId="0" xfId="0" applyFont="1" applyFill="1" applyAlignment="1">
      <alignment horizontal="left" vertical="center"/>
    </xf>
    <xf numFmtId="0" fontId="38" fillId="27" borderId="20" xfId="0" applyFont="1" applyFill="1" applyBorder="1" applyAlignment="1">
      <alignment horizontal="left" vertical="center"/>
    </xf>
    <xf numFmtId="0" fontId="38" fillId="27" borderId="21" xfId="0" applyFont="1" applyFill="1" applyBorder="1" applyAlignment="1">
      <alignment horizontal="left" vertical="center"/>
    </xf>
    <xf numFmtId="0" fontId="38" fillId="27" borderId="22" xfId="0" applyFont="1" applyFill="1" applyBorder="1" applyAlignment="1">
      <alignment horizontal="left" vertical="center"/>
    </xf>
    <xf numFmtId="0" fontId="1" fillId="27" borderId="89" xfId="0" applyFont="1" applyFill="1" applyBorder="1" applyAlignment="1">
      <alignment horizontal="left" vertical="center" wrapText="1"/>
    </xf>
    <xf numFmtId="0" fontId="1" fillId="27" borderId="41" xfId="0" applyFont="1" applyFill="1" applyBorder="1" applyAlignment="1">
      <alignment horizontal="center" vertical="center"/>
    </xf>
    <xf numFmtId="0" fontId="1" fillId="27" borderId="0" xfId="0" applyFont="1" applyFill="1" applyAlignment="1">
      <alignment horizontal="center" vertical="center"/>
    </xf>
    <xf numFmtId="0" fontId="38" fillId="27" borderId="89" xfId="0" applyFont="1" applyFill="1" applyBorder="1" applyAlignment="1">
      <alignment horizontal="center" vertical="center"/>
    </xf>
    <xf numFmtId="0" fontId="38" fillId="27" borderId="89" xfId="0" applyFont="1" applyFill="1" applyBorder="1" applyAlignment="1">
      <alignment horizontal="left" vertical="center"/>
    </xf>
    <xf numFmtId="0" fontId="38" fillId="28" borderId="89" xfId="0" applyFont="1" applyFill="1" applyBorder="1" applyAlignment="1">
      <alignment horizontal="left" vertical="center"/>
    </xf>
    <xf numFmtId="0" fontId="38" fillId="0" borderId="89" xfId="0" applyFont="1" applyBorder="1" applyAlignment="1">
      <alignment horizontal="center" vertical="center"/>
    </xf>
    <xf numFmtId="0" fontId="1" fillId="27" borderId="89" xfId="0" applyFont="1" applyFill="1" applyBorder="1" applyAlignment="1">
      <alignment horizontal="left" vertical="center"/>
    </xf>
    <xf numFmtId="0" fontId="38" fillId="0" borderId="90" xfId="0" applyFont="1" applyBorder="1" applyAlignment="1">
      <alignment horizontal="center" vertical="center"/>
    </xf>
    <xf numFmtId="0" fontId="38" fillId="0" borderId="91" xfId="0" applyFont="1" applyBorder="1" applyAlignment="1">
      <alignment horizontal="center" vertical="center"/>
    </xf>
    <xf numFmtId="0" fontId="38" fillId="27" borderId="89" xfId="0" applyFont="1" applyFill="1" applyBorder="1" applyAlignment="1">
      <alignment horizontal="left" vertical="center" wrapText="1"/>
    </xf>
    <xf numFmtId="0" fontId="38" fillId="27" borderId="52" xfId="0" applyFont="1" applyFill="1" applyBorder="1" applyAlignment="1">
      <alignment horizontal="center" vertical="center"/>
    </xf>
    <xf numFmtId="0" fontId="38" fillId="27" borderId="53" xfId="0" applyFont="1" applyFill="1" applyBorder="1" applyAlignment="1">
      <alignment horizontal="center" vertical="center"/>
    </xf>
    <xf numFmtId="0" fontId="38" fillId="27" borderId="106" xfId="0" applyFont="1" applyFill="1" applyBorder="1" applyAlignment="1">
      <alignment horizontal="center" vertical="center"/>
    </xf>
    <xf numFmtId="0" fontId="41" fillId="27" borderId="23" xfId="0" applyFont="1" applyFill="1" applyBorder="1" applyAlignment="1">
      <alignment horizontal="center" vertical="center"/>
    </xf>
    <xf numFmtId="0" fontId="41" fillId="27" borderId="24" xfId="0" applyFont="1" applyFill="1" applyBorder="1" applyAlignment="1">
      <alignment horizontal="center" vertical="center"/>
    </xf>
    <xf numFmtId="4" fontId="37" fillId="27" borderId="41" xfId="0" applyNumberFormat="1" applyFont="1" applyFill="1" applyBorder="1" applyAlignment="1">
      <alignment horizontal="center" vertical="center"/>
    </xf>
    <xf numFmtId="4" fontId="37" fillId="27" borderId="0" xfId="0" applyNumberFormat="1" applyFont="1" applyFill="1" applyAlignment="1">
      <alignment horizontal="center" vertical="center"/>
    </xf>
    <xf numFmtId="4" fontId="34" fillId="27" borderId="34" xfId="0" applyNumberFormat="1" applyFont="1" applyFill="1" applyBorder="1" applyAlignment="1">
      <alignment horizontal="left" vertical="center"/>
    </xf>
    <xf numFmtId="4" fontId="34" fillId="27" borderId="35" xfId="0" applyNumberFormat="1" applyFont="1" applyFill="1" applyBorder="1" applyAlignment="1">
      <alignment horizontal="left" vertical="center"/>
    </xf>
    <xf numFmtId="4" fontId="34" fillId="27" borderId="36" xfId="0" applyNumberFormat="1" applyFont="1" applyFill="1" applyBorder="1" applyAlignment="1">
      <alignment horizontal="left" vertical="center"/>
    </xf>
    <xf numFmtId="4" fontId="34" fillId="27" borderId="26" xfId="0" applyNumberFormat="1" applyFont="1" applyFill="1" applyBorder="1" applyAlignment="1">
      <alignment horizontal="left" vertical="center"/>
    </xf>
    <xf numFmtId="4" fontId="34" fillId="27" borderId="100" xfId="0" applyNumberFormat="1" applyFont="1" applyFill="1" applyBorder="1" applyAlignment="1">
      <alignment horizontal="left" vertical="center"/>
    </xf>
    <xf numFmtId="4" fontId="41" fillId="27" borderId="20" xfId="0" applyNumberFormat="1" applyFont="1" applyFill="1" applyBorder="1" applyAlignment="1">
      <alignment horizontal="center" vertical="center"/>
    </xf>
    <xf numFmtId="4" fontId="41" fillId="27" borderId="21" xfId="0" applyNumberFormat="1" applyFont="1" applyFill="1" applyBorder="1" applyAlignment="1">
      <alignment horizontal="center" vertical="center"/>
    </xf>
    <xf numFmtId="4" fontId="41" fillId="27" borderId="22" xfId="0" applyNumberFormat="1" applyFont="1" applyFill="1" applyBorder="1" applyAlignment="1">
      <alignment horizontal="center" vertical="center"/>
    </xf>
    <xf numFmtId="0" fontId="38" fillId="27" borderId="23" xfId="0" applyFont="1" applyFill="1" applyBorder="1" applyAlignment="1">
      <alignment horizontal="left" vertical="center"/>
    </xf>
    <xf numFmtId="0" fontId="38" fillId="27" borderId="25" xfId="0" applyFont="1" applyFill="1" applyBorder="1" applyAlignment="1">
      <alignment horizontal="left" vertical="center"/>
    </xf>
    <xf numFmtId="0" fontId="38" fillId="27" borderId="41" xfId="0" applyFont="1" applyFill="1" applyBorder="1" applyAlignment="1">
      <alignment horizontal="left" vertical="center"/>
    </xf>
    <xf numFmtId="0" fontId="38" fillId="27" borderId="42" xfId="0" applyFont="1" applyFill="1" applyBorder="1" applyAlignment="1">
      <alignment horizontal="left" vertical="center"/>
    </xf>
    <xf numFmtId="0" fontId="38" fillId="27" borderId="28" xfId="0" applyFont="1" applyFill="1" applyBorder="1" applyAlignment="1">
      <alignment horizontal="left" vertical="center"/>
    </xf>
    <xf numFmtId="0" fontId="38" fillId="27" borderId="43" xfId="0" applyFont="1" applyFill="1" applyBorder="1" applyAlignment="1">
      <alignment horizontal="left" vertical="center"/>
    </xf>
    <xf numFmtId="4" fontId="30" fillId="27" borderId="30" xfId="0" applyNumberFormat="1" applyFont="1" applyFill="1" applyBorder="1" applyAlignment="1">
      <alignment horizontal="center" vertical="center" shrinkToFit="1"/>
    </xf>
    <xf numFmtId="4" fontId="30" fillId="27" borderId="38" xfId="0" applyNumberFormat="1" applyFont="1" applyFill="1" applyBorder="1" applyAlignment="1">
      <alignment horizontal="center" vertical="center" shrinkToFit="1"/>
    </xf>
    <xf numFmtId="174" fontId="43" fillId="27" borderId="41" xfId="86" applyNumberFormat="1" applyFont="1" applyFill="1" applyBorder="1" applyAlignment="1" applyProtection="1">
      <alignment horizontal="center" vertical="center"/>
    </xf>
    <xf numFmtId="174" fontId="43" fillId="27" borderId="0" xfId="86" applyNumberFormat="1" applyFont="1" applyFill="1" applyBorder="1" applyAlignment="1" applyProtection="1">
      <alignment horizontal="center" vertical="center"/>
    </xf>
    <xf numFmtId="0" fontId="38" fillId="27" borderId="62" xfId="0" applyFont="1" applyFill="1" applyBorder="1" applyAlignment="1">
      <alignment horizontal="center" vertical="center" wrapText="1"/>
    </xf>
    <xf numFmtId="0" fontId="38" fillId="27" borderId="55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/>
    </xf>
    <xf numFmtId="0" fontId="38" fillId="0" borderId="1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8" fillId="27" borderId="113" xfId="0" applyFont="1" applyFill="1" applyBorder="1" applyAlignment="1">
      <alignment horizontal="left" vertical="center"/>
    </xf>
    <xf numFmtId="174" fontId="117" fillId="43" borderId="41" xfId="86" applyNumberFormat="1" applyFont="1" applyFill="1" applyBorder="1" applyAlignment="1" applyProtection="1">
      <alignment horizontal="center" vertical="center"/>
    </xf>
    <xf numFmtId="174" fontId="117" fillId="43" borderId="0" xfId="86" applyNumberFormat="1" applyFont="1" applyFill="1" applyBorder="1" applyAlignment="1" applyProtection="1">
      <alignment horizontal="center" vertical="center"/>
    </xf>
    <xf numFmtId="174" fontId="117" fillId="43" borderId="42" xfId="86" applyNumberFormat="1" applyFont="1" applyFill="1" applyBorder="1" applyAlignment="1" applyProtection="1">
      <alignment horizontal="center" vertical="center"/>
    </xf>
    <xf numFmtId="174" fontId="117" fillId="43" borderId="20" xfId="86" applyNumberFormat="1" applyFont="1" applyFill="1" applyBorder="1" applyAlignment="1" applyProtection="1">
      <alignment horizontal="center" vertical="center"/>
    </xf>
    <xf numFmtId="174" fontId="117" fillId="43" borderId="21" xfId="86" applyNumberFormat="1" applyFont="1" applyFill="1" applyBorder="1" applyAlignment="1" applyProtection="1">
      <alignment horizontal="center" vertical="center"/>
    </xf>
    <xf numFmtId="174" fontId="117" fillId="43" borderId="22" xfId="86" applyNumberFormat="1" applyFont="1" applyFill="1" applyBorder="1" applyAlignment="1" applyProtection="1">
      <alignment horizontal="center" vertical="center"/>
    </xf>
    <xf numFmtId="0" fontId="38" fillId="27" borderId="115" xfId="0" applyFont="1" applyFill="1" applyBorder="1" applyAlignment="1">
      <alignment horizontal="center" vertical="center"/>
    </xf>
    <xf numFmtId="0" fontId="38" fillId="27" borderId="115" xfId="0" applyFont="1" applyFill="1" applyBorder="1" applyAlignment="1">
      <alignment horizontal="left" vertical="center"/>
    </xf>
    <xf numFmtId="0" fontId="118" fillId="27" borderId="20" xfId="0" applyFont="1" applyFill="1" applyBorder="1" applyAlignment="1">
      <alignment horizontal="left" vertical="center"/>
    </xf>
    <xf numFmtId="0" fontId="118" fillId="27" borderId="21" xfId="0" applyFont="1" applyFill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8" fillId="27" borderId="115" xfId="0" applyFont="1" applyFill="1" applyBorder="1" applyAlignment="1">
      <alignment horizontal="center" vertical="center" wrapText="1"/>
    </xf>
    <xf numFmtId="0" fontId="66" fillId="0" borderId="0" xfId="0" applyFont="1" applyAlignment="1">
      <alignment horizontal="left"/>
    </xf>
    <xf numFmtId="0" fontId="68" fillId="0" borderId="40" xfId="0" applyFont="1" applyBorder="1" applyAlignment="1">
      <alignment horizontal="center"/>
    </xf>
    <xf numFmtId="0" fontId="68" fillId="0" borderId="14" xfId="0" applyFont="1" applyBorder="1" applyAlignment="1">
      <alignment horizontal="center"/>
    </xf>
    <xf numFmtId="0" fontId="71" fillId="0" borderId="107" xfId="0" applyFont="1" applyBorder="1" applyAlignment="1">
      <alignment horizontal="center"/>
    </xf>
    <xf numFmtId="0" fontId="71" fillId="0" borderId="46" xfId="0" applyFont="1" applyBorder="1" applyAlignment="1">
      <alignment horizontal="center"/>
    </xf>
    <xf numFmtId="0" fontId="68" fillId="0" borderId="20" xfId="0" applyFont="1" applyBorder="1" applyAlignment="1">
      <alignment horizontal="center"/>
    </xf>
    <xf numFmtId="0" fontId="68" fillId="0" borderId="21" xfId="0" applyFont="1" applyBorder="1" applyAlignment="1">
      <alignment horizontal="center"/>
    </xf>
    <xf numFmtId="0" fontId="68" fillId="0" borderId="22" xfId="0" applyFont="1" applyBorder="1" applyAlignment="1">
      <alignment horizontal="center"/>
    </xf>
    <xf numFmtId="0" fontId="101" fillId="0" borderId="0" xfId="94" applyFont="1" applyAlignment="1">
      <alignment horizontal="center"/>
    </xf>
    <xf numFmtId="0" fontId="87" fillId="0" borderId="122" xfId="91" applyBorder="1" applyAlignment="1">
      <alignment horizontal="center" vertical="center" wrapText="1"/>
    </xf>
    <xf numFmtId="0" fontId="87" fillId="0" borderId="15" xfId="91" applyBorder="1" applyAlignment="1">
      <alignment horizontal="center" vertical="center" wrapText="1"/>
    </xf>
    <xf numFmtId="0" fontId="38" fillId="0" borderId="115" xfId="0" applyFont="1" applyBorder="1" applyAlignment="1">
      <alignment horizontal="center" vertical="center"/>
    </xf>
    <xf numFmtId="0" fontId="1" fillId="0" borderId="115" xfId="0" applyFont="1" applyBorder="1" applyAlignment="1">
      <alignment horizontal="center" vertical="center"/>
    </xf>
    <xf numFmtId="174" fontId="1" fillId="0" borderId="122" xfId="86" applyNumberFormat="1" applyFont="1" applyFill="1" applyBorder="1" applyAlignment="1" applyProtection="1">
      <alignment horizontal="center" vertical="center"/>
    </xf>
    <xf numFmtId="174" fontId="1" fillId="0" borderId="15" xfId="86" applyNumberFormat="1" applyFont="1" applyFill="1" applyBorder="1" applyAlignment="1" applyProtection="1">
      <alignment horizontal="center" vertical="center"/>
    </xf>
    <xf numFmtId="0" fontId="38" fillId="27" borderId="121" xfId="0" applyFont="1" applyFill="1" applyBorder="1" applyAlignment="1">
      <alignment horizontal="center" vertical="center"/>
    </xf>
    <xf numFmtId="0" fontId="38" fillId="27" borderId="108" xfId="0" applyFont="1" applyFill="1" applyBorder="1" applyAlignment="1">
      <alignment horizontal="center" vertical="center"/>
    </xf>
    <xf numFmtId="4" fontId="60" fillId="0" borderId="14" xfId="0" applyNumberFormat="1" applyFont="1" applyBorder="1" applyAlignment="1">
      <alignment horizontal="center" vertical="center" wrapText="1"/>
    </xf>
    <xf numFmtId="4" fontId="59" fillId="0" borderId="16" xfId="0" applyNumberFormat="1" applyFont="1" applyBorder="1" applyAlignment="1">
      <alignment horizontal="center" vertical="center"/>
    </xf>
    <xf numFmtId="4" fontId="59" fillId="0" borderId="18" xfId="0" applyNumberFormat="1" applyFont="1" applyBorder="1" applyAlignment="1">
      <alignment horizontal="center" vertical="center"/>
    </xf>
    <xf numFmtId="4" fontId="59" fillId="0" borderId="0" xfId="0" applyNumberFormat="1" applyFont="1" applyAlignment="1">
      <alignment horizontal="left" vertical="center" wrapText="1"/>
    </xf>
    <xf numFmtId="177" fontId="59" fillId="0" borderId="16" xfId="0" applyNumberFormat="1" applyFont="1" applyBorder="1" applyAlignment="1">
      <alignment vertical="center"/>
    </xf>
    <xf numFmtId="177" fontId="59" fillId="0" borderId="17" xfId="0" applyNumberFormat="1" applyFont="1" applyBorder="1" applyAlignment="1">
      <alignment vertical="center"/>
    </xf>
    <xf numFmtId="177" fontId="59" fillId="0" borderId="18" xfId="0" applyNumberFormat="1" applyFont="1" applyBorder="1" applyAlignment="1">
      <alignment vertical="center"/>
    </xf>
    <xf numFmtId="4" fontId="59" fillId="0" borderId="0" xfId="0" applyNumberFormat="1" applyFont="1" applyAlignment="1">
      <alignment horizontal="center" vertical="center" wrapText="1"/>
    </xf>
    <xf numFmtId="4" fontId="59" fillId="0" borderId="0" xfId="0" applyNumberFormat="1" applyFont="1" applyAlignment="1">
      <alignment horizontal="center" vertical="center"/>
    </xf>
    <xf numFmtId="177" fontId="59" fillId="0" borderId="16" xfId="0" applyNumberFormat="1" applyFont="1" applyBorder="1" applyAlignment="1">
      <alignment horizontal="left" vertical="center"/>
    </xf>
    <xf numFmtId="177" fontId="59" fillId="0" borderId="17" xfId="0" applyNumberFormat="1" applyFont="1" applyBorder="1" applyAlignment="1">
      <alignment horizontal="left" vertical="center"/>
    </xf>
    <xf numFmtId="177" fontId="59" fillId="0" borderId="18" xfId="0" applyNumberFormat="1" applyFont="1" applyBorder="1" applyAlignment="1">
      <alignment horizontal="left" vertical="center"/>
    </xf>
    <xf numFmtId="177" fontId="60" fillId="0" borderId="74" xfId="0" applyNumberFormat="1" applyFont="1" applyBorder="1" applyAlignment="1">
      <alignment vertical="center"/>
    </xf>
    <xf numFmtId="177" fontId="60" fillId="0" borderId="76" xfId="0" applyNumberFormat="1" applyFont="1" applyBorder="1" applyAlignment="1">
      <alignment vertical="center"/>
    </xf>
    <xf numFmtId="177" fontId="60" fillId="0" borderId="75" xfId="0" applyNumberFormat="1" applyFont="1" applyBorder="1" applyAlignment="1">
      <alignment vertical="center"/>
    </xf>
    <xf numFmtId="4" fontId="60" fillId="0" borderId="16" xfId="0" applyNumberFormat="1" applyFont="1" applyBorder="1" applyAlignment="1">
      <alignment horizontal="center" vertical="center"/>
    </xf>
    <xf numFmtId="4" fontId="60" fillId="0" borderId="18" xfId="0" applyNumberFormat="1" applyFont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4" fontId="56" fillId="0" borderId="40" xfId="0" applyNumberFormat="1" applyFont="1" applyBorder="1" applyAlignment="1">
      <alignment horizontal="center" vertical="center"/>
    </xf>
    <xf numFmtId="4" fontId="62" fillId="0" borderId="16" xfId="0" applyNumberFormat="1" applyFont="1" applyBorder="1" applyAlignment="1">
      <alignment horizontal="center" vertical="center" wrapText="1"/>
    </xf>
    <xf numFmtId="4" fontId="62" fillId="0" borderId="17" xfId="0" applyNumberFormat="1" applyFont="1" applyBorder="1" applyAlignment="1">
      <alignment horizontal="center" vertical="center" wrapText="1"/>
    </xf>
    <xf numFmtId="4" fontId="62" fillId="0" borderId="18" xfId="0" applyNumberFormat="1" applyFont="1" applyBorder="1" applyAlignment="1">
      <alignment horizontal="center" vertical="center" wrapText="1"/>
    </xf>
    <xf numFmtId="4" fontId="54" fillId="0" borderId="14" xfId="0" applyNumberFormat="1" applyFont="1" applyBorder="1" applyAlignment="1">
      <alignment horizontal="center" vertical="center" wrapText="1"/>
    </xf>
    <xf numFmtId="4" fontId="54" fillId="0" borderId="14" xfId="0" applyNumberFormat="1" applyFont="1" applyBorder="1" applyAlignment="1">
      <alignment horizontal="center" vertical="center"/>
    </xf>
    <xf numFmtId="167" fontId="35" fillId="0" borderId="17" xfId="0" applyNumberFormat="1" applyFont="1" applyBorder="1" applyAlignment="1">
      <alignment horizontal="center" vertical="center"/>
    </xf>
    <xf numFmtId="167" fontId="35" fillId="0" borderId="27" xfId="0" applyNumberFormat="1" applyFont="1" applyBorder="1" applyAlignment="1">
      <alignment horizontal="center" vertical="center"/>
    </xf>
    <xf numFmtId="4" fontId="59" fillId="0" borderId="16" xfId="0" applyNumberFormat="1" applyFont="1" applyBorder="1" applyAlignment="1">
      <alignment horizontal="left" vertical="center"/>
    </xf>
    <xf numFmtId="4" fontId="59" fillId="0" borderId="17" xfId="0" applyNumberFormat="1" applyFont="1" applyBorder="1" applyAlignment="1">
      <alignment horizontal="left" vertical="center"/>
    </xf>
    <xf numFmtId="4" fontId="59" fillId="0" borderId="18" xfId="0" applyNumberFormat="1" applyFont="1" applyBorder="1" applyAlignment="1">
      <alignment horizontal="left" vertical="center"/>
    </xf>
    <xf numFmtId="4" fontId="59" fillId="0" borderId="16" xfId="0" applyNumberFormat="1" applyFont="1" applyBorder="1" applyAlignment="1">
      <alignment horizontal="left" vertical="center" wrapText="1"/>
    </xf>
    <xf numFmtId="4" fontId="59" fillId="0" borderId="17" xfId="0" applyNumberFormat="1" applyFont="1" applyBorder="1" applyAlignment="1">
      <alignment horizontal="left" vertical="center" wrapText="1"/>
    </xf>
    <xf numFmtId="4" fontId="59" fillId="0" borderId="18" xfId="0" applyNumberFormat="1" applyFont="1" applyBorder="1" applyAlignment="1">
      <alignment horizontal="left" vertical="center" wrapText="1"/>
    </xf>
    <xf numFmtId="1" fontId="59" fillId="0" borderId="16" xfId="0" applyNumberFormat="1" applyFont="1" applyBorder="1" applyAlignment="1">
      <alignment horizontal="center" vertical="center"/>
    </xf>
    <xf numFmtId="1" fontId="59" fillId="0" borderId="18" xfId="0" applyNumberFormat="1" applyFont="1" applyBorder="1" applyAlignment="1">
      <alignment horizontal="center" vertical="center"/>
    </xf>
    <xf numFmtId="4" fontId="35" fillId="0" borderId="30" xfId="0" applyNumberFormat="1" applyFont="1" applyBorder="1" applyAlignment="1">
      <alignment horizontal="left" vertical="center"/>
    </xf>
    <xf numFmtId="4" fontId="35" fillId="0" borderId="38" xfId="0" applyNumberFormat="1" applyFont="1" applyBorder="1" applyAlignment="1">
      <alignment horizontal="left" vertical="center"/>
    </xf>
    <xf numFmtId="4" fontId="35" fillId="0" borderId="31" xfId="0" applyNumberFormat="1" applyFont="1" applyBorder="1" applyAlignment="1">
      <alignment horizontal="left" vertical="center"/>
    </xf>
    <xf numFmtId="4" fontId="59" fillId="0" borderId="0" xfId="0" applyNumberFormat="1" applyFont="1" applyAlignment="1">
      <alignment horizontal="left" vertical="center"/>
    </xf>
    <xf numFmtId="4" fontId="35" fillId="0" borderId="14" xfId="0" applyNumberFormat="1" applyFont="1" applyBorder="1" applyAlignment="1">
      <alignment horizontal="center" vertical="center" wrapText="1"/>
    </xf>
    <xf numFmtId="177" fontId="58" fillId="0" borderId="16" xfId="0" applyNumberFormat="1" applyFont="1" applyBorder="1" applyAlignment="1">
      <alignment horizontal="center" vertical="center" wrapText="1"/>
    </xf>
    <xf numFmtId="177" fontId="58" fillId="0" borderId="17" xfId="0" applyNumberFormat="1" applyFont="1" applyBorder="1" applyAlignment="1">
      <alignment horizontal="center" vertical="center" wrapText="1"/>
    </xf>
    <xf numFmtId="177" fontId="58" fillId="0" borderId="18" xfId="0" applyNumberFormat="1" applyFont="1" applyBorder="1" applyAlignment="1">
      <alignment horizontal="center" vertical="center" wrapText="1"/>
    </xf>
    <xf numFmtId="171" fontId="59" fillId="0" borderId="0" xfId="0" applyNumberFormat="1" applyFont="1" applyAlignment="1">
      <alignment horizontal="center" vertical="center" wrapText="1"/>
    </xf>
    <xf numFmtId="4" fontId="60" fillId="0" borderId="16" xfId="0" applyNumberFormat="1" applyFont="1" applyBorder="1" applyAlignment="1">
      <alignment horizontal="left" vertical="center"/>
    </xf>
    <xf numFmtId="4" fontId="60" fillId="0" borderId="17" xfId="0" applyNumberFormat="1" applyFont="1" applyBorder="1" applyAlignment="1">
      <alignment horizontal="left" vertical="center"/>
    </xf>
    <xf numFmtId="4" fontId="60" fillId="0" borderId="18" xfId="0" applyNumberFormat="1" applyFont="1" applyBorder="1" applyAlignment="1">
      <alignment horizontal="left" vertical="center"/>
    </xf>
    <xf numFmtId="1" fontId="60" fillId="0" borderId="16" xfId="0" applyNumberFormat="1" applyFont="1" applyBorder="1" applyAlignment="1">
      <alignment horizontal="center" vertical="center"/>
    </xf>
    <xf numFmtId="1" fontId="60" fillId="0" borderId="18" xfId="0" applyNumberFormat="1" applyFont="1" applyBorder="1" applyAlignment="1">
      <alignment horizontal="center" vertical="center"/>
    </xf>
    <xf numFmtId="4" fontId="59" fillId="0" borderId="17" xfId="0" applyNumberFormat="1" applyFont="1" applyBorder="1" applyAlignment="1">
      <alignment horizontal="center" vertical="center"/>
    </xf>
    <xf numFmtId="173" fontId="59" fillId="0" borderId="16" xfId="0" applyNumberFormat="1" applyFont="1" applyBorder="1" applyAlignment="1">
      <alignment horizontal="center" vertical="center"/>
    </xf>
    <xf numFmtId="173" fontId="59" fillId="0" borderId="18" xfId="0" applyNumberFormat="1" applyFont="1" applyBorder="1" applyAlignment="1">
      <alignment horizontal="center" vertical="center"/>
    </xf>
    <xf numFmtId="4" fontId="59" fillId="0" borderId="0" xfId="0" applyNumberFormat="1" applyFont="1" applyAlignment="1">
      <alignment vertical="center"/>
    </xf>
    <xf numFmtId="3" fontId="59" fillId="0" borderId="0" xfId="0" applyNumberFormat="1" applyFont="1" applyAlignment="1">
      <alignment horizontal="right" vertical="center"/>
    </xf>
    <xf numFmtId="4" fontId="60" fillId="0" borderId="0" xfId="0" applyNumberFormat="1" applyFont="1" applyAlignment="1">
      <alignment horizontal="center" vertical="center"/>
    </xf>
    <xf numFmtId="4" fontId="59" fillId="0" borderId="0" xfId="0" applyNumberFormat="1" applyFont="1" applyAlignment="1">
      <alignment horizontal="right" vertical="center"/>
    </xf>
    <xf numFmtId="179" fontId="59" fillId="0" borderId="0" xfId="89" applyNumberFormat="1" applyFont="1" applyFill="1" applyBorder="1" applyAlignment="1">
      <alignment horizontal="center" vertical="center"/>
    </xf>
    <xf numFmtId="0" fontId="110" fillId="0" borderId="33" xfId="0" applyFont="1" applyBorder="1" applyAlignment="1">
      <alignment wrapText="1"/>
    </xf>
    <xf numFmtId="0" fontId="110" fillId="0" borderId="16" xfId="0" applyFont="1" applyBorder="1" applyAlignment="1">
      <alignment horizontal="left"/>
    </xf>
    <xf numFmtId="0" fontId="110" fillId="0" borderId="17" xfId="0" applyFont="1" applyBorder="1" applyAlignment="1">
      <alignment horizontal="left"/>
    </xf>
    <xf numFmtId="0" fontId="110" fillId="0" borderId="18" xfId="0" applyFont="1" applyBorder="1" applyAlignment="1">
      <alignment horizontal="left"/>
    </xf>
    <xf numFmtId="0" fontId="110" fillId="0" borderId="0" xfId="0" applyFont="1" applyAlignment="1">
      <alignment wrapText="1"/>
    </xf>
    <xf numFmtId="0" fontId="110" fillId="0" borderId="16" xfId="0" applyFont="1" applyBorder="1" applyAlignment="1">
      <alignment horizontal="center" wrapText="1"/>
    </xf>
    <xf numFmtId="0" fontId="110" fillId="0" borderId="17" xfId="0" applyFont="1" applyBorder="1" applyAlignment="1">
      <alignment horizontal="center" wrapText="1"/>
    </xf>
    <xf numFmtId="164" fontId="110" fillId="0" borderId="14" xfId="86" applyNumberFormat="1" applyFont="1" applyFill="1" applyBorder="1" applyAlignment="1">
      <alignment horizontal="center"/>
    </xf>
    <xf numFmtId="0" fontId="119" fillId="0" borderId="16" xfId="69" applyFont="1" applyBorder="1" applyAlignment="1">
      <alignment horizontal="center" vertical="center" wrapText="1"/>
    </xf>
    <xf numFmtId="0" fontId="119" fillId="0" borderId="17" xfId="69" applyFont="1" applyBorder="1" applyAlignment="1">
      <alignment horizontal="center" vertical="center" wrapText="1"/>
    </xf>
    <xf numFmtId="0" fontId="119" fillId="0" borderId="18" xfId="69" applyFont="1" applyBorder="1" applyAlignment="1">
      <alignment horizontal="center" vertical="center" wrapText="1"/>
    </xf>
    <xf numFmtId="0" fontId="119" fillId="0" borderId="14" xfId="69" applyFont="1" applyBorder="1" applyAlignment="1">
      <alignment horizontal="center" vertical="center" wrapText="1"/>
    </xf>
    <xf numFmtId="0" fontId="110" fillId="0" borderId="14" xfId="0" applyFont="1" applyBorder="1" applyAlignment="1">
      <alignment horizontal="center"/>
    </xf>
    <xf numFmtId="0" fontId="110" fillId="0" borderId="18" xfId="0" applyFont="1" applyBorder="1" applyAlignment="1">
      <alignment horizontal="center" wrapText="1"/>
    </xf>
    <xf numFmtId="0" fontId="110" fillId="0" borderId="16" xfId="0" applyFont="1" applyBorder="1" applyAlignment="1">
      <alignment horizontal="center"/>
    </xf>
    <xf numFmtId="0" fontId="110" fillId="0" borderId="17" xfId="0" applyFont="1" applyBorder="1" applyAlignment="1">
      <alignment horizontal="center"/>
    </xf>
    <xf numFmtId="0" fontId="123" fillId="0" borderId="0" xfId="0" applyFont="1" applyAlignment="1">
      <alignment horizontal="center" vertical="center"/>
    </xf>
    <xf numFmtId="4" fontId="123" fillId="0" borderId="0" xfId="0" applyNumberFormat="1" applyFont="1" applyAlignment="1">
      <alignment horizontal="center" vertical="center"/>
    </xf>
    <xf numFmtId="4" fontId="123" fillId="0" borderId="20" xfId="0" applyNumberFormat="1" applyFont="1" applyBorder="1" applyAlignment="1">
      <alignment horizontal="center" vertical="center"/>
    </xf>
    <xf numFmtId="4" fontId="123" fillId="0" borderId="21" xfId="0" applyNumberFormat="1" applyFont="1" applyBorder="1" applyAlignment="1">
      <alignment horizontal="center" vertical="center"/>
    </xf>
    <xf numFmtId="4" fontId="123" fillId="0" borderId="22" xfId="0" applyNumberFormat="1" applyFont="1" applyBorder="1" applyAlignment="1">
      <alignment horizontal="center" vertical="center"/>
    </xf>
    <xf numFmtId="4" fontId="123" fillId="0" borderId="30" xfId="0" applyNumberFormat="1" applyFont="1" applyBorder="1" applyAlignment="1">
      <alignment horizontal="center" vertical="center"/>
    </xf>
    <xf numFmtId="4" fontId="123" fillId="0" borderId="39" xfId="0" applyNumberFormat="1" applyFont="1" applyBorder="1" applyAlignment="1">
      <alignment horizontal="center" vertical="center"/>
    </xf>
    <xf numFmtId="0" fontId="124" fillId="0" borderId="0" xfId="0" applyFont="1" applyAlignment="1">
      <alignment wrapText="1"/>
    </xf>
    <xf numFmtId="0" fontId="122" fillId="0" borderId="0" xfId="0" applyFont="1" applyAlignment="1">
      <alignment horizontal="center" vertical="center"/>
    </xf>
    <xf numFmtId="4" fontId="122" fillId="0" borderId="20" xfId="0" applyNumberFormat="1" applyFont="1" applyBorder="1" applyAlignment="1">
      <alignment horizontal="center" vertical="center"/>
    </xf>
    <xf numFmtId="4" fontId="122" fillId="0" borderId="21" xfId="0" applyNumberFormat="1" applyFont="1" applyBorder="1" applyAlignment="1">
      <alignment horizontal="center" vertical="center"/>
    </xf>
    <xf numFmtId="4" fontId="122" fillId="0" borderId="22" xfId="0" applyNumberFormat="1" applyFont="1" applyBorder="1" applyAlignment="1">
      <alignment horizontal="center" vertical="center"/>
    </xf>
    <xf numFmtId="0" fontId="124" fillId="0" borderId="16" xfId="0" applyFont="1" applyBorder="1" applyAlignment="1">
      <alignment horizontal="center" wrapText="1"/>
    </xf>
    <xf numFmtId="0" fontId="124" fillId="0" borderId="17" xfId="0" applyFont="1" applyBorder="1" applyAlignment="1">
      <alignment horizontal="center" wrapText="1"/>
    </xf>
    <xf numFmtId="164" fontId="124" fillId="0" borderId="14" xfId="86" applyNumberFormat="1" applyFont="1" applyFill="1" applyBorder="1" applyAlignment="1">
      <alignment horizontal="center"/>
    </xf>
    <xf numFmtId="0" fontId="124" fillId="0" borderId="16" xfId="0" applyFont="1" applyBorder="1" applyAlignment="1">
      <alignment horizontal="center"/>
    </xf>
    <xf numFmtId="0" fontId="124" fillId="0" borderId="17" xfId="0" applyFont="1" applyBorder="1" applyAlignment="1">
      <alignment horizontal="center"/>
    </xf>
    <xf numFmtId="0" fontId="121" fillId="0" borderId="16" xfId="69" applyFont="1" applyBorder="1" applyAlignment="1">
      <alignment horizontal="center" vertical="center" wrapText="1"/>
    </xf>
    <xf numFmtId="0" fontId="121" fillId="0" borderId="17" xfId="69" applyFont="1" applyBorder="1" applyAlignment="1">
      <alignment horizontal="center" vertical="center" wrapText="1"/>
    </xf>
    <xf numFmtId="0" fontId="121" fillId="0" borderId="18" xfId="69" applyFont="1" applyBorder="1" applyAlignment="1">
      <alignment horizontal="center" vertical="center" wrapText="1"/>
    </xf>
    <xf numFmtId="0" fontId="124" fillId="0" borderId="18" xfId="0" applyFont="1" applyBorder="1" applyAlignment="1">
      <alignment horizontal="center" wrapText="1"/>
    </xf>
    <xf numFmtId="0" fontId="29" fillId="0" borderId="0" xfId="0" applyFont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" fontId="29" fillId="0" borderId="20" xfId="0" applyNumberFormat="1" applyFont="1" applyBorder="1" applyAlignment="1">
      <alignment horizontal="center" vertical="center" wrapText="1"/>
    </xf>
    <xf numFmtId="4" fontId="29" fillId="0" borderId="21" xfId="0" applyNumberFormat="1" applyFont="1" applyBorder="1" applyAlignment="1">
      <alignment horizontal="center" vertical="center" wrapText="1"/>
    </xf>
    <xf numFmtId="4" fontId="29" fillId="0" borderId="22" xfId="0" applyNumberFormat="1" applyFont="1" applyBorder="1" applyAlignment="1">
      <alignment horizontal="center" vertical="center" wrapText="1"/>
    </xf>
    <xf numFmtId="4" fontId="34" fillId="0" borderId="26" xfId="0" applyNumberFormat="1" applyFont="1" applyBorder="1" applyAlignment="1">
      <alignment horizontal="left" vertical="center"/>
    </xf>
    <xf numFmtId="4" fontId="34" fillId="0" borderId="17" xfId="0" applyNumberFormat="1" applyFont="1" applyBorder="1" applyAlignment="1">
      <alignment horizontal="left" vertical="center"/>
    </xf>
    <xf numFmtId="4" fontId="34" fillId="0" borderId="27" xfId="0" applyNumberFormat="1" applyFont="1" applyBorder="1" applyAlignment="1">
      <alignment horizontal="left" vertical="center"/>
    </xf>
    <xf numFmtId="4" fontId="67" fillId="0" borderId="63" xfId="0" applyNumberFormat="1" applyFont="1" applyBorder="1" applyAlignment="1">
      <alignment horizontal="left" vertical="center" wrapText="1"/>
    </xf>
    <xf numFmtId="4" fontId="79" fillId="0" borderId="63" xfId="0" applyNumberFormat="1" applyFont="1" applyBorder="1" applyAlignment="1">
      <alignment horizontal="left" vertical="center" wrapText="1"/>
    </xf>
    <xf numFmtId="0" fontId="32" fillId="0" borderId="16" xfId="69" applyFont="1" applyBorder="1" applyAlignment="1">
      <alignment horizontal="center" vertical="center" wrapText="1"/>
    </xf>
    <xf numFmtId="0" fontId="32" fillId="0" borderId="18" xfId="69" applyFont="1" applyBorder="1" applyAlignment="1">
      <alignment horizontal="center" vertical="center" wrapText="1"/>
    </xf>
    <xf numFmtId="0" fontId="32" fillId="0" borderId="16" xfId="69" applyFont="1" applyBorder="1" applyAlignment="1">
      <alignment horizontal="left" vertical="center" wrapText="1"/>
    </xf>
    <xf numFmtId="0" fontId="32" fillId="0" borderId="17" xfId="69" applyFont="1" applyBorder="1" applyAlignment="1">
      <alignment horizontal="left" vertical="center" wrapText="1"/>
    </xf>
    <xf numFmtId="0" fontId="32" fillId="0" borderId="18" xfId="69" applyFont="1" applyBorder="1" applyAlignment="1">
      <alignment horizontal="left" vertical="center" wrapText="1"/>
    </xf>
    <xf numFmtId="0" fontId="27" fillId="0" borderId="0" xfId="0" applyFont="1" applyAlignment="1">
      <alignment horizontal="left" wrapText="1"/>
    </xf>
    <xf numFmtId="0" fontId="28" fillId="0" borderId="16" xfId="0" applyFont="1" applyBorder="1" applyAlignment="1">
      <alignment horizontal="center"/>
    </xf>
    <xf numFmtId="0" fontId="28" fillId="0" borderId="17" xfId="0" applyFont="1" applyBorder="1" applyAlignment="1">
      <alignment horizontal="center"/>
    </xf>
    <xf numFmtId="0" fontId="28" fillId="0" borderId="18" xfId="0" applyFont="1" applyBorder="1" applyAlignment="1">
      <alignment horizontal="center"/>
    </xf>
    <xf numFmtId="164" fontId="28" fillId="0" borderId="16" xfId="86" applyNumberFormat="1" applyFont="1" applyFill="1" applyBorder="1" applyAlignment="1">
      <alignment horizontal="center"/>
    </xf>
    <xf numFmtId="164" fontId="28" fillId="0" borderId="18" xfId="86" applyNumberFormat="1" applyFont="1" applyFill="1" applyBorder="1" applyAlignment="1">
      <alignment horizontal="center"/>
    </xf>
    <xf numFmtId="0" fontId="27" fillId="0" borderId="40" xfId="0" applyFont="1" applyBorder="1" applyAlignment="1">
      <alignment horizontal="left"/>
    </xf>
    <xf numFmtId="0" fontId="33" fillId="0" borderId="16" xfId="69" applyFont="1" applyBorder="1" applyAlignment="1">
      <alignment horizontal="center" vertical="center" wrapText="1"/>
    </xf>
    <xf numFmtId="0" fontId="33" fillId="0" borderId="17" xfId="69" applyFont="1" applyBorder="1" applyAlignment="1">
      <alignment horizontal="center" vertical="center" wrapText="1"/>
    </xf>
    <xf numFmtId="0" fontId="33" fillId="0" borderId="18" xfId="69" applyFont="1" applyBorder="1" applyAlignment="1">
      <alignment horizontal="center" vertical="center" wrapText="1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18" xfId="0" applyFont="1" applyBorder="1" applyAlignment="1">
      <alignment horizontal="left"/>
    </xf>
    <xf numFmtId="0" fontId="32" fillId="0" borderId="116" xfId="69" applyFont="1" applyBorder="1" applyAlignment="1">
      <alignment horizontal="center" vertical="center" wrapText="1"/>
    </xf>
    <xf numFmtId="0" fontId="32" fillId="0" borderId="117" xfId="69" applyFont="1" applyBorder="1" applyAlignment="1">
      <alignment horizontal="center" vertical="center" wrapText="1"/>
    </xf>
    <xf numFmtId="0" fontId="32" fillId="0" borderId="118" xfId="69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16" xfId="69" applyFont="1" applyBorder="1" applyAlignment="1">
      <alignment horizontal="left" vertical="center" wrapText="1"/>
    </xf>
    <xf numFmtId="0" fontId="33" fillId="0" borderId="17" xfId="69" applyFont="1" applyBorder="1" applyAlignment="1">
      <alignment horizontal="left" vertical="center" wrapText="1"/>
    </xf>
    <xf numFmtId="0" fontId="33" fillId="0" borderId="18" xfId="69" applyFont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81" xfId="0" applyBorder="1" applyAlignment="1">
      <alignment horizontal="center" wrapText="1"/>
    </xf>
    <xf numFmtId="0" fontId="0" fillId="0" borderId="82" xfId="0" applyBorder="1" applyAlignment="1">
      <alignment horizontal="center" wrapText="1"/>
    </xf>
    <xf numFmtId="0" fontId="0" fillId="0" borderId="83" xfId="0" applyBorder="1" applyAlignment="1">
      <alignment horizontal="center" wrapText="1"/>
    </xf>
    <xf numFmtId="0" fontId="27" fillId="0" borderId="81" xfId="0" applyFont="1" applyBorder="1" applyAlignment="1">
      <alignment horizontal="center" wrapText="1"/>
    </xf>
    <xf numFmtId="0" fontId="27" fillId="0" borderId="82" xfId="0" applyFont="1" applyBorder="1" applyAlignment="1">
      <alignment horizontal="center" wrapText="1"/>
    </xf>
    <xf numFmtId="0" fontId="27" fillId="0" borderId="83" xfId="0" applyFont="1" applyBorder="1" applyAlignment="1">
      <alignment horizontal="center" wrapText="1"/>
    </xf>
    <xf numFmtId="4" fontId="59" fillId="0" borderId="77" xfId="0" applyNumberFormat="1" applyFont="1" applyBorder="1" applyAlignment="1">
      <alignment horizontal="left" vertical="center"/>
    </xf>
    <xf numFmtId="4" fontId="59" fillId="0" borderId="77" xfId="0" applyNumberFormat="1" applyFont="1" applyBorder="1" applyAlignment="1">
      <alignment horizontal="left" vertical="center" wrapText="1"/>
    </xf>
    <xf numFmtId="4" fontId="59" fillId="0" borderId="77" xfId="0" applyNumberFormat="1" applyFont="1" applyBorder="1" applyAlignment="1">
      <alignment horizontal="center" vertical="center"/>
    </xf>
    <xf numFmtId="4" fontId="60" fillId="0" borderId="81" xfId="0" applyNumberFormat="1" applyFont="1" applyBorder="1" applyAlignment="1">
      <alignment horizontal="center" vertical="center"/>
    </xf>
    <xf numFmtId="4" fontId="60" fillId="0" borderId="82" xfId="0" applyNumberFormat="1" applyFont="1" applyBorder="1" applyAlignment="1">
      <alignment horizontal="center" vertical="center"/>
    </xf>
    <xf numFmtId="4" fontId="60" fillId="0" borderId="83" xfId="0" applyNumberFormat="1" applyFont="1" applyBorder="1" applyAlignment="1">
      <alignment horizontal="center" vertical="center"/>
    </xf>
    <xf numFmtId="14" fontId="27" fillId="0" borderId="0" xfId="0" applyNumberFormat="1" applyFont="1" applyAlignment="1">
      <alignment horizontal="center"/>
    </xf>
    <xf numFmtId="4" fontId="60" fillId="0" borderId="77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10" fillId="0" borderId="113" xfId="0" applyFont="1" applyBorder="1" applyAlignment="1">
      <alignment horizontal="right"/>
    </xf>
    <xf numFmtId="4" fontId="130" fillId="46" borderId="20" xfId="0" applyNumberFormat="1" applyFont="1" applyFill="1" applyBorder="1" applyAlignment="1">
      <alignment horizontal="center" vertical="center"/>
    </xf>
    <xf numFmtId="4" fontId="130" fillId="46" borderId="21" xfId="0" applyNumberFormat="1" applyFont="1" applyFill="1" applyBorder="1" applyAlignment="1">
      <alignment horizontal="center" vertical="center"/>
    </xf>
    <xf numFmtId="4" fontId="130" fillId="46" borderId="22" xfId="0" applyNumberFormat="1" applyFont="1" applyFill="1" applyBorder="1" applyAlignment="1">
      <alignment horizontal="center" vertical="center"/>
    </xf>
    <xf numFmtId="0" fontId="27" fillId="47" borderId="113" xfId="0" applyFont="1" applyFill="1" applyBorder="1" applyAlignment="1">
      <alignment horizontal="center"/>
    </xf>
    <xf numFmtId="0" fontId="27" fillId="29" borderId="20" xfId="0" applyFont="1" applyFill="1" applyBorder="1" applyAlignment="1">
      <alignment horizontal="center" vertical="center" wrapText="1"/>
    </xf>
    <xf numFmtId="0" fontId="27" fillId="29" borderId="21" xfId="0" applyFont="1" applyFill="1" applyBorder="1" applyAlignment="1">
      <alignment horizontal="center" vertical="center" wrapText="1"/>
    </xf>
    <xf numFmtId="0" fontId="27" fillId="29" borderId="22" xfId="0" applyFont="1" applyFill="1" applyBorder="1" applyAlignment="1">
      <alignment horizontal="center" vertical="center" wrapText="1"/>
    </xf>
    <xf numFmtId="0" fontId="0" fillId="29" borderId="23" xfId="0" applyFill="1" applyBorder="1" applyAlignment="1">
      <alignment horizontal="center" vertical="center" wrapText="1"/>
    </xf>
    <xf numFmtId="0" fontId="0" fillId="29" borderId="24" xfId="0" applyFill="1" applyBorder="1" applyAlignment="1">
      <alignment horizontal="center" vertical="center" wrapText="1"/>
    </xf>
    <xf numFmtId="0" fontId="0" fillId="29" borderId="25" xfId="0" applyFill="1" applyBorder="1" applyAlignment="1">
      <alignment horizontal="center" vertical="center" wrapText="1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106" xfId="0" applyBorder="1" applyAlignment="1">
      <alignment horizontal="right" vertical="center"/>
    </xf>
    <xf numFmtId="0" fontId="110" fillId="0" borderId="26" xfId="0" applyFont="1" applyBorder="1" applyAlignment="1">
      <alignment horizontal="right"/>
    </xf>
    <xf numFmtId="0" fontId="110" fillId="0" borderId="117" xfId="0" applyFont="1" applyBorder="1" applyAlignment="1">
      <alignment horizontal="right"/>
    </xf>
    <xf numFmtId="0" fontId="110" fillId="0" borderId="118" xfId="0" applyFont="1" applyBorder="1" applyAlignment="1">
      <alignment horizontal="right"/>
    </xf>
    <xf numFmtId="0" fontId="110" fillId="0" borderId="26" xfId="0" applyFont="1" applyBorder="1" applyAlignment="1">
      <alignment horizontal="right" indent="1"/>
    </xf>
    <xf numFmtId="0" fontId="110" fillId="0" borderId="117" xfId="0" applyFont="1" applyBorder="1" applyAlignment="1">
      <alignment horizontal="right" indent="1"/>
    </xf>
    <xf numFmtId="0" fontId="110" fillId="0" borderId="118" xfId="0" applyFont="1" applyBorder="1" applyAlignment="1">
      <alignment horizontal="right" indent="1"/>
    </xf>
    <xf numFmtId="0" fontId="124" fillId="0" borderId="26" xfId="0" applyFont="1" applyBorder="1" applyAlignment="1">
      <alignment horizontal="right"/>
    </xf>
    <xf numFmtId="0" fontId="124" fillId="0" borderId="117" xfId="0" applyFont="1" applyBorder="1" applyAlignment="1">
      <alignment horizontal="right"/>
    </xf>
    <xf numFmtId="0" fontId="124" fillId="0" borderId="118" xfId="0" applyFont="1" applyBorder="1" applyAlignment="1">
      <alignment horizontal="right"/>
    </xf>
    <xf numFmtId="0" fontId="110" fillId="0" borderId="90" xfId="0" applyFont="1" applyBorder="1" applyAlignment="1">
      <alignment horizontal="center"/>
    </xf>
    <xf numFmtId="0" fontId="110" fillId="0" borderId="117" xfId="0" applyFont="1" applyBorder="1" applyAlignment="1">
      <alignment horizontal="center"/>
    </xf>
    <xf numFmtId="0" fontId="110" fillId="0" borderId="118" xfId="0" applyFont="1" applyBorder="1" applyAlignment="1">
      <alignment horizontal="center"/>
    </xf>
    <xf numFmtId="0" fontId="54" fillId="32" borderId="20" xfId="0" applyFont="1" applyFill="1" applyBorder="1" applyAlignment="1">
      <alignment horizontal="right" vertical="center"/>
    </xf>
    <xf numFmtId="0" fontId="54" fillId="32" borderId="21" xfId="0" applyFont="1" applyFill="1" applyBorder="1" applyAlignment="1">
      <alignment horizontal="right" vertical="center"/>
    </xf>
    <xf numFmtId="0" fontId="54" fillId="32" borderId="131" xfId="0" applyFont="1" applyFill="1" applyBorder="1" applyAlignment="1">
      <alignment horizontal="right" vertical="center"/>
    </xf>
    <xf numFmtId="0" fontId="54" fillId="32" borderId="132" xfId="0" applyFont="1" applyFill="1" applyBorder="1" applyAlignment="1">
      <alignment horizontal="left" vertical="center" wrapText="1"/>
    </xf>
    <xf numFmtId="0" fontId="54" fillId="32" borderId="21" xfId="0" applyFont="1" applyFill="1" applyBorder="1" applyAlignment="1">
      <alignment horizontal="left" vertical="center" wrapText="1"/>
    </xf>
    <xf numFmtId="0" fontId="54" fillId="32" borderId="22" xfId="0" applyFont="1" applyFill="1" applyBorder="1" applyAlignment="1">
      <alignment horizontal="left" vertical="center" wrapText="1"/>
    </xf>
    <xf numFmtId="0" fontId="128" fillId="45" borderId="113" xfId="0" applyFont="1" applyFill="1" applyBorder="1" applyAlignment="1">
      <alignment horizontal="left" vertical="center" wrapText="1"/>
    </xf>
    <xf numFmtId="0" fontId="128" fillId="45" borderId="122" xfId="0" applyFont="1" applyFill="1" applyBorder="1" applyAlignment="1">
      <alignment horizontal="left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06" xfId="0" applyBorder="1" applyAlignment="1">
      <alignment horizontal="center" vertical="center"/>
    </xf>
    <xf numFmtId="0" fontId="87" fillId="47" borderId="122" xfId="91" applyFill="1" applyBorder="1" applyAlignment="1">
      <alignment horizontal="center" vertical="center" wrapText="1"/>
    </xf>
    <xf numFmtId="0" fontId="35" fillId="47" borderId="122" xfId="0" applyFont="1" applyFill="1" applyBorder="1" applyAlignment="1">
      <alignment horizontal="center" vertical="center" wrapText="1"/>
    </xf>
    <xf numFmtId="4" fontId="129" fillId="44" borderId="20" xfId="0" applyNumberFormat="1" applyFont="1" applyFill="1" applyBorder="1" applyAlignment="1">
      <alignment horizontal="center" vertical="center"/>
    </xf>
    <xf numFmtId="4" fontId="129" fillId="44" borderId="21" xfId="0" applyNumberFormat="1" applyFont="1" applyFill="1" applyBorder="1" applyAlignment="1">
      <alignment horizontal="center" vertical="center"/>
    </xf>
    <xf numFmtId="4" fontId="129" fillId="44" borderId="22" xfId="0" applyNumberFormat="1" applyFont="1" applyFill="1" applyBorder="1" applyAlignment="1">
      <alignment horizontal="center" vertical="center"/>
    </xf>
    <xf numFmtId="4" fontId="130" fillId="46" borderId="28" xfId="0" applyNumberFormat="1" applyFont="1" applyFill="1" applyBorder="1" applyAlignment="1">
      <alignment horizontal="center" vertical="center"/>
    </xf>
    <xf numFmtId="4" fontId="130" fillId="46" borderId="29" xfId="0" applyNumberFormat="1" applyFont="1" applyFill="1" applyBorder="1" applyAlignment="1">
      <alignment horizontal="center" vertical="center"/>
    </xf>
    <xf numFmtId="4" fontId="130" fillId="46" borderId="43" xfId="0" applyNumberFormat="1" applyFont="1" applyFill="1" applyBorder="1" applyAlignment="1">
      <alignment horizontal="center" vertical="center"/>
    </xf>
    <xf numFmtId="0" fontId="54" fillId="47" borderId="45" xfId="0" applyFont="1" applyFill="1" applyBorder="1" applyAlignment="1">
      <alignment horizontal="center" vertical="center" wrapText="1"/>
    </xf>
    <xf numFmtId="0" fontId="54" fillId="47" borderId="35" xfId="0" applyFont="1" applyFill="1" applyBorder="1" applyAlignment="1">
      <alignment horizontal="center" vertical="center" wrapText="1"/>
    </xf>
    <xf numFmtId="0" fontId="54" fillId="47" borderId="106" xfId="0" applyFont="1" applyFill="1" applyBorder="1" applyAlignment="1">
      <alignment horizontal="center" vertical="center" wrapText="1"/>
    </xf>
    <xf numFmtId="0" fontId="35" fillId="47" borderId="90" xfId="0" applyFont="1" applyFill="1" applyBorder="1" applyAlignment="1">
      <alignment horizontal="center" vertical="center" wrapText="1"/>
    </xf>
    <xf numFmtId="0" fontId="35" fillId="47" borderId="117" xfId="0" applyFont="1" applyFill="1" applyBorder="1" applyAlignment="1">
      <alignment horizontal="center" vertical="center" wrapText="1"/>
    </xf>
    <xf numFmtId="0" fontId="35" fillId="47" borderId="118" xfId="0" applyFont="1" applyFill="1" applyBorder="1" applyAlignment="1">
      <alignment horizontal="center" vertical="center" wrapText="1"/>
    </xf>
    <xf numFmtId="0" fontId="54" fillId="47" borderId="90" xfId="0" applyFont="1" applyFill="1" applyBorder="1" applyAlignment="1">
      <alignment horizontal="center" vertical="center"/>
    </xf>
    <xf numFmtId="0" fontId="54" fillId="47" borderId="117" xfId="0" applyFont="1" applyFill="1" applyBorder="1" applyAlignment="1">
      <alignment horizontal="center" vertical="center"/>
    </xf>
    <xf numFmtId="0" fontId="54" fillId="47" borderId="118" xfId="0" applyFont="1" applyFill="1" applyBorder="1" applyAlignment="1">
      <alignment horizontal="center" vertical="center"/>
    </xf>
    <xf numFmtId="0" fontId="54" fillId="47" borderId="90" xfId="0" applyFont="1" applyFill="1" applyBorder="1" applyAlignment="1">
      <alignment horizontal="center" vertical="center" wrapText="1"/>
    </xf>
    <xf numFmtId="0" fontId="54" fillId="47" borderId="117" xfId="0" applyFont="1" applyFill="1" applyBorder="1" applyAlignment="1">
      <alignment horizontal="center" vertical="center" wrapText="1"/>
    </xf>
    <xf numFmtId="0" fontId="54" fillId="47" borderId="118" xfId="0" applyFont="1" applyFill="1" applyBorder="1" applyAlignment="1">
      <alignment horizontal="center" vertical="center" wrapText="1"/>
    </xf>
    <xf numFmtId="0" fontId="35" fillId="47" borderId="113" xfId="0" applyFont="1" applyFill="1" applyBorder="1" applyAlignment="1">
      <alignment horizontal="center" vertical="center" wrapText="1"/>
    </xf>
    <xf numFmtId="0" fontId="87" fillId="47" borderId="113" xfId="91" applyFill="1" applyBorder="1" applyAlignment="1">
      <alignment horizontal="center" vertical="center" wrapText="1"/>
    </xf>
    <xf numFmtId="0" fontId="28" fillId="44" borderId="20" xfId="0" applyFont="1" applyFill="1" applyBorder="1" applyAlignment="1">
      <alignment horizontal="center" vertical="center" wrapText="1"/>
    </xf>
    <xf numFmtId="0" fontId="28" fillId="44" borderId="21" xfId="0" applyFont="1" applyFill="1" applyBorder="1" applyAlignment="1">
      <alignment horizontal="center" vertical="center" wrapText="1"/>
    </xf>
    <xf numFmtId="0" fontId="28" fillId="44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3" xfId="0" applyBorder="1" applyAlignment="1">
      <alignment horizontal="center"/>
    </xf>
    <xf numFmtId="4" fontId="41" fillId="27" borderId="23" xfId="0" applyNumberFormat="1" applyFont="1" applyFill="1" applyBorder="1" applyAlignment="1">
      <alignment horizontal="center" vertical="center"/>
    </xf>
    <xf numFmtId="4" fontId="41" fillId="27" borderId="24" xfId="0" applyNumberFormat="1" applyFont="1" applyFill="1" applyBorder="1" applyAlignment="1">
      <alignment horizontal="center" vertical="center"/>
    </xf>
    <xf numFmtId="4" fontId="41" fillId="27" borderId="25" xfId="0" applyNumberFormat="1" applyFont="1" applyFill="1" applyBorder="1" applyAlignment="1">
      <alignment horizontal="center" vertical="center"/>
    </xf>
    <xf numFmtId="4" fontId="34" fillId="27" borderId="44" xfId="0" applyNumberFormat="1" applyFont="1" applyFill="1" applyBorder="1" applyAlignment="1">
      <alignment horizontal="left" vertical="center"/>
    </xf>
    <xf numFmtId="4" fontId="34" fillId="27" borderId="40" xfId="0" applyNumberFormat="1" applyFont="1" applyFill="1" applyBorder="1" applyAlignment="1">
      <alignment horizontal="left" vertical="center"/>
    </xf>
    <xf numFmtId="4" fontId="34" fillId="27" borderId="127" xfId="0" applyNumberFormat="1" applyFont="1" applyFill="1" applyBorder="1" applyAlignment="1">
      <alignment horizontal="left" vertical="center"/>
    </xf>
    <xf numFmtId="4" fontId="34" fillId="27" borderId="117" xfId="0" applyNumberFormat="1" applyFont="1" applyFill="1" applyBorder="1" applyAlignment="1">
      <alignment horizontal="left" vertical="center"/>
    </xf>
    <xf numFmtId="4" fontId="60" fillId="0" borderId="121" xfId="0" applyNumberFormat="1" applyFont="1" applyBorder="1" applyAlignment="1">
      <alignment horizontal="center" vertical="center" wrapText="1"/>
    </xf>
    <xf numFmtId="4" fontId="60" fillId="0" borderId="122" xfId="0" applyNumberFormat="1" applyFont="1" applyBorder="1" applyAlignment="1">
      <alignment horizontal="center" vertical="center" wrapText="1"/>
    </xf>
    <xf numFmtId="2" fontId="59" fillId="0" borderId="60" xfId="0" applyNumberFormat="1" applyFont="1" applyBorder="1" applyAlignment="1">
      <alignment horizontal="center" vertical="center"/>
    </xf>
    <xf numFmtId="2" fontId="59" fillId="0" borderId="0" xfId="0" applyNumberFormat="1" applyFont="1" applyAlignment="1">
      <alignment horizontal="center" vertical="center"/>
    </xf>
    <xf numFmtId="2" fontId="60" fillId="0" borderId="60" xfId="0" applyNumberFormat="1" applyFont="1" applyBorder="1" applyAlignment="1">
      <alignment horizontal="center" vertical="center"/>
    </xf>
    <xf numFmtId="2" fontId="60" fillId="0" borderId="0" xfId="0" applyNumberFormat="1" applyFont="1" applyAlignment="1">
      <alignment horizontal="center" vertical="center"/>
    </xf>
    <xf numFmtId="4" fontId="59" fillId="0" borderId="60" xfId="0" applyNumberFormat="1" applyFont="1" applyBorder="1" applyAlignment="1">
      <alignment horizontal="center" vertical="center"/>
    </xf>
    <xf numFmtId="0" fontId="32" fillId="0" borderId="14" xfId="69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" fontId="31" fillId="0" borderId="20" xfId="0" applyNumberFormat="1" applyFont="1" applyBorder="1" applyAlignment="1">
      <alignment horizontal="center" vertical="center"/>
    </xf>
    <xf numFmtId="4" fontId="31" fillId="0" borderId="21" xfId="0" applyNumberFormat="1" applyFont="1" applyBorder="1" applyAlignment="1">
      <alignment horizontal="center" vertical="center"/>
    </xf>
    <xf numFmtId="4" fontId="31" fillId="0" borderId="22" xfId="0" applyNumberFormat="1" applyFont="1" applyBorder="1" applyAlignment="1">
      <alignment horizontal="center" vertical="center"/>
    </xf>
    <xf numFmtId="4" fontId="30" fillId="0" borderId="30" xfId="0" applyNumberFormat="1" applyFont="1" applyBorder="1" applyAlignment="1">
      <alignment horizontal="center" vertical="center"/>
    </xf>
    <xf numFmtId="4" fontId="30" fillId="0" borderId="39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95" fillId="0" borderId="16" xfId="0" applyFont="1" applyBorder="1" applyAlignment="1">
      <alignment horizontal="center" wrapText="1"/>
    </xf>
    <xf numFmtId="0" fontId="95" fillId="0" borderId="17" xfId="0" applyFont="1" applyBorder="1" applyAlignment="1">
      <alignment horizontal="center" wrapText="1"/>
    </xf>
    <xf numFmtId="164" fontId="95" fillId="0" borderId="14" xfId="86" applyNumberFormat="1" applyFont="1" applyFill="1" applyBorder="1" applyAlignment="1">
      <alignment horizontal="center"/>
    </xf>
    <xf numFmtId="0" fontId="95" fillId="0" borderId="16" xfId="0" applyFont="1" applyBorder="1" applyAlignment="1">
      <alignment horizontal="center"/>
    </xf>
    <xf numFmtId="0" fontId="95" fillId="0" borderId="17" xfId="0" applyFont="1" applyBorder="1" applyAlignment="1">
      <alignment horizontal="center"/>
    </xf>
    <xf numFmtId="0" fontId="32" fillId="0" borderId="17" xfId="69" applyFon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33" xfId="0" applyBorder="1" applyAlignment="1">
      <alignment wrapText="1"/>
    </xf>
    <xf numFmtId="4" fontId="60" fillId="0" borderId="20" xfId="0" applyNumberFormat="1" applyFont="1" applyBorder="1" applyAlignment="1">
      <alignment vertical="center"/>
    </xf>
    <xf numFmtId="4" fontId="60" fillId="0" borderId="21" xfId="0" applyNumberFormat="1" applyFont="1" applyBorder="1" applyAlignment="1">
      <alignment vertical="center"/>
    </xf>
    <xf numFmtId="164" fontId="0" fillId="0" borderId="14" xfId="86" applyNumberFormat="1" applyFont="1" applyFill="1" applyBorder="1" applyAlignment="1">
      <alignment horizontal="center"/>
    </xf>
    <xf numFmtId="0" fontId="108" fillId="0" borderId="0" xfId="0" applyFont="1" applyAlignment="1">
      <alignment horizontal="center" vertical="center"/>
    </xf>
    <xf numFmtId="4" fontId="108" fillId="0" borderId="0" xfId="0" applyNumberFormat="1" applyFont="1" applyAlignment="1">
      <alignment horizontal="center" vertical="center"/>
    </xf>
    <xf numFmtId="4" fontId="108" fillId="0" borderId="20" xfId="0" applyNumberFormat="1" applyFont="1" applyBorder="1" applyAlignment="1">
      <alignment horizontal="center" vertical="center"/>
    </xf>
    <xf numFmtId="4" fontId="108" fillId="0" borderId="21" xfId="0" applyNumberFormat="1" applyFont="1" applyBorder="1" applyAlignment="1">
      <alignment horizontal="center" vertical="center"/>
    </xf>
    <xf numFmtId="4" fontId="108" fillId="0" borderId="22" xfId="0" applyNumberFormat="1" applyFont="1" applyBorder="1" applyAlignment="1">
      <alignment horizontal="center" vertical="center"/>
    </xf>
    <xf numFmtId="4" fontId="108" fillId="0" borderId="30" xfId="0" applyNumberFormat="1" applyFont="1" applyBorder="1" applyAlignment="1">
      <alignment horizontal="center" vertical="center"/>
    </xf>
    <xf numFmtId="4" fontId="108" fillId="0" borderId="39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101" fillId="0" borderId="0" xfId="95" applyFont="1" applyAlignment="1">
      <alignment horizontal="center"/>
    </xf>
    <xf numFmtId="0" fontId="101" fillId="0" borderId="0" xfId="0" applyFont="1" applyAlignment="1">
      <alignment horizontal="center"/>
    </xf>
    <xf numFmtId="0" fontId="132" fillId="0" borderId="113" xfId="0" applyFont="1" applyBorder="1" applyAlignment="1">
      <alignment horizontal="left" vertical="center" wrapText="1"/>
    </xf>
    <xf numFmtId="0" fontId="132" fillId="0" borderId="113" xfId="0" applyFont="1" applyBorder="1" applyAlignment="1">
      <alignment horizontal="left" vertical="center"/>
    </xf>
    <xf numFmtId="0" fontId="124" fillId="0" borderId="0" xfId="0" applyFont="1" applyAlignment="1">
      <alignment horizontal="right" vertical="center"/>
    </xf>
    <xf numFmtId="0" fontId="110" fillId="0" borderId="0" xfId="0" applyFont="1" applyAlignment="1">
      <alignment horizontal="center" vertical="center"/>
    </xf>
    <xf numFmtId="4" fontId="59" fillId="0" borderId="115" xfId="0" applyNumberFormat="1" applyFont="1" applyBorder="1" applyAlignment="1">
      <alignment horizontal="left" vertical="center"/>
    </xf>
    <xf numFmtId="1" fontId="59" fillId="0" borderId="115" xfId="0" applyNumberFormat="1" applyFont="1" applyBorder="1" applyAlignment="1">
      <alignment horizontal="center" vertical="center"/>
    </xf>
    <xf numFmtId="0" fontId="27" fillId="0" borderId="0" xfId="0" applyFont="1" applyAlignment="1">
      <alignment wrapText="1"/>
    </xf>
    <xf numFmtId="0" fontId="27" fillId="32" borderId="0" xfId="0" applyFont="1" applyFill="1" applyAlignment="1">
      <alignment wrapText="1"/>
    </xf>
    <xf numFmtId="0" fontId="28" fillId="28" borderId="16" xfId="0" applyFont="1" applyFill="1" applyBorder="1" applyAlignment="1">
      <alignment horizontal="center"/>
    </xf>
    <xf numFmtId="0" fontId="28" fillId="28" borderId="17" xfId="0" applyFont="1" applyFill="1" applyBorder="1" applyAlignment="1">
      <alignment horizontal="center"/>
    </xf>
    <xf numFmtId="164" fontId="28" fillId="31" borderId="14" xfId="86" applyNumberFormat="1" applyFont="1" applyFill="1" applyBorder="1" applyAlignment="1">
      <alignment horizontal="center"/>
    </xf>
    <xf numFmtId="0" fontId="33" fillId="27" borderId="16" xfId="69" applyFont="1" applyFill="1" applyBorder="1" applyAlignment="1">
      <alignment horizontal="center" vertical="center" wrapText="1"/>
    </xf>
    <xf numFmtId="0" fontId="33" fillId="27" borderId="17" xfId="69" applyFont="1" applyFill="1" applyBorder="1" applyAlignment="1">
      <alignment horizontal="center" vertical="center" wrapText="1"/>
    </xf>
    <xf numFmtId="0" fontId="33" fillId="27" borderId="18" xfId="69" applyFont="1" applyFill="1" applyBorder="1" applyAlignment="1">
      <alignment horizontal="center" vertical="center" wrapText="1"/>
    </xf>
    <xf numFmtId="0" fontId="95" fillId="0" borderId="124" xfId="0" applyFont="1" applyBorder="1" applyAlignment="1">
      <alignment horizontal="center"/>
    </xf>
    <xf numFmtId="0" fontId="95" fillId="0" borderId="119" xfId="0" applyFont="1" applyBorder="1" applyAlignment="1">
      <alignment horizontal="center"/>
    </xf>
    <xf numFmtId="164" fontId="95" fillId="0" borderId="122" xfId="86" applyNumberFormat="1" applyFont="1" applyFill="1" applyBorder="1" applyAlignment="1">
      <alignment horizontal="center"/>
    </xf>
    <xf numFmtId="0" fontId="119" fillId="0" borderId="26" xfId="69" applyFont="1" applyBorder="1" applyAlignment="1">
      <alignment horizontal="center" vertical="center" wrapText="1"/>
    </xf>
    <xf numFmtId="0" fontId="119" fillId="0" borderId="117" xfId="69" applyFont="1" applyBorder="1" applyAlignment="1">
      <alignment horizontal="center" vertical="center" wrapText="1"/>
    </xf>
    <xf numFmtId="0" fontId="119" fillId="0" borderId="118" xfId="69" applyFont="1" applyBorder="1" applyAlignment="1">
      <alignment horizontal="center" vertical="center" wrapText="1"/>
    </xf>
    <xf numFmtId="0" fontId="119" fillId="0" borderId="63" xfId="69" applyFont="1" applyBorder="1" applyAlignment="1">
      <alignment horizontal="center" vertical="center" wrapText="1"/>
    </xf>
    <xf numFmtId="0" fontId="119" fillId="0" borderId="56" xfId="69" applyFont="1" applyBorder="1" applyAlignment="1">
      <alignment horizontal="center" vertical="center" wrapText="1"/>
    </xf>
    <xf numFmtId="4" fontId="60" fillId="0" borderId="14" xfId="0" applyNumberFormat="1" applyFont="1" applyBorder="1" applyAlignment="1">
      <alignment horizontal="left" vertical="center" wrapText="1"/>
    </xf>
    <xf numFmtId="0" fontId="59" fillId="0" borderId="107" xfId="0" applyFont="1" applyBorder="1" applyAlignment="1">
      <alignment horizontal="left"/>
    </xf>
    <xf numFmtId="0" fontId="59" fillId="0" borderId="40" xfId="0" applyFont="1" applyBorder="1" applyAlignment="1">
      <alignment horizontal="left"/>
    </xf>
    <xf numFmtId="0" fontId="59" fillId="0" borderId="46" xfId="0" applyFont="1" applyBorder="1" applyAlignment="1">
      <alignment horizontal="left"/>
    </xf>
    <xf numFmtId="0" fontId="59" fillId="0" borderId="90" xfId="0" applyFont="1" applyBorder="1" applyAlignment="1">
      <alignment horizontal="left"/>
    </xf>
    <xf numFmtId="0" fontId="59" fillId="0" borderId="100" xfId="0" applyFont="1" applyBorder="1" applyAlignment="1">
      <alignment horizontal="left"/>
    </xf>
    <xf numFmtId="0" fontId="59" fillId="0" borderId="117" xfId="0" applyFont="1" applyBorder="1" applyAlignment="1">
      <alignment horizontal="left"/>
    </xf>
    <xf numFmtId="0" fontId="59" fillId="0" borderId="91" xfId="0" applyFont="1" applyBorder="1" applyAlignment="1">
      <alignment horizontal="left"/>
    </xf>
    <xf numFmtId="0" fontId="60" fillId="0" borderId="63" xfId="0" applyFont="1" applyBorder="1" applyAlignment="1">
      <alignment horizontal="center"/>
    </xf>
    <xf numFmtId="0" fontId="60" fillId="0" borderId="56" xfId="0" applyFont="1" applyBorder="1" applyAlignment="1">
      <alignment horizontal="center"/>
    </xf>
    <xf numFmtId="0" fontId="60" fillId="0" borderId="30" xfId="0" applyFont="1" applyBorder="1" applyAlignment="1">
      <alignment horizontal="center"/>
    </xf>
    <xf numFmtId="0" fontId="59" fillId="0" borderId="20" xfId="0" applyFont="1" applyBorder="1" applyAlignment="1">
      <alignment horizontal="center"/>
    </xf>
    <xf numFmtId="0" fontId="59" fillId="0" borderId="21" xfId="0" applyFont="1" applyBorder="1" applyAlignment="1">
      <alignment horizontal="center"/>
    </xf>
    <xf numFmtId="0" fontId="37" fillId="0" borderId="90" xfId="0" applyFont="1" applyBorder="1" applyAlignment="1">
      <alignment horizontal="center"/>
    </xf>
    <xf numFmtId="0" fontId="37" fillId="0" borderId="86" xfId="0" applyFont="1" applyBorder="1" applyAlignment="1">
      <alignment horizontal="center"/>
    </xf>
    <xf numFmtId="0" fontId="37" fillId="0" borderId="117" xfId="0" applyFont="1" applyBorder="1" applyAlignment="1">
      <alignment horizontal="center"/>
    </xf>
    <xf numFmtId="0" fontId="37" fillId="0" borderId="91" xfId="0" applyFont="1" applyBorder="1" applyAlignment="1">
      <alignment horizontal="center"/>
    </xf>
    <xf numFmtId="0" fontId="60" fillId="0" borderId="62" xfId="0" applyFont="1" applyBorder="1" applyAlignment="1">
      <alignment horizontal="center"/>
    </xf>
    <xf numFmtId="0" fontId="60" fillId="0" borderId="52" xfId="0" applyFont="1" applyBorder="1" applyAlignment="1">
      <alignment horizontal="center"/>
    </xf>
    <xf numFmtId="0" fontId="60" fillId="0" borderId="45" xfId="0" applyFont="1" applyBorder="1" applyAlignment="1">
      <alignment horizontal="center"/>
    </xf>
    <xf numFmtId="0" fontId="37" fillId="0" borderId="100" xfId="0" applyFont="1" applyBorder="1" applyAlignment="1">
      <alignment horizontal="center"/>
    </xf>
    <xf numFmtId="4" fontId="29" fillId="0" borderId="20" xfId="0" applyNumberFormat="1" applyFont="1" applyBorder="1" applyAlignment="1">
      <alignment horizontal="center" vertical="center"/>
    </xf>
    <xf numFmtId="4" fontId="29" fillId="0" borderId="21" xfId="0" applyNumberFormat="1" applyFont="1" applyBorder="1" applyAlignment="1">
      <alignment horizontal="center" vertical="center"/>
    </xf>
    <xf numFmtId="4" fontId="29" fillId="0" borderId="22" xfId="0" applyNumberFormat="1" applyFont="1" applyBorder="1" applyAlignment="1">
      <alignment horizontal="center" vertical="center"/>
    </xf>
    <xf numFmtId="0" fontId="27" fillId="0" borderId="89" xfId="0" applyFont="1" applyBorder="1" applyAlignment="1">
      <alignment horizontal="center"/>
    </xf>
    <xf numFmtId="0" fontId="27" fillId="29" borderId="90" xfId="0" applyFont="1" applyFill="1" applyBorder="1" applyAlignment="1">
      <alignment horizontal="center"/>
    </xf>
    <xf numFmtId="0" fontId="27" fillId="29" borderId="100" xfId="0" applyFont="1" applyFill="1" applyBorder="1" applyAlignment="1">
      <alignment horizontal="center"/>
    </xf>
    <xf numFmtId="0" fontId="27" fillId="29" borderId="91" xfId="0" applyFont="1" applyFill="1" applyBorder="1" applyAlignment="1">
      <alignment horizontal="center"/>
    </xf>
    <xf numFmtId="4" fontId="60" fillId="0" borderId="90" xfId="0" applyNumberFormat="1" applyFont="1" applyBorder="1" applyAlignment="1">
      <alignment horizontal="center" vertical="center"/>
    </xf>
    <xf numFmtId="4" fontId="60" fillId="0" borderId="91" xfId="0" applyNumberFormat="1" applyFont="1" applyBorder="1" applyAlignment="1">
      <alignment horizontal="center" vertical="center"/>
    </xf>
    <xf numFmtId="4" fontId="59" fillId="0" borderId="90" xfId="0" applyNumberFormat="1" applyFont="1" applyBorder="1" applyAlignment="1">
      <alignment horizontal="center" vertical="center"/>
    </xf>
    <xf numFmtId="4" fontId="59" fillId="0" borderId="91" xfId="0" applyNumberFormat="1" applyFont="1" applyBorder="1" applyAlignment="1">
      <alignment horizontal="center" vertical="center"/>
    </xf>
    <xf numFmtId="4" fontId="60" fillId="0" borderId="77" xfId="87" applyNumberFormat="1" applyFont="1" applyBorder="1" applyAlignment="1">
      <alignment horizontal="center" vertical="center"/>
    </xf>
    <xf numFmtId="4" fontId="59" fillId="0" borderId="84" xfId="0" applyNumberFormat="1" applyFont="1" applyBorder="1" applyAlignment="1">
      <alignment horizontal="left" vertical="center" wrapText="1"/>
    </xf>
    <xf numFmtId="4" fontId="60" fillId="0" borderId="84" xfId="0" applyNumberFormat="1" applyFont="1" applyBorder="1" applyAlignment="1">
      <alignment horizontal="left" vertical="center"/>
    </xf>
    <xf numFmtId="4" fontId="59" fillId="0" borderId="84" xfId="0" applyNumberFormat="1" applyFont="1" applyBorder="1" applyAlignment="1">
      <alignment horizontal="left" vertical="center"/>
    </xf>
    <xf numFmtId="177" fontId="59" fillId="0" borderId="84" xfId="0" applyNumberFormat="1" applyFont="1" applyBorder="1" applyAlignment="1">
      <alignment horizontal="left" vertical="center"/>
    </xf>
    <xf numFmtId="177" fontId="60" fillId="36" borderId="85" xfId="0" applyNumberFormat="1" applyFont="1" applyFill="1" applyBorder="1" applyAlignment="1">
      <alignment horizontal="left" vertical="center"/>
    </xf>
    <xf numFmtId="177" fontId="60" fillId="36" borderId="86" xfId="0" applyNumberFormat="1" applyFont="1" applyFill="1" applyBorder="1" applyAlignment="1">
      <alignment horizontal="left" vertical="center"/>
    </xf>
    <xf numFmtId="177" fontId="60" fillId="36" borderId="87" xfId="0" applyNumberFormat="1" applyFont="1" applyFill="1" applyBorder="1" applyAlignment="1">
      <alignment horizontal="left" vertical="center"/>
    </xf>
    <xf numFmtId="177" fontId="59" fillId="0" borderId="85" xfId="0" applyNumberFormat="1" applyFont="1" applyBorder="1" applyAlignment="1">
      <alignment horizontal="left" vertical="center"/>
    </xf>
    <xf numFmtId="177" fontId="59" fillId="0" borderId="86" xfId="0" applyNumberFormat="1" applyFont="1" applyBorder="1" applyAlignment="1">
      <alignment horizontal="left" vertical="center"/>
    </xf>
    <xf numFmtId="177" fontId="59" fillId="0" borderId="87" xfId="0" applyNumberFormat="1" applyFont="1" applyBorder="1" applyAlignment="1">
      <alignment horizontal="left" vertical="center"/>
    </xf>
    <xf numFmtId="164" fontId="28" fillId="0" borderId="14" xfId="86" applyNumberFormat="1" applyFont="1" applyFill="1" applyBorder="1" applyAlignment="1">
      <alignment horizontal="center"/>
    </xf>
    <xf numFmtId="0" fontId="76" fillId="0" borderId="0" xfId="69" applyFont="1" applyAlignment="1">
      <alignment horizontal="left" vertical="center" wrapText="1"/>
    </xf>
    <xf numFmtId="0" fontId="133" fillId="49" borderId="20" xfId="0" applyFont="1" applyFill="1" applyBorder="1" applyAlignment="1">
      <alignment horizontal="center" wrapText="1"/>
    </xf>
    <xf numFmtId="0" fontId="133" fillId="49" borderId="21" xfId="0" applyFont="1" applyFill="1" applyBorder="1" applyAlignment="1">
      <alignment horizontal="center" wrapText="1"/>
    </xf>
    <xf numFmtId="0" fontId="133" fillId="49" borderId="22" xfId="0" applyFont="1" applyFill="1" applyBorder="1" applyAlignment="1">
      <alignment horizontal="center" wrapText="1"/>
    </xf>
    <xf numFmtId="0" fontId="133" fillId="49" borderId="134" xfId="0" applyFont="1" applyFill="1" applyBorder="1" applyAlignment="1">
      <alignment horizontal="center" vertical="center" wrapText="1"/>
    </xf>
    <xf numFmtId="0" fontId="128" fillId="50" borderId="136" xfId="0" applyFont="1" applyFill="1" applyBorder="1" applyAlignment="1">
      <alignment horizontal="center" vertical="center" wrapText="1"/>
    </xf>
    <xf numFmtId="0" fontId="38" fillId="51" borderId="138" xfId="0" applyFont="1" applyFill="1" applyBorder="1" applyAlignment="1">
      <alignment horizontal="center" vertical="center" wrapText="1"/>
    </xf>
    <xf numFmtId="0" fontId="135" fillId="52" borderId="138" xfId="0" applyFont="1" applyFill="1" applyBorder="1" applyAlignment="1">
      <alignment horizontal="center" vertical="center" wrapText="1"/>
    </xf>
    <xf numFmtId="0" fontId="135" fillId="52" borderId="138" xfId="0" applyFont="1" applyFill="1" applyBorder="1" applyAlignment="1">
      <alignment horizontal="left" vertical="center" wrapText="1"/>
    </xf>
    <xf numFmtId="0" fontId="133" fillId="49" borderId="139" xfId="0" applyFont="1" applyFill="1" applyBorder="1" applyAlignment="1">
      <alignment horizontal="center" vertical="center" wrapText="1"/>
    </xf>
    <xf numFmtId="0" fontId="128" fillId="50" borderId="136" xfId="0" applyFont="1" applyFill="1" applyBorder="1" applyAlignment="1">
      <alignment horizontal="left" vertical="center" wrapText="1"/>
    </xf>
    <xf numFmtId="0" fontId="38" fillId="51" borderId="140" xfId="0" applyFont="1" applyFill="1" applyBorder="1" applyAlignment="1">
      <alignment horizontal="left" vertical="center" wrapText="1"/>
    </xf>
    <xf numFmtId="0" fontId="135" fillId="52" borderId="138" xfId="0" applyFont="1" applyFill="1" applyBorder="1" applyAlignment="1">
      <alignment vertical="center" wrapText="1"/>
    </xf>
    <xf numFmtId="0" fontId="38" fillId="51" borderId="138" xfId="0" applyFont="1" applyFill="1" applyBorder="1" applyAlignment="1">
      <alignment horizontal="left" vertical="center" wrapText="1"/>
    </xf>
    <xf numFmtId="0" fontId="28" fillId="0" borderId="16" xfId="0" applyFont="1" applyBorder="1" applyAlignment="1">
      <alignment horizontal="center" wrapText="1"/>
    </xf>
    <xf numFmtId="0" fontId="28" fillId="0" borderId="17" xfId="0" applyFont="1" applyBorder="1" applyAlignment="1">
      <alignment horizontal="center" wrapText="1"/>
    </xf>
    <xf numFmtId="0" fontId="28" fillId="0" borderId="18" xfId="0" applyFont="1" applyBorder="1" applyAlignment="1">
      <alignment horizontal="center" wrapText="1"/>
    </xf>
    <xf numFmtId="0" fontId="27" fillId="0" borderId="78" xfId="0" applyFont="1" applyBorder="1" applyAlignment="1">
      <alignment horizontal="center"/>
    </xf>
    <xf numFmtId="164" fontId="28" fillId="0" borderId="14" xfId="86" applyNumberFormat="1" applyFont="1" applyFill="1" applyBorder="1" applyAlignment="1">
      <alignment horizontal="center" vertical="center"/>
    </xf>
    <xf numFmtId="0" fontId="32" fillId="0" borderId="33" xfId="69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43" fontId="0" fillId="0" borderId="85" xfId="0" applyNumberFormat="1" applyBorder="1" applyAlignment="1">
      <alignment horizontal="center"/>
    </xf>
    <xf numFmtId="43" fontId="0" fillId="0" borderId="86" xfId="0" applyNumberFormat="1" applyBorder="1" applyAlignment="1">
      <alignment horizontal="center"/>
    </xf>
    <xf numFmtId="43" fontId="0" fillId="0" borderId="87" xfId="0" applyNumberFormat="1" applyBorder="1" applyAlignment="1">
      <alignment horizontal="center"/>
    </xf>
    <xf numFmtId="0" fontId="27" fillId="0" borderId="0" xfId="0" applyFont="1" applyAlignment="1">
      <alignment horizontal="right"/>
    </xf>
    <xf numFmtId="177" fontId="59" fillId="0" borderId="77" xfId="0" applyNumberFormat="1" applyFont="1" applyBorder="1" applyAlignment="1">
      <alignment horizontal="left" vertical="center"/>
    </xf>
    <xf numFmtId="4" fontId="84" fillId="0" borderId="67" xfId="0" applyNumberFormat="1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4" fontId="79" fillId="0" borderId="0" xfId="0" applyNumberFormat="1" applyFont="1" applyAlignment="1">
      <alignment horizontal="center" vertical="center"/>
    </xf>
    <xf numFmtId="4" fontId="82" fillId="0" borderId="0" xfId="0" applyNumberFormat="1" applyFont="1" applyAlignment="1">
      <alignment horizontal="center" vertical="center"/>
    </xf>
    <xf numFmtId="4" fontId="81" fillId="0" borderId="61" xfId="0" applyNumberFormat="1" applyFont="1" applyBorder="1" applyAlignment="1">
      <alignment horizontal="center" vertical="center"/>
    </xf>
    <xf numFmtId="4" fontId="81" fillId="0" borderId="0" xfId="0" applyNumberFormat="1" applyFont="1" applyAlignment="1">
      <alignment horizontal="center" vertical="center"/>
    </xf>
    <xf numFmtId="0" fontId="0" fillId="0" borderId="67" xfId="0" applyBorder="1" applyAlignment="1">
      <alignment horizontal="center"/>
    </xf>
    <xf numFmtId="0" fontId="0" fillId="0" borderId="67" xfId="0" applyBorder="1" applyAlignment="1">
      <alignment horizontal="left"/>
    </xf>
    <xf numFmtId="0" fontId="85" fillId="0" borderId="67" xfId="90" applyNumberFormat="1" applyFont="1" applyFill="1" applyBorder="1" applyAlignment="1" applyProtection="1">
      <alignment horizontal="center" vertical="center" wrapText="1"/>
    </xf>
    <xf numFmtId="0" fontId="114" fillId="0" borderId="0" xfId="0" applyFont="1" applyAlignment="1">
      <alignment wrapText="1"/>
    </xf>
    <xf numFmtId="0" fontId="85" fillId="0" borderId="0" xfId="0" applyFont="1" applyAlignment="1">
      <alignment wrapText="1"/>
    </xf>
    <xf numFmtId="0" fontId="86" fillId="0" borderId="68" xfId="0" applyFont="1" applyBorder="1" applyAlignment="1">
      <alignment horizontal="center" vertical="center" wrapText="1"/>
    </xf>
    <xf numFmtId="191" fontId="86" fillId="0" borderId="67" xfId="86" applyNumberFormat="1" applyFont="1" applyFill="1" applyBorder="1" applyAlignment="1" applyProtection="1">
      <alignment horizontal="center"/>
    </xf>
    <xf numFmtId="0" fontId="44" fillId="0" borderId="14" xfId="0" applyFont="1" applyBorder="1" applyAlignment="1">
      <alignment horizontal="center"/>
    </xf>
    <xf numFmtId="4" fontId="34" fillId="27" borderId="14" xfId="0" applyNumberFormat="1" applyFont="1" applyFill="1" applyBorder="1" applyAlignment="1">
      <alignment horizontal="left" vertical="center"/>
    </xf>
    <xf numFmtId="10" fontId="116" fillId="0" borderId="0" xfId="88" applyNumberFormat="1" applyFont="1" applyBorder="1" applyAlignment="1">
      <alignment horizontal="center" vertical="center"/>
    </xf>
    <xf numFmtId="0" fontId="51" fillId="27" borderId="0" xfId="0" applyFont="1" applyFill="1" applyAlignment="1">
      <alignment horizontal="left" vertical="top" wrapText="1"/>
    </xf>
    <xf numFmtId="0" fontId="51" fillId="27" borderId="42" xfId="0" applyFont="1" applyFill="1" applyBorder="1" applyAlignment="1">
      <alignment horizontal="left" vertical="top" wrapText="1"/>
    </xf>
    <xf numFmtId="0" fontId="51" fillId="27" borderId="29" xfId="0" applyFont="1" applyFill="1" applyBorder="1" applyAlignment="1">
      <alignment horizontal="left" vertical="top" wrapText="1"/>
    </xf>
    <xf numFmtId="0" fontId="51" fillId="27" borderId="43" xfId="0" applyFont="1" applyFill="1" applyBorder="1" applyAlignment="1">
      <alignment horizontal="left" vertical="top" wrapText="1"/>
    </xf>
    <xf numFmtId="0" fontId="51" fillId="27" borderId="41" xfId="0" applyFont="1" applyFill="1" applyBorder="1" applyAlignment="1">
      <alignment horizontal="left" vertical="top" wrapText="1"/>
    </xf>
    <xf numFmtId="0" fontId="0" fillId="0" borderId="0" xfId="0"/>
    <xf numFmtId="0" fontId="0" fillId="0" borderId="42" xfId="0" applyBorder="1"/>
    <xf numFmtId="0" fontId="0" fillId="0" borderId="41" xfId="0" applyBorder="1"/>
    <xf numFmtId="0" fontId="0" fillId="0" borderId="28" xfId="0" applyBorder="1"/>
    <xf numFmtId="0" fontId="0" fillId="0" borderId="29" xfId="0" applyBorder="1"/>
    <xf numFmtId="0" fontId="0" fillId="0" borderId="43" xfId="0" applyBorder="1"/>
    <xf numFmtId="4" fontId="30" fillId="27" borderId="37" xfId="0" applyNumberFormat="1" applyFont="1" applyFill="1" applyBorder="1" applyAlignment="1">
      <alignment horizontal="left" vertical="center"/>
    </xf>
    <xf numFmtId="4" fontId="30" fillId="27" borderId="38" xfId="0" applyNumberFormat="1" applyFont="1" applyFill="1" applyBorder="1" applyAlignment="1">
      <alignment horizontal="left" vertical="center"/>
    </xf>
    <xf numFmtId="4" fontId="30" fillId="27" borderId="39" xfId="0" applyNumberFormat="1" applyFont="1" applyFill="1" applyBorder="1" applyAlignment="1">
      <alignment horizontal="left" vertical="center"/>
    </xf>
    <xf numFmtId="0" fontId="51" fillId="0" borderId="23" xfId="0" applyFont="1" applyBorder="1" applyAlignment="1">
      <alignment horizontal="justify" vertical="top" wrapText="1"/>
    </xf>
    <xf numFmtId="0" fontId="51" fillId="0" borderId="24" xfId="0" applyFont="1" applyBorder="1" applyAlignment="1">
      <alignment horizontal="justify" vertical="top" wrapText="1"/>
    </xf>
    <xf numFmtId="0" fontId="51" fillId="0" borderId="25" xfId="0" applyFont="1" applyBorder="1" applyAlignment="1">
      <alignment horizontal="justify" vertical="top" wrapText="1"/>
    </xf>
    <xf numFmtId="0" fontId="51" fillId="0" borderId="41" xfId="0" applyFont="1" applyBorder="1" applyAlignment="1">
      <alignment horizontal="justify" vertical="top" wrapText="1"/>
    </xf>
    <xf numFmtId="0" fontId="51" fillId="0" borderId="0" xfId="0" applyFont="1" applyAlignment="1">
      <alignment horizontal="justify" vertical="top" wrapText="1"/>
    </xf>
    <xf numFmtId="0" fontId="51" fillId="0" borderId="42" xfId="0" applyFont="1" applyBorder="1" applyAlignment="1">
      <alignment horizontal="justify" vertical="top" wrapText="1"/>
    </xf>
    <xf numFmtId="0" fontId="0" fillId="0" borderId="4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42" xfId="0" applyBorder="1" applyAlignment="1">
      <alignment horizontal="left" wrapText="1"/>
    </xf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0" fontId="49" fillId="42" borderId="23" xfId="0" applyFont="1" applyFill="1" applyBorder="1" applyAlignment="1">
      <alignment horizontal="right" vertical="center"/>
    </xf>
    <xf numFmtId="0" fontId="49" fillId="42" borderId="59" xfId="0" applyFont="1" applyFill="1" applyBorder="1" applyAlignment="1">
      <alignment horizontal="right" vertical="center"/>
    </xf>
    <xf numFmtId="0" fontId="49" fillId="42" borderId="28" xfId="0" applyFont="1" applyFill="1" applyBorder="1" applyAlignment="1">
      <alignment horizontal="right" vertical="center"/>
    </xf>
    <xf numFmtId="0" fontId="49" fillId="42" borderId="48" xfId="0" applyFont="1" applyFill="1" applyBorder="1" applyAlignment="1">
      <alignment horizontal="right" vertical="center"/>
    </xf>
    <xf numFmtId="10" fontId="50" fillId="42" borderId="52" xfId="88" applyNumberFormat="1" applyFont="1" applyFill="1" applyBorder="1" applyAlignment="1">
      <alignment horizontal="center" vertical="center"/>
    </xf>
    <xf numFmtId="10" fontId="50" fillId="42" borderId="53" xfId="88" applyNumberFormat="1" applyFont="1" applyFill="1" applyBorder="1" applyAlignment="1">
      <alignment horizontal="center" vertical="center"/>
    </xf>
    <xf numFmtId="10" fontId="50" fillId="42" borderId="56" xfId="88" applyNumberFormat="1" applyFont="1" applyFill="1" applyBorder="1" applyAlignment="1">
      <alignment horizontal="center" vertical="center"/>
    </xf>
    <xf numFmtId="10" fontId="50" fillId="42" borderId="57" xfId="88" applyNumberFormat="1" applyFon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115" fillId="0" borderId="0" xfId="0" applyFont="1" applyAlignment="1">
      <alignment horizontal="right" vertical="center"/>
    </xf>
    <xf numFmtId="168" fontId="30" fillId="0" borderId="24" xfId="0" applyNumberFormat="1" applyFont="1" applyBorder="1" applyAlignment="1">
      <alignment horizontal="center" vertical="center"/>
    </xf>
    <xf numFmtId="168" fontId="30" fillId="0" borderId="25" xfId="0" applyNumberFormat="1" applyFont="1" applyBorder="1" applyAlignment="1">
      <alignment horizontal="center" vertical="center"/>
    </xf>
    <xf numFmtId="167" fontId="30" fillId="0" borderId="33" xfId="0" applyNumberFormat="1" applyFont="1" applyBorder="1" applyAlignment="1">
      <alignment horizontal="center" vertical="center"/>
    </xf>
    <xf numFmtId="167" fontId="30" fillId="0" borderId="64" xfId="0" applyNumberFormat="1" applyFont="1" applyBorder="1" applyAlignment="1">
      <alignment horizontal="center" vertical="center"/>
    </xf>
    <xf numFmtId="0" fontId="53" fillId="0" borderId="14" xfId="69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/>
    </xf>
    <xf numFmtId="0" fontId="27" fillId="0" borderId="17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27" fillId="0" borderId="14" xfId="0" applyFont="1" applyBorder="1" applyAlignment="1">
      <alignment horizontal="left" wrapText="1"/>
    </xf>
    <xf numFmtId="0" fontId="27" fillId="0" borderId="14" xfId="0" applyFont="1" applyBorder="1" applyAlignment="1">
      <alignment horizontal="center"/>
    </xf>
    <xf numFmtId="0" fontId="27" fillId="0" borderId="14" xfId="0" applyFont="1" applyBorder="1" applyAlignment="1">
      <alignment horizontal="left"/>
    </xf>
    <xf numFmtId="177" fontId="64" fillId="0" borderId="0" xfId="0" applyNumberFormat="1" applyFont="1" applyAlignment="1">
      <alignment horizontal="left" vertical="center"/>
    </xf>
    <xf numFmtId="4" fontId="1" fillId="0" borderId="89" xfId="0" applyNumberFormat="1" applyFont="1" applyBorder="1" applyAlignment="1">
      <alignment horizontal="left" vertical="center"/>
    </xf>
    <xf numFmtId="4" fontId="64" fillId="0" borderId="89" xfId="0" applyNumberFormat="1" applyFont="1" applyBorder="1" applyAlignment="1">
      <alignment horizontal="center" vertical="center"/>
    </xf>
    <xf numFmtId="4" fontId="1" fillId="0" borderId="89" xfId="0" applyNumberFormat="1" applyFont="1" applyBorder="1" applyAlignment="1">
      <alignment horizontal="left" vertical="center" wrapText="1"/>
    </xf>
    <xf numFmtId="4" fontId="62" fillId="0" borderId="49" xfId="0" applyNumberFormat="1" applyFont="1" applyBorder="1" applyAlignment="1">
      <alignment horizontal="center" vertical="center" wrapText="1"/>
    </xf>
    <xf numFmtId="4" fontId="62" fillId="0" borderId="50" xfId="0" applyNumberFormat="1" applyFont="1" applyBorder="1" applyAlignment="1">
      <alignment horizontal="center" vertical="center" wrapText="1"/>
    </xf>
    <xf numFmtId="4" fontId="62" fillId="0" borderId="51" xfId="0" applyNumberFormat="1" applyFont="1" applyBorder="1" applyAlignment="1">
      <alignment horizontal="center" vertical="center" wrapText="1"/>
    </xf>
    <xf numFmtId="0" fontId="96" fillId="0" borderId="0" xfId="0" applyFont="1" applyAlignment="1">
      <alignment horizontal="left" wrapText="1"/>
    </xf>
    <xf numFmtId="0" fontId="97" fillId="0" borderId="78" xfId="0" applyFont="1" applyBorder="1" applyAlignment="1">
      <alignment horizontal="center" wrapText="1"/>
    </xf>
    <xf numFmtId="0" fontId="97" fillId="0" borderId="40" xfId="0" applyFont="1" applyBorder="1" applyAlignment="1">
      <alignment horizontal="center" wrapText="1"/>
    </xf>
    <xf numFmtId="0" fontId="0" fillId="0" borderId="6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9" xfId="0" applyBorder="1" applyAlignment="1">
      <alignment horizont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/>
    </xf>
    <xf numFmtId="0" fontId="0" fillId="0" borderId="100" xfId="0" applyBorder="1" applyAlignment="1">
      <alignment horizontal="center"/>
    </xf>
    <xf numFmtId="164" fontId="28" fillId="0" borderId="105" xfId="105" applyFont="1" applyFill="1" applyBorder="1" applyAlignment="1">
      <alignment horizontal="center" vertical="center"/>
    </xf>
    <xf numFmtId="164" fontId="28" fillId="0" borderId="15" xfId="105" applyFont="1" applyFill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4" fontId="30" fillId="0" borderId="41" xfId="0" applyNumberFormat="1" applyFont="1" applyBorder="1" applyAlignment="1">
      <alignment horizontal="center" vertical="center"/>
    </xf>
    <xf numFmtId="4" fontId="31" fillId="0" borderId="41" xfId="0" applyNumberFormat="1" applyFont="1" applyBorder="1" applyAlignment="1">
      <alignment horizontal="center" vertical="center"/>
    </xf>
  </cellXfs>
  <cellStyles count="135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44" xr:uid="{00000000-0005-0000-0000-00002A000000}"/>
    <cellStyle name="Bom 2" xfId="45" xr:uid="{00000000-0005-0000-0000-00002B000000}"/>
    <cellStyle name="Calculation" xfId="46" xr:uid="{00000000-0005-0000-0000-00002C000000}"/>
    <cellStyle name="Calculation 2" xfId="116" xr:uid="{23323A3E-8E9B-4FC5-BDF1-B900ADCA2481}"/>
    <cellStyle name="Cálculo 2" xfId="47" xr:uid="{00000000-0005-0000-0000-00002D000000}"/>
    <cellStyle name="Cálculo 2 2" xfId="117" xr:uid="{2B66E0FA-31CA-4AFF-8F84-6841CCF123AC}"/>
    <cellStyle name="Célula de Verificação 2" xfId="48" xr:uid="{00000000-0005-0000-0000-00002E000000}"/>
    <cellStyle name="Célula Vinculada 2" xfId="49" xr:uid="{00000000-0005-0000-0000-00002F000000}"/>
    <cellStyle name="Check Cell" xfId="50" xr:uid="{00000000-0005-0000-0000-000030000000}"/>
    <cellStyle name="Ênfase1 2" xfId="51" xr:uid="{00000000-0005-0000-0000-000031000000}"/>
    <cellStyle name="Ênfase2 2" xfId="52" xr:uid="{00000000-0005-0000-0000-000032000000}"/>
    <cellStyle name="Ênfase3 2" xfId="53" xr:uid="{00000000-0005-0000-0000-000033000000}"/>
    <cellStyle name="Ênfase4 2" xfId="54" xr:uid="{00000000-0005-0000-0000-000034000000}"/>
    <cellStyle name="Ênfase5 2" xfId="55" xr:uid="{00000000-0005-0000-0000-000035000000}"/>
    <cellStyle name="Ênfase6 2" xfId="56" xr:uid="{00000000-0005-0000-0000-000036000000}"/>
    <cellStyle name="Entrada 2" xfId="57" xr:uid="{00000000-0005-0000-0000-000037000000}"/>
    <cellStyle name="Entrada 2 2" xfId="118" xr:uid="{1748DE1E-529D-4CA5-85D0-1A7C240ABC08}"/>
    <cellStyle name="Explanatory Text" xfId="58" xr:uid="{00000000-0005-0000-0000-000038000000}"/>
    <cellStyle name="Good" xfId="59" xr:uid="{00000000-0005-0000-0000-000039000000}"/>
    <cellStyle name="Heading 1" xfId="60" xr:uid="{00000000-0005-0000-0000-00003A000000}"/>
    <cellStyle name="Heading 2" xfId="61" xr:uid="{00000000-0005-0000-0000-00003B000000}"/>
    <cellStyle name="Heading 3" xfId="62" xr:uid="{00000000-0005-0000-0000-00003C000000}"/>
    <cellStyle name="Heading 4" xfId="63" xr:uid="{00000000-0005-0000-0000-00003D000000}"/>
    <cellStyle name="Hiperlink" xfId="91" builtinId="8"/>
    <cellStyle name="Incorreto 2" xfId="64" xr:uid="{00000000-0005-0000-0000-00003E000000}"/>
    <cellStyle name="Input" xfId="65" xr:uid="{00000000-0005-0000-0000-00003F000000}"/>
    <cellStyle name="Input 2" xfId="119" xr:uid="{57409A4E-D7F2-4F93-B16F-5D7C57FA7C98}"/>
    <cellStyle name="Linked Cell" xfId="66" xr:uid="{00000000-0005-0000-0000-000040000000}"/>
    <cellStyle name="Moeda" xfId="89" builtinId="4"/>
    <cellStyle name="Moeda 2" xfId="105" xr:uid="{F607E60E-870F-4D66-90CE-D742D06D0D45}"/>
    <cellStyle name="Moeda 2 2" xfId="132" xr:uid="{1C87B513-DFC1-4678-991C-6B9042670A0F}"/>
    <cellStyle name="Moeda 3" xfId="98" xr:uid="{2A29D421-CA4A-422E-8726-9E61CFDAD12E}"/>
    <cellStyle name="Moeda 3 2" xfId="130" xr:uid="{57D7CFA2-53AE-43E4-9001-E85FF1CA4D52}"/>
    <cellStyle name="Moeda 4" xfId="128" xr:uid="{D51D938C-91D6-410E-994C-D3C67FEAE678}"/>
    <cellStyle name="Moeda 5 2" xfId="101" xr:uid="{536AFA4E-DED4-4BB3-9C0E-AC2FDF5893C9}"/>
    <cellStyle name="Moeda 5 2 2" xfId="131" xr:uid="{696EB2AE-F8C2-40E2-895D-A11B6B70754F}"/>
    <cellStyle name="Moeda 8" xfId="111" xr:uid="{C631B9F1-97EF-4C23-B720-64BD815B9553}"/>
    <cellStyle name="Moeda 8 2" xfId="134" xr:uid="{E2716571-AA08-4324-AE8A-B6E7898682BC}"/>
    <cellStyle name="Neutra 2" xfId="67" xr:uid="{00000000-0005-0000-0000-000042000000}"/>
    <cellStyle name="Neutral" xfId="68" xr:uid="{00000000-0005-0000-0000-000043000000}"/>
    <cellStyle name="Normal" xfId="0" builtinId="0"/>
    <cellStyle name="Normal 10" xfId="94" xr:uid="{2C4FFF3E-2090-46DA-B33F-2C8F2C243D92}"/>
    <cellStyle name="Normal 13" xfId="92" xr:uid="{744DE9BA-180C-4E92-B85E-EAB17120206D}"/>
    <cellStyle name="Normal 2" xfId="1" xr:uid="{00000000-0005-0000-0000-000045000000}"/>
    <cellStyle name="Normal 2 2" xfId="108" xr:uid="{72853769-BEB4-41A0-B205-BA02FF826FEC}"/>
    <cellStyle name="Normal 2 3" xfId="96" xr:uid="{6920E7FD-3657-4544-85C9-B7148F4DC713}"/>
    <cellStyle name="Normal 2 7" xfId="93" xr:uid="{24DE3880-935B-478E-94CA-66C2205FACBA}"/>
    <cellStyle name="Normal 3" xfId="84" xr:uid="{00000000-0005-0000-0000-000046000000}"/>
    <cellStyle name="Normal 3 2" xfId="99" xr:uid="{2ECD2A79-48AB-4BB7-82D7-65CBB0D1D8EA}"/>
    <cellStyle name="Normal 3 3" xfId="125" xr:uid="{DBE1D608-40ED-47C8-BAD9-03786413D2EC}"/>
    <cellStyle name="Normal 32" xfId="112" xr:uid="{BF32192F-5D41-426C-A2DE-89CED2DA3881}"/>
    <cellStyle name="Normal 32 2" xfId="95" xr:uid="{86F6A54B-0256-4412-9241-8F62931A0198}"/>
    <cellStyle name="Normal 4 2" xfId="102" xr:uid="{A7507169-100A-4DDB-BCA3-468841851940}"/>
    <cellStyle name="Normal 6" xfId="109" xr:uid="{B9CE87A9-9E33-46F4-8121-65E910CA15ED}"/>
    <cellStyle name="Normal_Pesquisa no referencial 10 de maio de 2013" xfId="69" xr:uid="{00000000-0005-0000-0000-000047000000}"/>
    <cellStyle name="Normal_Teresópolis - Venda 19.03.2009" xfId="87" xr:uid="{00000000-0005-0000-0000-000048000000}"/>
    <cellStyle name="Nota 2" xfId="70" xr:uid="{00000000-0005-0000-0000-000049000000}"/>
    <cellStyle name="Nota 2 2" xfId="120" xr:uid="{47719B84-1776-45B6-B920-8DE7EC29CD13}"/>
    <cellStyle name="Nota 2 3" xfId="115" xr:uid="{E7B8D6C4-8703-4A88-9C27-D565E1F168EC}"/>
    <cellStyle name="Nota 3" xfId="85" xr:uid="{00000000-0005-0000-0000-00004A000000}"/>
    <cellStyle name="Nota 3 2" xfId="126" xr:uid="{0B405D1E-7258-41DA-BA4A-A37AA241C6CC}"/>
    <cellStyle name="Nota 3 3" xfId="113" xr:uid="{1505C9BF-0FAE-4812-A467-7BB455A1D6A2}"/>
    <cellStyle name="Note" xfId="71" xr:uid="{00000000-0005-0000-0000-00004B000000}"/>
    <cellStyle name="Note 2" xfId="121" xr:uid="{678D1EB3-8D15-4B62-9FE6-EE93230FAB88}"/>
    <cellStyle name="Note 3" xfId="114" xr:uid="{39DA24B2-4742-4312-A16C-4934C0A6EE32}"/>
    <cellStyle name="Output" xfId="72" xr:uid="{00000000-0005-0000-0000-00004C000000}"/>
    <cellStyle name="Output 2" xfId="122" xr:uid="{768A8D4F-01E9-47F8-B396-BDD2E7C59413}"/>
    <cellStyle name="Porcentagem" xfId="88" builtinId="5"/>
    <cellStyle name="Porcentagem 2" xfId="106" xr:uid="{48736844-007F-44DA-B50E-CCC3FC66B279}"/>
    <cellStyle name="Porcentagem 5 2" xfId="100" xr:uid="{FE4DA396-45F7-489F-8495-940AB5D5348C}"/>
    <cellStyle name="Porcentagem 8" xfId="110" xr:uid="{B393C9E9-7E04-4400-AA91-8920385004A3}"/>
    <cellStyle name="Saída 2" xfId="73" xr:uid="{00000000-0005-0000-0000-00004E000000}"/>
    <cellStyle name="Saída 2 2" xfId="123" xr:uid="{2868EBCA-9F04-416E-BCE3-8A589F18790B}"/>
    <cellStyle name="Texto de Aviso 2" xfId="74" xr:uid="{00000000-0005-0000-0000-000050000000}"/>
    <cellStyle name="Texto Explicativo" xfId="90" builtinId="53"/>
    <cellStyle name="Texto Explicativo 2" xfId="75" xr:uid="{00000000-0005-0000-0000-000051000000}"/>
    <cellStyle name="Texto Explicativo 2 2" xfId="103" xr:uid="{57796D52-C919-4130-B533-FE68B9F37273}"/>
    <cellStyle name="Title" xfId="76" xr:uid="{00000000-0005-0000-0000-000052000000}"/>
    <cellStyle name="Título 1 2" xfId="78" xr:uid="{00000000-0005-0000-0000-000053000000}"/>
    <cellStyle name="Título 2 2" xfId="79" xr:uid="{00000000-0005-0000-0000-000054000000}"/>
    <cellStyle name="Título 3 2" xfId="80" xr:uid="{00000000-0005-0000-0000-000055000000}"/>
    <cellStyle name="Título 4 2" xfId="81" xr:uid="{00000000-0005-0000-0000-000056000000}"/>
    <cellStyle name="Título 5" xfId="77" xr:uid="{00000000-0005-0000-0000-000057000000}"/>
    <cellStyle name="Total 2" xfId="82" xr:uid="{00000000-0005-0000-0000-000058000000}"/>
    <cellStyle name="Total 2 2" xfId="124" xr:uid="{BF065824-1B36-4179-96F6-6AC38DB5DBBE}"/>
    <cellStyle name="Vírgula" xfId="86" builtinId="3"/>
    <cellStyle name="Vírgula 2" xfId="107" xr:uid="{97CB2F9E-AB88-4CB6-B96B-166A34E819BA}"/>
    <cellStyle name="Vírgula 2 2" xfId="133" xr:uid="{F63D0ACF-10F7-44C0-B6E5-6974890C7ADB}"/>
    <cellStyle name="Vírgula 2 2 3" xfId="104" xr:uid="{7BCA4D2F-441E-446A-B84E-F5EA86770586}"/>
    <cellStyle name="Vírgula 3" xfId="97" xr:uid="{7390665C-1960-4955-ADA1-F618941D927E}"/>
    <cellStyle name="Vírgula 3 2" xfId="129" xr:uid="{C098BF07-311D-418F-B017-735EAD331136}"/>
    <cellStyle name="Vírgula 4" xfId="127" xr:uid="{9AB0E808-2093-41FF-A6D7-ACB67F4C4826}"/>
    <cellStyle name="Warning Text" xfId="83" xr:uid="{00000000-0005-0000-0000-000059000000}"/>
  </cellStyles>
  <dxfs count="91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5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6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4.xml"/><Relationship Id="rId7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2.xml"/><Relationship Id="rId65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g"/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g"/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emf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7620</xdr:rowOff>
        </xdr:from>
        <xdr:to>
          <xdr:col>0</xdr:col>
          <xdr:colOff>762000</xdr:colOff>
          <xdr:row>2</xdr:row>
          <xdr:rowOff>236220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0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83820</xdr:colOff>
          <xdr:row>0</xdr:row>
          <xdr:rowOff>0</xdr:rowOff>
        </xdr:from>
        <xdr:to>
          <xdr:col>1</xdr:col>
          <xdr:colOff>0</xdr:colOff>
          <xdr:row>2</xdr:row>
          <xdr:rowOff>144780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1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1143876</xdr:colOff>
      <xdr:row>2</xdr:row>
      <xdr:rowOff>60537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09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1803335</xdr:colOff>
      <xdr:row>2</xdr:row>
      <xdr:rowOff>172123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242269" cy="51547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877096</xdr:colOff>
      <xdr:row>1</xdr:row>
      <xdr:rowOff>136151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" y="0"/>
          <a:ext cx="1896830" cy="4370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1464414</xdr:colOff>
      <xdr:row>2</xdr:row>
      <xdr:rowOff>56876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848971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398145</xdr:colOff>
      <xdr:row>1</xdr:row>
      <xdr:rowOff>169003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1"/>
          <a:ext cx="2009775" cy="45856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744884</xdr:colOff>
      <xdr:row>3</xdr:row>
      <xdr:rowOff>54187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590550</xdr:colOff>
      <xdr:row>3</xdr:row>
      <xdr:rowOff>20836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324100" cy="5332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112563</xdr:colOff>
      <xdr:row>37</xdr:row>
      <xdr:rowOff>10512</xdr:rowOff>
    </xdr:from>
    <xdr:to>
      <xdr:col>14</xdr:col>
      <xdr:colOff>480059</xdr:colOff>
      <xdr:row>41</xdr:row>
      <xdr:rowOff>5286</xdr:rowOff>
    </xdr:to>
    <xdr:sp macro="" textlink="">
      <xdr:nvSpPr>
        <xdr:cNvPr id="2" name="Seta: para a Esquerda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0009038" y="8318217"/>
          <a:ext cx="973286" cy="1175874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581025</xdr:colOff>
      <xdr:row>37</xdr:row>
      <xdr:rowOff>142875</xdr:rowOff>
    </xdr:from>
    <xdr:to>
      <xdr:col>27</xdr:col>
      <xdr:colOff>170539</xdr:colOff>
      <xdr:row>42</xdr:row>
      <xdr:rowOff>154190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89005" y="8446770"/>
          <a:ext cx="7287619" cy="91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438150</xdr:colOff>
      <xdr:row>2</xdr:row>
      <xdr:rowOff>114535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10740" cy="476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1688942</xdr:colOff>
      <xdr:row>0</xdr:row>
      <xdr:rowOff>0</xdr:rowOff>
    </xdr:from>
    <xdr:to>
      <xdr:col>3</xdr:col>
      <xdr:colOff>1000125</xdr:colOff>
      <xdr:row>3</xdr:row>
      <xdr:rowOff>79179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3129122" y="0"/>
          <a:ext cx="2555398" cy="11764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318070</xdr:colOff>
      <xdr:row>160</xdr:row>
      <xdr:rowOff>68106</xdr:rowOff>
    </xdr:from>
    <xdr:to>
      <xdr:col>7</xdr:col>
      <xdr:colOff>875407</xdr:colOff>
      <xdr:row>171</xdr:row>
      <xdr:rowOff>36105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5080" y="46662501"/>
          <a:ext cx="2431857" cy="197967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570589</xdr:colOff>
      <xdr:row>2</xdr:row>
      <xdr:rowOff>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" y="1"/>
          <a:ext cx="2170788" cy="4953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600075</xdr:colOff>
      <xdr:row>3</xdr:row>
      <xdr:rowOff>11591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333625" cy="53546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749646</xdr:colOff>
      <xdr:row>2</xdr:row>
      <xdr:rowOff>68474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7620</xdr:rowOff>
        </xdr:from>
        <xdr:to>
          <xdr:col>1</xdr:col>
          <xdr:colOff>762000</xdr:colOff>
          <xdr:row>2</xdr:row>
          <xdr:rowOff>236220</xdr:rowOff>
        </xdr:to>
        <xdr:sp macro="" textlink="">
          <xdr:nvSpPr>
            <xdr:cNvPr id="313345" name="Object 1" hidden="1">
              <a:extLst>
                <a:ext uri="{63B3BB69-23CF-44E3-9099-C40C66FF867C}">
                  <a14:compatExt spid="_x0000_s313345"/>
                </a:ext>
                <a:ext uri="{FF2B5EF4-FFF2-40B4-BE49-F238E27FC236}">
                  <a16:creationId xmlns:a16="http://schemas.microsoft.com/office/drawing/2014/main" id="{00000000-0008-0000-1000-000001C804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685801</xdr:colOff>
      <xdr:row>2</xdr:row>
      <xdr:rowOff>18669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" y="1"/>
          <a:ext cx="2286000" cy="52158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619125</xdr:colOff>
      <xdr:row>2</xdr:row>
      <xdr:rowOff>179691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1"/>
          <a:ext cx="2352675" cy="5416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754409</xdr:colOff>
      <xdr:row>3</xdr:row>
      <xdr:rowOff>16087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592455</xdr:colOff>
      <xdr:row>2</xdr:row>
      <xdr:rowOff>20451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04775" y="0"/>
          <a:ext cx="1664970" cy="3747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590550</xdr:colOff>
      <xdr:row>2</xdr:row>
      <xdr:rowOff>2381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81225" cy="4976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7620</xdr:rowOff>
        </xdr:from>
        <xdr:to>
          <xdr:col>1</xdr:col>
          <xdr:colOff>762000</xdr:colOff>
          <xdr:row>2</xdr:row>
          <xdr:rowOff>236220</xdr:rowOff>
        </xdr:to>
        <xdr:sp macro="" textlink="">
          <xdr:nvSpPr>
            <xdr:cNvPr id="314369" name="Object 1" hidden="1">
              <a:extLst>
                <a:ext uri="{63B3BB69-23CF-44E3-9099-C40C66FF867C}">
                  <a14:compatExt spid="_x0000_s314369"/>
                </a:ext>
                <a:ext uri="{FF2B5EF4-FFF2-40B4-BE49-F238E27FC236}">
                  <a16:creationId xmlns:a16="http://schemas.microsoft.com/office/drawing/2014/main" id="{00000000-0008-0000-1600-000001CC04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741074</xdr:colOff>
      <xdr:row>3</xdr:row>
      <xdr:rowOff>19897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7620</xdr:rowOff>
        </xdr:from>
        <xdr:to>
          <xdr:col>1</xdr:col>
          <xdr:colOff>762000</xdr:colOff>
          <xdr:row>2</xdr:row>
          <xdr:rowOff>236220</xdr:rowOff>
        </xdr:to>
        <xdr:sp macro="" textlink="">
          <xdr:nvSpPr>
            <xdr:cNvPr id="315393" name="Object 1" hidden="1">
              <a:extLst>
                <a:ext uri="{63B3BB69-23CF-44E3-9099-C40C66FF867C}">
                  <a14:compatExt spid="_x0000_s315393"/>
                </a:ext>
                <a:ext uri="{FF2B5EF4-FFF2-40B4-BE49-F238E27FC236}">
                  <a16:creationId xmlns:a16="http://schemas.microsoft.com/office/drawing/2014/main" id="{00000000-0008-0000-1800-000001D004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741074</xdr:colOff>
      <xdr:row>3</xdr:row>
      <xdr:rowOff>19897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550545</xdr:colOff>
      <xdr:row>2</xdr:row>
      <xdr:rowOff>1845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62175" cy="4933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752504</xdr:colOff>
      <xdr:row>2</xdr:row>
      <xdr:rowOff>73237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112563</xdr:colOff>
      <xdr:row>37</xdr:row>
      <xdr:rowOff>10512</xdr:rowOff>
    </xdr:from>
    <xdr:to>
      <xdr:col>14</xdr:col>
      <xdr:colOff>480059</xdr:colOff>
      <xdr:row>41</xdr:row>
      <xdr:rowOff>5286</xdr:rowOff>
    </xdr:to>
    <xdr:sp macro="" textlink="">
      <xdr:nvSpPr>
        <xdr:cNvPr id="2" name="Seta: para a Esquerda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9751863" y="8459187"/>
          <a:ext cx="958046" cy="118539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581025</xdr:colOff>
      <xdr:row>37</xdr:row>
      <xdr:rowOff>142875</xdr:rowOff>
    </xdr:from>
    <xdr:to>
      <xdr:col>27</xdr:col>
      <xdr:colOff>170539</xdr:colOff>
      <xdr:row>47</xdr:row>
      <xdr:rowOff>13220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10875" y="8591550"/>
          <a:ext cx="7270474" cy="17734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438150</xdr:colOff>
      <xdr:row>3</xdr:row>
      <xdr:rowOff>38335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20265" cy="6098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91441</xdr:colOff>
      <xdr:row>3</xdr:row>
      <xdr:rowOff>29964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" y="0"/>
          <a:ext cx="1828800" cy="83196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87631</xdr:colOff>
      <xdr:row>0</xdr:row>
      <xdr:rowOff>0</xdr:rowOff>
    </xdr:from>
    <xdr:to>
      <xdr:col>2</xdr:col>
      <xdr:colOff>240030</xdr:colOff>
      <xdr:row>3</xdr:row>
      <xdr:rowOff>174681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87631" y="0"/>
          <a:ext cx="1884044" cy="9785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167641</xdr:colOff>
      <xdr:row>13</xdr:row>
      <xdr:rowOff>102870</xdr:rowOff>
    </xdr:from>
    <xdr:to>
      <xdr:col>6</xdr:col>
      <xdr:colOff>1005998</xdr:colOff>
      <xdr:row>25</xdr:row>
      <xdr:rowOff>15240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6" y="3368040"/>
          <a:ext cx="3211987" cy="208978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685801</xdr:colOff>
      <xdr:row>2</xdr:row>
      <xdr:rowOff>18669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" y="1"/>
          <a:ext cx="2286000" cy="52158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754409</xdr:colOff>
      <xdr:row>2</xdr:row>
      <xdr:rowOff>73237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752504</xdr:colOff>
      <xdr:row>2</xdr:row>
      <xdr:rowOff>73237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838229</xdr:colOff>
      <xdr:row>3</xdr:row>
      <xdr:rowOff>21802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6054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971550</xdr:colOff>
      <xdr:row>3</xdr:row>
      <xdr:rowOff>56270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" y="0"/>
          <a:ext cx="962024" cy="8601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167641</xdr:colOff>
      <xdr:row>13</xdr:row>
      <xdr:rowOff>102870</xdr:rowOff>
    </xdr:from>
    <xdr:to>
      <xdr:col>6</xdr:col>
      <xdr:colOff>916463</xdr:colOff>
      <xdr:row>25</xdr:row>
      <xdr:rowOff>19050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6" y="3368040"/>
          <a:ext cx="3111022" cy="208597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510540</xdr:colOff>
      <xdr:row>1</xdr:row>
      <xdr:rowOff>169780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5025" cy="48029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1</xdr:row>
      <xdr:rowOff>181210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438150</xdr:colOff>
      <xdr:row>2</xdr:row>
      <xdr:rowOff>114535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5025" cy="476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133350</xdr:rowOff>
    </xdr:from>
    <xdr:to>
      <xdr:col>0</xdr:col>
      <xdr:colOff>2114550</xdr:colOff>
      <xdr:row>3</xdr:row>
      <xdr:rowOff>169780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352425"/>
          <a:ext cx="211074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364303</xdr:colOff>
      <xdr:row>1</xdr:row>
      <xdr:rowOff>187037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627529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2114550</xdr:colOff>
      <xdr:row>1</xdr:row>
      <xdr:rowOff>173590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373380</xdr:colOff>
      <xdr:row>1</xdr:row>
      <xdr:rowOff>183115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434340</xdr:colOff>
      <xdr:row>2</xdr:row>
      <xdr:rowOff>114535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5025" cy="476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369570</xdr:colOff>
      <xdr:row>1</xdr:row>
      <xdr:rowOff>179305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1</xdr:row>
      <xdr:rowOff>181210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373380</xdr:colOff>
      <xdr:row>1</xdr:row>
      <xdr:rowOff>183115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112283</xdr:colOff>
      <xdr:row>1</xdr:row>
      <xdr:rowOff>187037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373380</xdr:colOff>
      <xdr:row>1</xdr:row>
      <xdr:rowOff>183115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649605</xdr:colOff>
      <xdr:row>1</xdr:row>
      <xdr:rowOff>183115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112563</xdr:colOff>
      <xdr:row>37</xdr:row>
      <xdr:rowOff>10512</xdr:rowOff>
    </xdr:from>
    <xdr:to>
      <xdr:col>14</xdr:col>
      <xdr:colOff>480059</xdr:colOff>
      <xdr:row>41</xdr:row>
      <xdr:rowOff>5286</xdr:rowOff>
    </xdr:to>
    <xdr:sp macro="" textlink="">
      <xdr:nvSpPr>
        <xdr:cNvPr id="3" name="Seta: para a Esquerda 2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SpPr/>
      </xdr:nvSpPr>
      <xdr:spPr>
        <a:xfrm>
          <a:off x="9208938" y="8278212"/>
          <a:ext cx="977096" cy="1061574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581025</xdr:colOff>
      <xdr:row>37</xdr:row>
      <xdr:rowOff>142875</xdr:rowOff>
    </xdr:from>
    <xdr:to>
      <xdr:col>26</xdr:col>
      <xdr:colOff>551539</xdr:colOff>
      <xdr:row>40</xdr:row>
      <xdr:rowOff>123710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29925" y="8610600"/>
          <a:ext cx="7285714" cy="9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392430</xdr:colOff>
      <xdr:row>1</xdr:row>
      <xdr:rowOff>183115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375865</xdr:colOff>
      <xdr:row>1</xdr:row>
      <xdr:rowOff>180216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600075</xdr:colOff>
      <xdr:row>1</xdr:row>
      <xdr:rowOff>193806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04775" y="0"/>
          <a:ext cx="1666875" cy="3747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65524</xdr:row>
          <xdr:rowOff>0</xdr:rowOff>
        </xdr:from>
        <xdr:to>
          <xdr:col>1</xdr:col>
          <xdr:colOff>0</xdr:colOff>
          <xdr:row>65526</xdr:row>
          <xdr:rowOff>152400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35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131060</xdr:row>
          <xdr:rowOff>0</xdr:rowOff>
        </xdr:from>
        <xdr:to>
          <xdr:col>1</xdr:col>
          <xdr:colOff>0</xdr:colOff>
          <xdr:row>131062</xdr:row>
          <xdr:rowOff>152400</xdr:rowOff>
        </xdr:to>
        <xdr:sp macro="" textlink="">
          <xdr:nvSpPr>
            <xdr:cNvPr id="22531" name="Object 3" hidden="1">
              <a:extLst>
                <a:ext uri="{63B3BB69-23CF-44E3-9099-C40C66FF867C}">
                  <a14:compatExt spid="_x0000_s22531"/>
                </a:ext>
                <a:ext uri="{FF2B5EF4-FFF2-40B4-BE49-F238E27FC236}">
                  <a16:creationId xmlns:a16="http://schemas.microsoft.com/office/drawing/2014/main" id="{00000000-0008-0000-3500-00000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196596</xdr:row>
          <xdr:rowOff>0</xdr:rowOff>
        </xdr:from>
        <xdr:to>
          <xdr:col>1</xdr:col>
          <xdr:colOff>0</xdr:colOff>
          <xdr:row>196598</xdr:row>
          <xdr:rowOff>152400</xdr:rowOff>
        </xdr:to>
        <xdr:sp macro="" textlink="">
          <xdr:nvSpPr>
            <xdr:cNvPr id="22532" name="Object 4" hidden="1">
              <a:extLst>
                <a:ext uri="{63B3BB69-23CF-44E3-9099-C40C66FF867C}">
                  <a14:compatExt spid="_x0000_s22532"/>
                </a:ext>
                <a:ext uri="{FF2B5EF4-FFF2-40B4-BE49-F238E27FC236}">
                  <a16:creationId xmlns:a16="http://schemas.microsoft.com/office/drawing/2014/main" id="{00000000-0008-0000-3500-00000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262132</xdr:row>
          <xdr:rowOff>0</xdr:rowOff>
        </xdr:from>
        <xdr:to>
          <xdr:col>1</xdr:col>
          <xdr:colOff>0</xdr:colOff>
          <xdr:row>262134</xdr:row>
          <xdr:rowOff>152400</xdr:rowOff>
        </xdr:to>
        <xdr:sp macro="" textlink="">
          <xdr:nvSpPr>
            <xdr:cNvPr id="22533" name="Object 5" hidden="1">
              <a:extLst>
                <a:ext uri="{63B3BB69-23CF-44E3-9099-C40C66FF867C}">
                  <a14:compatExt spid="_x0000_s22533"/>
                </a:ext>
                <a:ext uri="{FF2B5EF4-FFF2-40B4-BE49-F238E27FC236}">
                  <a16:creationId xmlns:a16="http://schemas.microsoft.com/office/drawing/2014/main" id="{00000000-0008-0000-3500-00000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327668</xdr:row>
          <xdr:rowOff>0</xdr:rowOff>
        </xdr:from>
        <xdr:to>
          <xdr:col>1</xdr:col>
          <xdr:colOff>0</xdr:colOff>
          <xdr:row>327670</xdr:row>
          <xdr:rowOff>152400</xdr:rowOff>
        </xdr:to>
        <xdr:sp macro="" textlink="">
          <xdr:nvSpPr>
            <xdr:cNvPr id="22534" name="Object 6" hidden="1">
              <a:extLst>
                <a:ext uri="{63B3BB69-23CF-44E3-9099-C40C66FF867C}">
                  <a14:compatExt spid="_x0000_s22534"/>
                </a:ext>
                <a:ext uri="{FF2B5EF4-FFF2-40B4-BE49-F238E27FC236}">
                  <a16:creationId xmlns:a16="http://schemas.microsoft.com/office/drawing/2014/main" id="{00000000-0008-0000-3500-00000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393204</xdr:row>
          <xdr:rowOff>0</xdr:rowOff>
        </xdr:from>
        <xdr:to>
          <xdr:col>1</xdr:col>
          <xdr:colOff>0</xdr:colOff>
          <xdr:row>393206</xdr:row>
          <xdr:rowOff>152400</xdr:rowOff>
        </xdr:to>
        <xdr:sp macro="" textlink="">
          <xdr:nvSpPr>
            <xdr:cNvPr id="22535" name="Object 7" hidden="1">
              <a:extLst>
                <a:ext uri="{63B3BB69-23CF-44E3-9099-C40C66FF867C}">
                  <a14:compatExt spid="_x0000_s22535"/>
                </a:ext>
                <a:ext uri="{FF2B5EF4-FFF2-40B4-BE49-F238E27FC236}">
                  <a16:creationId xmlns:a16="http://schemas.microsoft.com/office/drawing/2014/main" id="{00000000-0008-0000-3500-00000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458740</xdr:row>
          <xdr:rowOff>0</xdr:rowOff>
        </xdr:from>
        <xdr:to>
          <xdr:col>1</xdr:col>
          <xdr:colOff>0</xdr:colOff>
          <xdr:row>458742</xdr:row>
          <xdr:rowOff>152400</xdr:rowOff>
        </xdr:to>
        <xdr:sp macro="" textlink="">
          <xdr:nvSpPr>
            <xdr:cNvPr id="22536" name="Object 8" hidden="1">
              <a:extLst>
                <a:ext uri="{63B3BB69-23CF-44E3-9099-C40C66FF867C}">
                  <a14:compatExt spid="_x0000_s22536"/>
                </a:ext>
                <a:ext uri="{FF2B5EF4-FFF2-40B4-BE49-F238E27FC236}">
                  <a16:creationId xmlns:a16="http://schemas.microsoft.com/office/drawing/2014/main" id="{00000000-0008-0000-3500-00000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524276</xdr:row>
          <xdr:rowOff>0</xdr:rowOff>
        </xdr:from>
        <xdr:to>
          <xdr:col>1</xdr:col>
          <xdr:colOff>0</xdr:colOff>
          <xdr:row>524278</xdr:row>
          <xdr:rowOff>152400</xdr:rowOff>
        </xdr:to>
        <xdr:sp macro="" textlink="">
          <xdr:nvSpPr>
            <xdr:cNvPr id="22537" name="Object 9" hidden="1">
              <a:extLst>
                <a:ext uri="{63B3BB69-23CF-44E3-9099-C40C66FF867C}">
                  <a14:compatExt spid="_x0000_s22537"/>
                </a:ext>
                <a:ext uri="{FF2B5EF4-FFF2-40B4-BE49-F238E27FC236}">
                  <a16:creationId xmlns:a16="http://schemas.microsoft.com/office/drawing/2014/main" id="{00000000-0008-0000-3500-00000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589812</xdr:row>
          <xdr:rowOff>0</xdr:rowOff>
        </xdr:from>
        <xdr:to>
          <xdr:col>1</xdr:col>
          <xdr:colOff>0</xdr:colOff>
          <xdr:row>589814</xdr:row>
          <xdr:rowOff>152400</xdr:rowOff>
        </xdr:to>
        <xdr:sp macro="" textlink="">
          <xdr:nvSpPr>
            <xdr:cNvPr id="22538" name="Object 10" hidden="1">
              <a:extLst>
                <a:ext uri="{63B3BB69-23CF-44E3-9099-C40C66FF867C}">
                  <a14:compatExt spid="_x0000_s22538"/>
                </a:ext>
                <a:ext uri="{FF2B5EF4-FFF2-40B4-BE49-F238E27FC236}">
                  <a16:creationId xmlns:a16="http://schemas.microsoft.com/office/drawing/2014/main" id="{00000000-0008-0000-3500-00000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655348</xdr:row>
          <xdr:rowOff>0</xdr:rowOff>
        </xdr:from>
        <xdr:to>
          <xdr:col>1</xdr:col>
          <xdr:colOff>0</xdr:colOff>
          <xdr:row>655350</xdr:row>
          <xdr:rowOff>152400</xdr:rowOff>
        </xdr:to>
        <xdr:sp macro="" textlink="">
          <xdr:nvSpPr>
            <xdr:cNvPr id="22539" name="Object 11" hidden="1">
              <a:extLst>
                <a:ext uri="{63B3BB69-23CF-44E3-9099-C40C66FF867C}">
                  <a14:compatExt spid="_x0000_s22539"/>
                </a:ext>
                <a:ext uri="{FF2B5EF4-FFF2-40B4-BE49-F238E27FC236}">
                  <a16:creationId xmlns:a16="http://schemas.microsoft.com/office/drawing/2014/main" id="{00000000-0008-0000-3500-00000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720884</xdr:row>
          <xdr:rowOff>0</xdr:rowOff>
        </xdr:from>
        <xdr:to>
          <xdr:col>1</xdr:col>
          <xdr:colOff>0</xdr:colOff>
          <xdr:row>720886</xdr:row>
          <xdr:rowOff>152400</xdr:rowOff>
        </xdr:to>
        <xdr:sp macro="" textlink="">
          <xdr:nvSpPr>
            <xdr:cNvPr id="22540" name="Object 12" hidden="1">
              <a:extLst>
                <a:ext uri="{63B3BB69-23CF-44E3-9099-C40C66FF867C}">
                  <a14:compatExt spid="_x0000_s22540"/>
                </a:ext>
                <a:ext uri="{FF2B5EF4-FFF2-40B4-BE49-F238E27FC236}">
                  <a16:creationId xmlns:a16="http://schemas.microsoft.com/office/drawing/2014/main" id="{00000000-0008-0000-3500-00000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786420</xdr:row>
          <xdr:rowOff>0</xdr:rowOff>
        </xdr:from>
        <xdr:to>
          <xdr:col>1</xdr:col>
          <xdr:colOff>0</xdr:colOff>
          <xdr:row>786422</xdr:row>
          <xdr:rowOff>152400</xdr:rowOff>
        </xdr:to>
        <xdr:sp macro="" textlink="">
          <xdr:nvSpPr>
            <xdr:cNvPr id="22541" name="Object 13" hidden="1">
              <a:extLst>
                <a:ext uri="{63B3BB69-23CF-44E3-9099-C40C66FF867C}">
                  <a14:compatExt spid="_x0000_s22541"/>
                </a:ext>
                <a:ext uri="{FF2B5EF4-FFF2-40B4-BE49-F238E27FC236}">
                  <a16:creationId xmlns:a16="http://schemas.microsoft.com/office/drawing/2014/main" id="{00000000-0008-0000-3500-00000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851956</xdr:row>
          <xdr:rowOff>0</xdr:rowOff>
        </xdr:from>
        <xdr:to>
          <xdr:col>1</xdr:col>
          <xdr:colOff>0</xdr:colOff>
          <xdr:row>851958</xdr:row>
          <xdr:rowOff>152400</xdr:rowOff>
        </xdr:to>
        <xdr:sp macro="" textlink="">
          <xdr:nvSpPr>
            <xdr:cNvPr id="22542" name="Object 14" hidden="1">
              <a:extLst>
                <a:ext uri="{63B3BB69-23CF-44E3-9099-C40C66FF867C}">
                  <a14:compatExt spid="_x0000_s22542"/>
                </a:ext>
                <a:ext uri="{FF2B5EF4-FFF2-40B4-BE49-F238E27FC236}">
                  <a16:creationId xmlns:a16="http://schemas.microsoft.com/office/drawing/2014/main" id="{00000000-0008-0000-3500-00000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917492</xdr:row>
          <xdr:rowOff>0</xdr:rowOff>
        </xdr:from>
        <xdr:to>
          <xdr:col>1</xdr:col>
          <xdr:colOff>0</xdr:colOff>
          <xdr:row>917494</xdr:row>
          <xdr:rowOff>152400</xdr:rowOff>
        </xdr:to>
        <xdr:sp macro="" textlink="">
          <xdr:nvSpPr>
            <xdr:cNvPr id="22543" name="Object 15" hidden="1">
              <a:extLst>
                <a:ext uri="{63B3BB69-23CF-44E3-9099-C40C66FF867C}">
                  <a14:compatExt spid="_x0000_s22543"/>
                </a:ext>
                <a:ext uri="{FF2B5EF4-FFF2-40B4-BE49-F238E27FC236}">
                  <a16:creationId xmlns:a16="http://schemas.microsoft.com/office/drawing/2014/main" id="{00000000-0008-0000-3500-00000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983028</xdr:row>
          <xdr:rowOff>0</xdr:rowOff>
        </xdr:from>
        <xdr:to>
          <xdr:col>1</xdr:col>
          <xdr:colOff>0</xdr:colOff>
          <xdr:row>983030</xdr:row>
          <xdr:rowOff>152400</xdr:rowOff>
        </xdr:to>
        <xdr:sp macro="" textlink="">
          <xdr:nvSpPr>
            <xdr:cNvPr id="22544" name="Object 16" hidden="1">
              <a:extLst>
                <a:ext uri="{63B3BB69-23CF-44E3-9099-C40C66FF867C}">
                  <a14:compatExt spid="_x0000_s22544"/>
                </a:ext>
                <a:ext uri="{FF2B5EF4-FFF2-40B4-BE49-F238E27FC236}">
                  <a16:creationId xmlns:a16="http://schemas.microsoft.com/office/drawing/2014/main" id="{00000000-0008-0000-3500-00001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0</xdr:row>
          <xdr:rowOff>0</xdr:rowOff>
        </xdr:from>
        <xdr:to>
          <xdr:col>256</xdr:col>
          <xdr:colOff>0</xdr:colOff>
          <xdr:row>2</xdr:row>
          <xdr:rowOff>152400</xdr:rowOff>
        </xdr:to>
        <xdr:sp macro="" textlink="">
          <xdr:nvSpPr>
            <xdr:cNvPr id="22545" name="Object 17" hidden="1">
              <a:extLst>
                <a:ext uri="{63B3BB69-23CF-44E3-9099-C40C66FF867C}">
                  <a14:compatExt spid="_x0000_s22545"/>
                </a:ext>
                <a:ext uri="{FF2B5EF4-FFF2-40B4-BE49-F238E27FC236}">
                  <a16:creationId xmlns:a16="http://schemas.microsoft.com/office/drawing/2014/main" id="{00000000-0008-0000-3500-00001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65524</xdr:row>
          <xdr:rowOff>0</xdr:rowOff>
        </xdr:from>
        <xdr:to>
          <xdr:col>256</xdr:col>
          <xdr:colOff>0</xdr:colOff>
          <xdr:row>65526</xdr:row>
          <xdr:rowOff>152400</xdr:rowOff>
        </xdr:to>
        <xdr:sp macro="" textlink="">
          <xdr:nvSpPr>
            <xdr:cNvPr id="22546" name="Object 18" hidden="1">
              <a:extLst>
                <a:ext uri="{63B3BB69-23CF-44E3-9099-C40C66FF867C}">
                  <a14:compatExt spid="_x0000_s22546"/>
                </a:ext>
                <a:ext uri="{FF2B5EF4-FFF2-40B4-BE49-F238E27FC236}">
                  <a16:creationId xmlns:a16="http://schemas.microsoft.com/office/drawing/2014/main" id="{00000000-0008-0000-3500-00001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131060</xdr:row>
          <xdr:rowOff>0</xdr:rowOff>
        </xdr:from>
        <xdr:to>
          <xdr:col>256</xdr:col>
          <xdr:colOff>0</xdr:colOff>
          <xdr:row>131062</xdr:row>
          <xdr:rowOff>152400</xdr:rowOff>
        </xdr:to>
        <xdr:sp macro="" textlink="">
          <xdr:nvSpPr>
            <xdr:cNvPr id="22547" name="Object 19" hidden="1">
              <a:extLst>
                <a:ext uri="{63B3BB69-23CF-44E3-9099-C40C66FF867C}">
                  <a14:compatExt spid="_x0000_s22547"/>
                </a:ext>
                <a:ext uri="{FF2B5EF4-FFF2-40B4-BE49-F238E27FC236}">
                  <a16:creationId xmlns:a16="http://schemas.microsoft.com/office/drawing/2014/main" id="{00000000-0008-0000-3500-00001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196596</xdr:row>
          <xdr:rowOff>0</xdr:rowOff>
        </xdr:from>
        <xdr:to>
          <xdr:col>256</xdr:col>
          <xdr:colOff>0</xdr:colOff>
          <xdr:row>196598</xdr:row>
          <xdr:rowOff>152400</xdr:rowOff>
        </xdr:to>
        <xdr:sp macro="" textlink="">
          <xdr:nvSpPr>
            <xdr:cNvPr id="22548" name="Object 20" hidden="1">
              <a:extLst>
                <a:ext uri="{63B3BB69-23CF-44E3-9099-C40C66FF867C}">
                  <a14:compatExt spid="_x0000_s22548"/>
                </a:ext>
                <a:ext uri="{FF2B5EF4-FFF2-40B4-BE49-F238E27FC236}">
                  <a16:creationId xmlns:a16="http://schemas.microsoft.com/office/drawing/2014/main" id="{00000000-0008-0000-3500-00001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262132</xdr:row>
          <xdr:rowOff>0</xdr:rowOff>
        </xdr:from>
        <xdr:to>
          <xdr:col>256</xdr:col>
          <xdr:colOff>0</xdr:colOff>
          <xdr:row>262134</xdr:row>
          <xdr:rowOff>152400</xdr:rowOff>
        </xdr:to>
        <xdr:sp macro="" textlink="">
          <xdr:nvSpPr>
            <xdr:cNvPr id="22549" name="Object 21" hidden="1">
              <a:extLst>
                <a:ext uri="{63B3BB69-23CF-44E3-9099-C40C66FF867C}">
                  <a14:compatExt spid="_x0000_s22549"/>
                </a:ext>
                <a:ext uri="{FF2B5EF4-FFF2-40B4-BE49-F238E27FC236}">
                  <a16:creationId xmlns:a16="http://schemas.microsoft.com/office/drawing/2014/main" id="{00000000-0008-0000-3500-00001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327668</xdr:row>
          <xdr:rowOff>0</xdr:rowOff>
        </xdr:from>
        <xdr:to>
          <xdr:col>256</xdr:col>
          <xdr:colOff>0</xdr:colOff>
          <xdr:row>327670</xdr:row>
          <xdr:rowOff>152400</xdr:rowOff>
        </xdr:to>
        <xdr:sp macro="" textlink="">
          <xdr:nvSpPr>
            <xdr:cNvPr id="22550" name="Object 22" hidden="1">
              <a:extLst>
                <a:ext uri="{63B3BB69-23CF-44E3-9099-C40C66FF867C}">
                  <a14:compatExt spid="_x0000_s22550"/>
                </a:ext>
                <a:ext uri="{FF2B5EF4-FFF2-40B4-BE49-F238E27FC236}">
                  <a16:creationId xmlns:a16="http://schemas.microsoft.com/office/drawing/2014/main" id="{00000000-0008-0000-3500-00001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393204</xdr:row>
          <xdr:rowOff>0</xdr:rowOff>
        </xdr:from>
        <xdr:to>
          <xdr:col>256</xdr:col>
          <xdr:colOff>0</xdr:colOff>
          <xdr:row>393206</xdr:row>
          <xdr:rowOff>152400</xdr:rowOff>
        </xdr:to>
        <xdr:sp macro="" textlink="">
          <xdr:nvSpPr>
            <xdr:cNvPr id="22551" name="Object 23" hidden="1">
              <a:extLst>
                <a:ext uri="{63B3BB69-23CF-44E3-9099-C40C66FF867C}">
                  <a14:compatExt spid="_x0000_s22551"/>
                </a:ext>
                <a:ext uri="{FF2B5EF4-FFF2-40B4-BE49-F238E27FC236}">
                  <a16:creationId xmlns:a16="http://schemas.microsoft.com/office/drawing/2014/main" id="{00000000-0008-0000-3500-00001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458740</xdr:row>
          <xdr:rowOff>0</xdr:rowOff>
        </xdr:from>
        <xdr:to>
          <xdr:col>256</xdr:col>
          <xdr:colOff>0</xdr:colOff>
          <xdr:row>458742</xdr:row>
          <xdr:rowOff>152400</xdr:rowOff>
        </xdr:to>
        <xdr:sp macro="" textlink="">
          <xdr:nvSpPr>
            <xdr:cNvPr id="22552" name="Object 24" hidden="1">
              <a:extLst>
                <a:ext uri="{63B3BB69-23CF-44E3-9099-C40C66FF867C}">
                  <a14:compatExt spid="_x0000_s22552"/>
                </a:ext>
                <a:ext uri="{FF2B5EF4-FFF2-40B4-BE49-F238E27FC236}">
                  <a16:creationId xmlns:a16="http://schemas.microsoft.com/office/drawing/2014/main" id="{00000000-0008-0000-3500-00001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524276</xdr:row>
          <xdr:rowOff>0</xdr:rowOff>
        </xdr:from>
        <xdr:to>
          <xdr:col>256</xdr:col>
          <xdr:colOff>0</xdr:colOff>
          <xdr:row>524278</xdr:row>
          <xdr:rowOff>152400</xdr:rowOff>
        </xdr:to>
        <xdr:sp macro="" textlink="">
          <xdr:nvSpPr>
            <xdr:cNvPr id="22553" name="Object 25" hidden="1">
              <a:extLst>
                <a:ext uri="{63B3BB69-23CF-44E3-9099-C40C66FF867C}">
                  <a14:compatExt spid="_x0000_s22553"/>
                </a:ext>
                <a:ext uri="{FF2B5EF4-FFF2-40B4-BE49-F238E27FC236}">
                  <a16:creationId xmlns:a16="http://schemas.microsoft.com/office/drawing/2014/main" id="{00000000-0008-0000-3500-00001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589812</xdr:row>
          <xdr:rowOff>0</xdr:rowOff>
        </xdr:from>
        <xdr:to>
          <xdr:col>256</xdr:col>
          <xdr:colOff>0</xdr:colOff>
          <xdr:row>589814</xdr:row>
          <xdr:rowOff>152400</xdr:rowOff>
        </xdr:to>
        <xdr:sp macro="" textlink="">
          <xdr:nvSpPr>
            <xdr:cNvPr id="22554" name="Object 26" hidden="1">
              <a:extLst>
                <a:ext uri="{63B3BB69-23CF-44E3-9099-C40C66FF867C}">
                  <a14:compatExt spid="_x0000_s22554"/>
                </a:ext>
                <a:ext uri="{FF2B5EF4-FFF2-40B4-BE49-F238E27FC236}">
                  <a16:creationId xmlns:a16="http://schemas.microsoft.com/office/drawing/2014/main" id="{00000000-0008-0000-3500-00001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655348</xdr:row>
          <xdr:rowOff>0</xdr:rowOff>
        </xdr:from>
        <xdr:to>
          <xdr:col>256</xdr:col>
          <xdr:colOff>0</xdr:colOff>
          <xdr:row>655350</xdr:row>
          <xdr:rowOff>152400</xdr:rowOff>
        </xdr:to>
        <xdr:sp macro="" textlink="">
          <xdr:nvSpPr>
            <xdr:cNvPr id="22555" name="Object 27" hidden="1">
              <a:extLst>
                <a:ext uri="{63B3BB69-23CF-44E3-9099-C40C66FF867C}">
                  <a14:compatExt spid="_x0000_s22555"/>
                </a:ext>
                <a:ext uri="{FF2B5EF4-FFF2-40B4-BE49-F238E27FC236}">
                  <a16:creationId xmlns:a16="http://schemas.microsoft.com/office/drawing/2014/main" id="{00000000-0008-0000-3500-00001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720884</xdr:row>
          <xdr:rowOff>0</xdr:rowOff>
        </xdr:from>
        <xdr:to>
          <xdr:col>256</xdr:col>
          <xdr:colOff>0</xdr:colOff>
          <xdr:row>720886</xdr:row>
          <xdr:rowOff>152400</xdr:rowOff>
        </xdr:to>
        <xdr:sp macro="" textlink="">
          <xdr:nvSpPr>
            <xdr:cNvPr id="22556" name="Object 28" hidden="1">
              <a:extLst>
                <a:ext uri="{63B3BB69-23CF-44E3-9099-C40C66FF867C}">
                  <a14:compatExt spid="_x0000_s22556"/>
                </a:ext>
                <a:ext uri="{FF2B5EF4-FFF2-40B4-BE49-F238E27FC236}">
                  <a16:creationId xmlns:a16="http://schemas.microsoft.com/office/drawing/2014/main" id="{00000000-0008-0000-3500-00001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786420</xdr:row>
          <xdr:rowOff>0</xdr:rowOff>
        </xdr:from>
        <xdr:to>
          <xdr:col>256</xdr:col>
          <xdr:colOff>0</xdr:colOff>
          <xdr:row>786422</xdr:row>
          <xdr:rowOff>152400</xdr:rowOff>
        </xdr:to>
        <xdr:sp macro="" textlink="">
          <xdr:nvSpPr>
            <xdr:cNvPr id="22557" name="Object 29" hidden="1">
              <a:extLst>
                <a:ext uri="{63B3BB69-23CF-44E3-9099-C40C66FF867C}">
                  <a14:compatExt spid="_x0000_s22557"/>
                </a:ext>
                <a:ext uri="{FF2B5EF4-FFF2-40B4-BE49-F238E27FC236}">
                  <a16:creationId xmlns:a16="http://schemas.microsoft.com/office/drawing/2014/main" id="{00000000-0008-0000-3500-00001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851956</xdr:row>
          <xdr:rowOff>0</xdr:rowOff>
        </xdr:from>
        <xdr:to>
          <xdr:col>256</xdr:col>
          <xdr:colOff>0</xdr:colOff>
          <xdr:row>851958</xdr:row>
          <xdr:rowOff>152400</xdr:rowOff>
        </xdr:to>
        <xdr:sp macro="" textlink="">
          <xdr:nvSpPr>
            <xdr:cNvPr id="22558" name="Object 30" hidden="1">
              <a:extLst>
                <a:ext uri="{63B3BB69-23CF-44E3-9099-C40C66FF867C}">
                  <a14:compatExt spid="_x0000_s22558"/>
                </a:ext>
                <a:ext uri="{FF2B5EF4-FFF2-40B4-BE49-F238E27FC236}">
                  <a16:creationId xmlns:a16="http://schemas.microsoft.com/office/drawing/2014/main" id="{00000000-0008-0000-3500-00001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917492</xdr:row>
          <xdr:rowOff>0</xdr:rowOff>
        </xdr:from>
        <xdr:to>
          <xdr:col>256</xdr:col>
          <xdr:colOff>0</xdr:colOff>
          <xdr:row>917494</xdr:row>
          <xdr:rowOff>152400</xdr:rowOff>
        </xdr:to>
        <xdr:sp macro="" textlink="">
          <xdr:nvSpPr>
            <xdr:cNvPr id="22559" name="Object 31" hidden="1">
              <a:extLst>
                <a:ext uri="{63B3BB69-23CF-44E3-9099-C40C66FF867C}">
                  <a14:compatExt spid="_x0000_s22559"/>
                </a:ext>
                <a:ext uri="{FF2B5EF4-FFF2-40B4-BE49-F238E27FC236}">
                  <a16:creationId xmlns:a16="http://schemas.microsoft.com/office/drawing/2014/main" id="{00000000-0008-0000-3500-00001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983028</xdr:row>
          <xdr:rowOff>0</xdr:rowOff>
        </xdr:from>
        <xdr:to>
          <xdr:col>256</xdr:col>
          <xdr:colOff>0</xdr:colOff>
          <xdr:row>983030</xdr:row>
          <xdr:rowOff>152400</xdr:rowOff>
        </xdr:to>
        <xdr:sp macro="" textlink="">
          <xdr:nvSpPr>
            <xdr:cNvPr id="22560" name="Object 32" hidden="1">
              <a:extLst>
                <a:ext uri="{63B3BB69-23CF-44E3-9099-C40C66FF867C}">
                  <a14:compatExt spid="_x0000_s22560"/>
                </a:ext>
                <a:ext uri="{FF2B5EF4-FFF2-40B4-BE49-F238E27FC236}">
                  <a16:creationId xmlns:a16="http://schemas.microsoft.com/office/drawing/2014/main" id="{00000000-0008-0000-3500-00002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0</xdr:row>
          <xdr:rowOff>0</xdr:rowOff>
        </xdr:from>
        <xdr:to>
          <xdr:col>512</xdr:col>
          <xdr:colOff>0</xdr:colOff>
          <xdr:row>2</xdr:row>
          <xdr:rowOff>152400</xdr:rowOff>
        </xdr:to>
        <xdr:sp macro="" textlink="">
          <xdr:nvSpPr>
            <xdr:cNvPr id="22561" name="Object 33" hidden="1">
              <a:extLst>
                <a:ext uri="{63B3BB69-23CF-44E3-9099-C40C66FF867C}">
                  <a14:compatExt spid="_x0000_s22561"/>
                </a:ext>
                <a:ext uri="{FF2B5EF4-FFF2-40B4-BE49-F238E27FC236}">
                  <a16:creationId xmlns:a16="http://schemas.microsoft.com/office/drawing/2014/main" id="{00000000-0008-0000-3500-00002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65524</xdr:row>
          <xdr:rowOff>0</xdr:rowOff>
        </xdr:from>
        <xdr:to>
          <xdr:col>512</xdr:col>
          <xdr:colOff>0</xdr:colOff>
          <xdr:row>65526</xdr:row>
          <xdr:rowOff>152400</xdr:rowOff>
        </xdr:to>
        <xdr:sp macro="" textlink="">
          <xdr:nvSpPr>
            <xdr:cNvPr id="22562" name="Object 34" hidden="1">
              <a:extLst>
                <a:ext uri="{63B3BB69-23CF-44E3-9099-C40C66FF867C}">
                  <a14:compatExt spid="_x0000_s22562"/>
                </a:ext>
                <a:ext uri="{FF2B5EF4-FFF2-40B4-BE49-F238E27FC236}">
                  <a16:creationId xmlns:a16="http://schemas.microsoft.com/office/drawing/2014/main" id="{00000000-0008-0000-3500-00002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131060</xdr:row>
          <xdr:rowOff>0</xdr:rowOff>
        </xdr:from>
        <xdr:to>
          <xdr:col>512</xdr:col>
          <xdr:colOff>0</xdr:colOff>
          <xdr:row>131062</xdr:row>
          <xdr:rowOff>152400</xdr:rowOff>
        </xdr:to>
        <xdr:sp macro="" textlink="">
          <xdr:nvSpPr>
            <xdr:cNvPr id="22563" name="Object 35" hidden="1">
              <a:extLst>
                <a:ext uri="{63B3BB69-23CF-44E3-9099-C40C66FF867C}">
                  <a14:compatExt spid="_x0000_s22563"/>
                </a:ext>
                <a:ext uri="{FF2B5EF4-FFF2-40B4-BE49-F238E27FC236}">
                  <a16:creationId xmlns:a16="http://schemas.microsoft.com/office/drawing/2014/main" id="{00000000-0008-0000-3500-00002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196596</xdr:row>
          <xdr:rowOff>0</xdr:rowOff>
        </xdr:from>
        <xdr:to>
          <xdr:col>512</xdr:col>
          <xdr:colOff>0</xdr:colOff>
          <xdr:row>196598</xdr:row>
          <xdr:rowOff>152400</xdr:rowOff>
        </xdr:to>
        <xdr:sp macro="" textlink="">
          <xdr:nvSpPr>
            <xdr:cNvPr id="22564" name="Object 36" hidden="1">
              <a:extLst>
                <a:ext uri="{63B3BB69-23CF-44E3-9099-C40C66FF867C}">
                  <a14:compatExt spid="_x0000_s22564"/>
                </a:ext>
                <a:ext uri="{FF2B5EF4-FFF2-40B4-BE49-F238E27FC236}">
                  <a16:creationId xmlns:a16="http://schemas.microsoft.com/office/drawing/2014/main" id="{00000000-0008-0000-3500-00002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262132</xdr:row>
          <xdr:rowOff>0</xdr:rowOff>
        </xdr:from>
        <xdr:to>
          <xdr:col>512</xdr:col>
          <xdr:colOff>0</xdr:colOff>
          <xdr:row>262134</xdr:row>
          <xdr:rowOff>152400</xdr:rowOff>
        </xdr:to>
        <xdr:sp macro="" textlink="">
          <xdr:nvSpPr>
            <xdr:cNvPr id="22565" name="Object 37" hidden="1">
              <a:extLst>
                <a:ext uri="{63B3BB69-23CF-44E3-9099-C40C66FF867C}">
                  <a14:compatExt spid="_x0000_s22565"/>
                </a:ext>
                <a:ext uri="{FF2B5EF4-FFF2-40B4-BE49-F238E27FC236}">
                  <a16:creationId xmlns:a16="http://schemas.microsoft.com/office/drawing/2014/main" id="{00000000-0008-0000-3500-00002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327668</xdr:row>
          <xdr:rowOff>0</xdr:rowOff>
        </xdr:from>
        <xdr:to>
          <xdr:col>512</xdr:col>
          <xdr:colOff>0</xdr:colOff>
          <xdr:row>327670</xdr:row>
          <xdr:rowOff>152400</xdr:rowOff>
        </xdr:to>
        <xdr:sp macro="" textlink="">
          <xdr:nvSpPr>
            <xdr:cNvPr id="22566" name="Object 38" hidden="1">
              <a:extLst>
                <a:ext uri="{63B3BB69-23CF-44E3-9099-C40C66FF867C}">
                  <a14:compatExt spid="_x0000_s22566"/>
                </a:ext>
                <a:ext uri="{FF2B5EF4-FFF2-40B4-BE49-F238E27FC236}">
                  <a16:creationId xmlns:a16="http://schemas.microsoft.com/office/drawing/2014/main" id="{00000000-0008-0000-3500-00002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393204</xdr:row>
          <xdr:rowOff>0</xdr:rowOff>
        </xdr:from>
        <xdr:to>
          <xdr:col>512</xdr:col>
          <xdr:colOff>0</xdr:colOff>
          <xdr:row>393206</xdr:row>
          <xdr:rowOff>152400</xdr:rowOff>
        </xdr:to>
        <xdr:sp macro="" textlink="">
          <xdr:nvSpPr>
            <xdr:cNvPr id="22567" name="Object 39" hidden="1">
              <a:extLst>
                <a:ext uri="{63B3BB69-23CF-44E3-9099-C40C66FF867C}">
                  <a14:compatExt spid="_x0000_s22567"/>
                </a:ext>
                <a:ext uri="{FF2B5EF4-FFF2-40B4-BE49-F238E27FC236}">
                  <a16:creationId xmlns:a16="http://schemas.microsoft.com/office/drawing/2014/main" id="{00000000-0008-0000-3500-00002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458740</xdr:row>
          <xdr:rowOff>0</xdr:rowOff>
        </xdr:from>
        <xdr:to>
          <xdr:col>512</xdr:col>
          <xdr:colOff>0</xdr:colOff>
          <xdr:row>458742</xdr:row>
          <xdr:rowOff>152400</xdr:rowOff>
        </xdr:to>
        <xdr:sp macro="" textlink="">
          <xdr:nvSpPr>
            <xdr:cNvPr id="22568" name="Object 40" hidden="1">
              <a:extLst>
                <a:ext uri="{63B3BB69-23CF-44E3-9099-C40C66FF867C}">
                  <a14:compatExt spid="_x0000_s22568"/>
                </a:ext>
                <a:ext uri="{FF2B5EF4-FFF2-40B4-BE49-F238E27FC236}">
                  <a16:creationId xmlns:a16="http://schemas.microsoft.com/office/drawing/2014/main" id="{00000000-0008-0000-3500-00002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524276</xdr:row>
          <xdr:rowOff>0</xdr:rowOff>
        </xdr:from>
        <xdr:to>
          <xdr:col>512</xdr:col>
          <xdr:colOff>0</xdr:colOff>
          <xdr:row>524278</xdr:row>
          <xdr:rowOff>152400</xdr:rowOff>
        </xdr:to>
        <xdr:sp macro="" textlink="">
          <xdr:nvSpPr>
            <xdr:cNvPr id="22569" name="Object 41" hidden="1">
              <a:extLst>
                <a:ext uri="{63B3BB69-23CF-44E3-9099-C40C66FF867C}">
                  <a14:compatExt spid="_x0000_s22569"/>
                </a:ext>
                <a:ext uri="{FF2B5EF4-FFF2-40B4-BE49-F238E27FC236}">
                  <a16:creationId xmlns:a16="http://schemas.microsoft.com/office/drawing/2014/main" id="{00000000-0008-0000-3500-00002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589812</xdr:row>
          <xdr:rowOff>0</xdr:rowOff>
        </xdr:from>
        <xdr:to>
          <xdr:col>512</xdr:col>
          <xdr:colOff>0</xdr:colOff>
          <xdr:row>589814</xdr:row>
          <xdr:rowOff>152400</xdr:rowOff>
        </xdr:to>
        <xdr:sp macro="" textlink="">
          <xdr:nvSpPr>
            <xdr:cNvPr id="22570" name="Object 42" hidden="1">
              <a:extLst>
                <a:ext uri="{63B3BB69-23CF-44E3-9099-C40C66FF867C}">
                  <a14:compatExt spid="_x0000_s22570"/>
                </a:ext>
                <a:ext uri="{FF2B5EF4-FFF2-40B4-BE49-F238E27FC236}">
                  <a16:creationId xmlns:a16="http://schemas.microsoft.com/office/drawing/2014/main" id="{00000000-0008-0000-3500-00002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655348</xdr:row>
          <xdr:rowOff>0</xdr:rowOff>
        </xdr:from>
        <xdr:to>
          <xdr:col>512</xdr:col>
          <xdr:colOff>0</xdr:colOff>
          <xdr:row>655350</xdr:row>
          <xdr:rowOff>152400</xdr:rowOff>
        </xdr:to>
        <xdr:sp macro="" textlink="">
          <xdr:nvSpPr>
            <xdr:cNvPr id="22571" name="Object 43" hidden="1">
              <a:extLst>
                <a:ext uri="{63B3BB69-23CF-44E3-9099-C40C66FF867C}">
                  <a14:compatExt spid="_x0000_s22571"/>
                </a:ext>
                <a:ext uri="{FF2B5EF4-FFF2-40B4-BE49-F238E27FC236}">
                  <a16:creationId xmlns:a16="http://schemas.microsoft.com/office/drawing/2014/main" id="{00000000-0008-0000-3500-00002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720884</xdr:row>
          <xdr:rowOff>0</xdr:rowOff>
        </xdr:from>
        <xdr:to>
          <xdr:col>512</xdr:col>
          <xdr:colOff>0</xdr:colOff>
          <xdr:row>720886</xdr:row>
          <xdr:rowOff>152400</xdr:rowOff>
        </xdr:to>
        <xdr:sp macro="" textlink="">
          <xdr:nvSpPr>
            <xdr:cNvPr id="22572" name="Object 44" hidden="1">
              <a:extLst>
                <a:ext uri="{63B3BB69-23CF-44E3-9099-C40C66FF867C}">
                  <a14:compatExt spid="_x0000_s22572"/>
                </a:ext>
                <a:ext uri="{FF2B5EF4-FFF2-40B4-BE49-F238E27FC236}">
                  <a16:creationId xmlns:a16="http://schemas.microsoft.com/office/drawing/2014/main" id="{00000000-0008-0000-3500-00002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786420</xdr:row>
          <xdr:rowOff>0</xdr:rowOff>
        </xdr:from>
        <xdr:to>
          <xdr:col>512</xdr:col>
          <xdr:colOff>0</xdr:colOff>
          <xdr:row>786422</xdr:row>
          <xdr:rowOff>152400</xdr:rowOff>
        </xdr:to>
        <xdr:sp macro="" textlink="">
          <xdr:nvSpPr>
            <xdr:cNvPr id="22573" name="Object 45" hidden="1">
              <a:extLst>
                <a:ext uri="{63B3BB69-23CF-44E3-9099-C40C66FF867C}">
                  <a14:compatExt spid="_x0000_s22573"/>
                </a:ext>
                <a:ext uri="{FF2B5EF4-FFF2-40B4-BE49-F238E27FC236}">
                  <a16:creationId xmlns:a16="http://schemas.microsoft.com/office/drawing/2014/main" id="{00000000-0008-0000-3500-00002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851956</xdr:row>
          <xdr:rowOff>0</xdr:rowOff>
        </xdr:from>
        <xdr:to>
          <xdr:col>512</xdr:col>
          <xdr:colOff>0</xdr:colOff>
          <xdr:row>851958</xdr:row>
          <xdr:rowOff>152400</xdr:rowOff>
        </xdr:to>
        <xdr:sp macro="" textlink="">
          <xdr:nvSpPr>
            <xdr:cNvPr id="22574" name="Object 46" hidden="1">
              <a:extLst>
                <a:ext uri="{63B3BB69-23CF-44E3-9099-C40C66FF867C}">
                  <a14:compatExt spid="_x0000_s22574"/>
                </a:ext>
                <a:ext uri="{FF2B5EF4-FFF2-40B4-BE49-F238E27FC236}">
                  <a16:creationId xmlns:a16="http://schemas.microsoft.com/office/drawing/2014/main" id="{00000000-0008-0000-3500-00002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917492</xdr:row>
          <xdr:rowOff>0</xdr:rowOff>
        </xdr:from>
        <xdr:to>
          <xdr:col>512</xdr:col>
          <xdr:colOff>0</xdr:colOff>
          <xdr:row>917494</xdr:row>
          <xdr:rowOff>152400</xdr:rowOff>
        </xdr:to>
        <xdr:sp macro="" textlink="">
          <xdr:nvSpPr>
            <xdr:cNvPr id="22575" name="Object 47" hidden="1">
              <a:extLst>
                <a:ext uri="{63B3BB69-23CF-44E3-9099-C40C66FF867C}">
                  <a14:compatExt spid="_x0000_s22575"/>
                </a:ext>
                <a:ext uri="{FF2B5EF4-FFF2-40B4-BE49-F238E27FC236}">
                  <a16:creationId xmlns:a16="http://schemas.microsoft.com/office/drawing/2014/main" id="{00000000-0008-0000-3500-00002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983028</xdr:row>
          <xdr:rowOff>0</xdr:rowOff>
        </xdr:from>
        <xdr:to>
          <xdr:col>512</xdr:col>
          <xdr:colOff>0</xdr:colOff>
          <xdr:row>983030</xdr:row>
          <xdr:rowOff>152400</xdr:rowOff>
        </xdr:to>
        <xdr:sp macro="" textlink="">
          <xdr:nvSpPr>
            <xdr:cNvPr id="22576" name="Object 48" hidden="1">
              <a:extLst>
                <a:ext uri="{63B3BB69-23CF-44E3-9099-C40C66FF867C}">
                  <a14:compatExt spid="_x0000_s22576"/>
                </a:ext>
                <a:ext uri="{FF2B5EF4-FFF2-40B4-BE49-F238E27FC236}">
                  <a16:creationId xmlns:a16="http://schemas.microsoft.com/office/drawing/2014/main" id="{00000000-0008-0000-3500-00003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0</xdr:row>
          <xdr:rowOff>0</xdr:rowOff>
        </xdr:from>
        <xdr:to>
          <xdr:col>768</xdr:col>
          <xdr:colOff>0</xdr:colOff>
          <xdr:row>2</xdr:row>
          <xdr:rowOff>152400</xdr:rowOff>
        </xdr:to>
        <xdr:sp macro="" textlink="">
          <xdr:nvSpPr>
            <xdr:cNvPr id="22577" name="Object 49" hidden="1">
              <a:extLst>
                <a:ext uri="{63B3BB69-23CF-44E3-9099-C40C66FF867C}">
                  <a14:compatExt spid="_x0000_s22577"/>
                </a:ext>
                <a:ext uri="{FF2B5EF4-FFF2-40B4-BE49-F238E27FC236}">
                  <a16:creationId xmlns:a16="http://schemas.microsoft.com/office/drawing/2014/main" id="{00000000-0008-0000-3500-00003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65524</xdr:row>
          <xdr:rowOff>0</xdr:rowOff>
        </xdr:from>
        <xdr:to>
          <xdr:col>768</xdr:col>
          <xdr:colOff>0</xdr:colOff>
          <xdr:row>65526</xdr:row>
          <xdr:rowOff>152400</xdr:rowOff>
        </xdr:to>
        <xdr:sp macro="" textlink="">
          <xdr:nvSpPr>
            <xdr:cNvPr id="22578" name="Object 50" hidden="1">
              <a:extLst>
                <a:ext uri="{63B3BB69-23CF-44E3-9099-C40C66FF867C}">
                  <a14:compatExt spid="_x0000_s22578"/>
                </a:ext>
                <a:ext uri="{FF2B5EF4-FFF2-40B4-BE49-F238E27FC236}">
                  <a16:creationId xmlns:a16="http://schemas.microsoft.com/office/drawing/2014/main" id="{00000000-0008-0000-3500-00003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131060</xdr:row>
          <xdr:rowOff>0</xdr:rowOff>
        </xdr:from>
        <xdr:to>
          <xdr:col>768</xdr:col>
          <xdr:colOff>0</xdr:colOff>
          <xdr:row>131062</xdr:row>
          <xdr:rowOff>152400</xdr:rowOff>
        </xdr:to>
        <xdr:sp macro="" textlink="">
          <xdr:nvSpPr>
            <xdr:cNvPr id="22579" name="Object 51" hidden="1">
              <a:extLst>
                <a:ext uri="{63B3BB69-23CF-44E3-9099-C40C66FF867C}">
                  <a14:compatExt spid="_x0000_s22579"/>
                </a:ext>
                <a:ext uri="{FF2B5EF4-FFF2-40B4-BE49-F238E27FC236}">
                  <a16:creationId xmlns:a16="http://schemas.microsoft.com/office/drawing/2014/main" id="{00000000-0008-0000-3500-00003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196596</xdr:row>
          <xdr:rowOff>0</xdr:rowOff>
        </xdr:from>
        <xdr:to>
          <xdr:col>768</xdr:col>
          <xdr:colOff>0</xdr:colOff>
          <xdr:row>196598</xdr:row>
          <xdr:rowOff>152400</xdr:rowOff>
        </xdr:to>
        <xdr:sp macro="" textlink="">
          <xdr:nvSpPr>
            <xdr:cNvPr id="22580" name="Object 52" hidden="1">
              <a:extLst>
                <a:ext uri="{63B3BB69-23CF-44E3-9099-C40C66FF867C}">
                  <a14:compatExt spid="_x0000_s22580"/>
                </a:ext>
                <a:ext uri="{FF2B5EF4-FFF2-40B4-BE49-F238E27FC236}">
                  <a16:creationId xmlns:a16="http://schemas.microsoft.com/office/drawing/2014/main" id="{00000000-0008-0000-3500-00003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262132</xdr:row>
          <xdr:rowOff>0</xdr:rowOff>
        </xdr:from>
        <xdr:to>
          <xdr:col>768</xdr:col>
          <xdr:colOff>0</xdr:colOff>
          <xdr:row>262134</xdr:row>
          <xdr:rowOff>152400</xdr:rowOff>
        </xdr:to>
        <xdr:sp macro="" textlink="">
          <xdr:nvSpPr>
            <xdr:cNvPr id="22581" name="Object 53" hidden="1">
              <a:extLst>
                <a:ext uri="{63B3BB69-23CF-44E3-9099-C40C66FF867C}">
                  <a14:compatExt spid="_x0000_s22581"/>
                </a:ext>
                <a:ext uri="{FF2B5EF4-FFF2-40B4-BE49-F238E27FC236}">
                  <a16:creationId xmlns:a16="http://schemas.microsoft.com/office/drawing/2014/main" id="{00000000-0008-0000-3500-00003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327668</xdr:row>
          <xdr:rowOff>0</xdr:rowOff>
        </xdr:from>
        <xdr:to>
          <xdr:col>768</xdr:col>
          <xdr:colOff>0</xdr:colOff>
          <xdr:row>327670</xdr:row>
          <xdr:rowOff>152400</xdr:rowOff>
        </xdr:to>
        <xdr:sp macro="" textlink="">
          <xdr:nvSpPr>
            <xdr:cNvPr id="22582" name="Object 54" hidden="1">
              <a:extLst>
                <a:ext uri="{63B3BB69-23CF-44E3-9099-C40C66FF867C}">
                  <a14:compatExt spid="_x0000_s22582"/>
                </a:ext>
                <a:ext uri="{FF2B5EF4-FFF2-40B4-BE49-F238E27FC236}">
                  <a16:creationId xmlns:a16="http://schemas.microsoft.com/office/drawing/2014/main" id="{00000000-0008-0000-3500-00003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393204</xdr:row>
          <xdr:rowOff>0</xdr:rowOff>
        </xdr:from>
        <xdr:to>
          <xdr:col>768</xdr:col>
          <xdr:colOff>0</xdr:colOff>
          <xdr:row>393206</xdr:row>
          <xdr:rowOff>152400</xdr:rowOff>
        </xdr:to>
        <xdr:sp macro="" textlink="">
          <xdr:nvSpPr>
            <xdr:cNvPr id="22583" name="Object 55" hidden="1">
              <a:extLst>
                <a:ext uri="{63B3BB69-23CF-44E3-9099-C40C66FF867C}">
                  <a14:compatExt spid="_x0000_s22583"/>
                </a:ext>
                <a:ext uri="{FF2B5EF4-FFF2-40B4-BE49-F238E27FC236}">
                  <a16:creationId xmlns:a16="http://schemas.microsoft.com/office/drawing/2014/main" id="{00000000-0008-0000-3500-00003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458740</xdr:row>
          <xdr:rowOff>0</xdr:rowOff>
        </xdr:from>
        <xdr:to>
          <xdr:col>768</xdr:col>
          <xdr:colOff>0</xdr:colOff>
          <xdr:row>458742</xdr:row>
          <xdr:rowOff>152400</xdr:rowOff>
        </xdr:to>
        <xdr:sp macro="" textlink="">
          <xdr:nvSpPr>
            <xdr:cNvPr id="22584" name="Object 56" hidden="1">
              <a:extLst>
                <a:ext uri="{63B3BB69-23CF-44E3-9099-C40C66FF867C}">
                  <a14:compatExt spid="_x0000_s22584"/>
                </a:ext>
                <a:ext uri="{FF2B5EF4-FFF2-40B4-BE49-F238E27FC236}">
                  <a16:creationId xmlns:a16="http://schemas.microsoft.com/office/drawing/2014/main" id="{00000000-0008-0000-3500-00003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524276</xdr:row>
          <xdr:rowOff>0</xdr:rowOff>
        </xdr:from>
        <xdr:to>
          <xdr:col>768</xdr:col>
          <xdr:colOff>0</xdr:colOff>
          <xdr:row>524278</xdr:row>
          <xdr:rowOff>152400</xdr:rowOff>
        </xdr:to>
        <xdr:sp macro="" textlink="">
          <xdr:nvSpPr>
            <xdr:cNvPr id="22585" name="Object 57" hidden="1">
              <a:extLst>
                <a:ext uri="{63B3BB69-23CF-44E3-9099-C40C66FF867C}">
                  <a14:compatExt spid="_x0000_s22585"/>
                </a:ext>
                <a:ext uri="{FF2B5EF4-FFF2-40B4-BE49-F238E27FC236}">
                  <a16:creationId xmlns:a16="http://schemas.microsoft.com/office/drawing/2014/main" id="{00000000-0008-0000-3500-00003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589812</xdr:row>
          <xdr:rowOff>0</xdr:rowOff>
        </xdr:from>
        <xdr:to>
          <xdr:col>768</xdr:col>
          <xdr:colOff>0</xdr:colOff>
          <xdr:row>589814</xdr:row>
          <xdr:rowOff>152400</xdr:rowOff>
        </xdr:to>
        <xdr:sp macro="" textlink="">
          <xdr:nvSpPr>
            <xdr:cNvPr id="22586" name="Object 58" hidden="1">
              <a:extLst>
                <a:ext uri="{63B3BB69-23CF-44E3-9099-C40C66FF867C}">
                  <a14:compatExt spid="_x0000_s22586"/>
                </a:ext>
                <a:ext uri="{FF2B5EF4-FFF2-40B4-BE49-F238E27FC236}">
                  <a16:creationId xmlns:a16="http://schemas.microsoft.com/office/drawing/2014/main" id="{00000000-0008-0000-3500-00003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655348</xdr:row>
          <xdr:rowOff>0</xdr:rowOff>
        </xdr:from>
        <xdr:to>
          <xdr:col>768</xdr:col>
          <xdr:colOff>0</xdr:colOff>
          <xdr:row>655350</xdr:row>
          <xdr:rowOff>152400</xdr:rowOff>
        </xdr:to>
        <xdr:sp macro="" textlink="">
          <xdr:nvSpPr>
            <xdr:cNvPr id="22587" name="Object 59" hidden="1">
              <a:extLst>
                <a:ext uri="{63B3BB69-23CF-44E3-9099-C40C66FF867C}">
                  <a14:compatExt spid="_x0000_s22587"/>
                </a:ext>
                <a:ext uri="{FF2B5EF4-FFF2-40B4-BE49-F238E27FC236}">
                  <a16:creationId xmlns:a16="http://schemas.microsoft.com/office/drawing/2014/main" id="{00000000-0008-0000-3500-00003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720884</xdr:row>
          <xdr:rowOff>0</xdr:rowOff>
        </xdr:from>
        <xdr:to>
          <xdr:col>768</xdr:col>
          <xdr:colOff>0</xdr:colOff>
          <xdr:row>720886</xdr:row>
          <xdr:rowOff>152400</xdr:rowOff>
        </xdr:to>
        <xdr:sp macro="" textlink="">
          <xdr:nvSpPr>
            <xdr:cNvPr id="22588" name="Object 60" hidden="1">
              <a:extLst>
                <a:ext uri="{63B3BB69-23CF-44E3-9099-C40C66FF867C}">
                  <a14:compatExt spid="_x0000_s22588"/>
                </a:ext>
                <a:ext uri="{FF2B5EF4-FFF2-40B4-BE49-F238E27FC236}">
                  <a16:creationId xmlns:a16="http://schemas.microsoft.com/office/drawing/2014/main" id="{00000000-0008-0000-3500-00003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786420</xdr:row>
          <xdr:rowOff>0</xdr:rowOff>
        </xdr:from>
        <xdr:to>
          <xdr:col>768</xdr:col>
          <xdr:colOff>0</xdr:colOff>
          <xdr:row>786422</xdr:row>
          <xdr:rowOff>152400</xdr:rowOff>
        </xdr:to>
        <xdr:sp macro="" textlink="">
          <xdr:nvSpPr>
            <xdr:cNvPr id="22589" name="Object 61" hidden="1">
              <a:extLst>
                <a:ext uri="{63B3BB69-23CF-44E3-9099-C40C66FF867C}">
                  <a14:compatExt spid="_x0000_s22589"/>
                </a:ext>
                <a:ext uri="{FF2B5EF4-FFF2-40B4-BE49-F238E27FC236}">
                  <a16:creationId xmlns:a16="http://schemas.microsoft.com/office/drawing/2014/main" id="{00000000-0008-0000-3500-00003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851956</xdr:row>
          <xdr:rowOff>0</xdr:rowOff>
        </xdr:from>
        <xdr:to>
          <xdr:col>768</xdr:col>
          <xdr:colOff>0</xdr:colOff>
          <xdr:row>851958</xdr:row>
          <xdr:rowOff>152400</xdr:rowOff>
        </xdr:to>
        <xdr:sp macro="" textlink="">
          <xdr:nvSpPr>
            <xdr:cNvPr id="22590" name="Object 62" hidden="1">
              <a:extLst>
                <a:ext uri="{63B3BB69-23CF-44E3-9099-C40C66FF867C}">
                  <a14:compatExt spid="_x0000_s22590"/>
                </a:ext>
                <a:ext uri="{FF2B5EF4-FFF2-40B4-BE49-F238E27FC236}">
                  <a16:creationId xmlns:a16="http://schemas.microsoft.com/office/drawing/2014/main" id="{00000000-0008-0000-3500-00003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917492</xdr:row>
          <xdr:rowOff>0</xdr:rowOff>
        </xdr:from>
        <xdr:to>
          <xdr:col>768</xdr:col>
          <xdr:colOff>0</xdr:colOff>
          <xdr:row>917494</xdr:row>
          <xdr:rowOff>152400</xdr:rowOff>
        </xdr:to>
        <xdr:sp macro="" textlink="">
          <xdr:nvSpPr>
            <xdr:cNvPr id="22591" name="Object 63" hidden="1">
              <a:extLst>
                <a:ext uri="{63B3BB69-23CF-44E3-9099-C40C66FF867C}">
                  <a14:compatExt spid="_x0000_s22591"/>
                </a:ext>
                <a:ext uri="{FF2B5EF4-FFF2-40B4-BE49-F238E27FC236}">
                  <a16:creationId xmlns:a16="http://schemas.microsoft.com/office/drawing/2014/main" id="{00000000-0008-0000-3500-00003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983028</xdr:row>
          <xdr:rowOff>0</xdr:rowOff>
        </xdr:from>
        <xdr:to>
          <xdr:col>768</xdr:col>
          <xdr:colOff>0</xdr:colOff>
          <xdr:row>983030</xdr:row>
          <xdr:rowOff>152400</xdr:rowOff>
        </xdr:to>
        <xdr:sp macro="" textlink="">
          <xdr:nvSpPr>
            <xdr:cNvPr id="22592" name="Object 64" hidden="1">
              <a:extLst>
                <a:ext uri="{63B3BB69-23CF-44E3-9099-C40C66FF867C}">
                  <a14:compatExt spid="_x0000_s22592"/>
                </a:ext>
                <a:ext uri="{FF2B5EF4-FFF2-40B4-BE49-F238E27FC236}">
                  <a16:creationId xmlns:a16="http://schemas.microsoft.com/office/drawing/2014/main" id="{00000000-0008-0000-3500-00004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0</xdr:row>
          <xdr:rowOff>0</xdr:rowOff>
        </xdr:from>
        <xdr:to>
          <xdr:col>1024</xdr:col>
          <xdr:colOff>0</xdr:colOff>
          <xdr:row>2</xdr:row>
          <xdr:rowOff>152400</xdr:rowOff>
        </xdr:to>
        <xdr:sp macro="" textlink="">
          <xdr:nvSpPr>
            <xdr:cNvPr id="22593" name="Object 65" hidden="1">
              <a:extLst>
                <a:ext uri="{63B3BB69-23CF-44E3-9099-C40C66FF867C}">
                  <a14:compatExt spid="_x0000_s22593"/>
                </a:ext>
                <a:ext uri="{FF2B5EF4-FFF2-40B4-BE49-F238E27FC236}">
                  <a16:creationId xmlns:a16="http://schemas.microsoft.com/office/drawing/2014/main" id="{00000000-0008-0000-3500-00004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65524</xdr:row>
          <xdr:rowOff>0</xdr:rowOff>
        </xdr:from>
        <xdr:to>
          <xdr:col>1024</xdr:col>
          <xdr:colOff>0</xdr:colOff>
          <xdr:row>65526</xdr:row>
          <xdr:rowOff>152400</xdr:rowOff>
        </xdr:to>
        <xdr:sp macro="" textlink="">
          <xdr:nvSpPr>
            <xdr:cNvPr id="22594" name="Object 66" hidden="1">
              <a:extLst>
                <a:ext uri="{63B3BB69-23CF-44E3-9099-C40C66FF867C}">
                  <a14:compatExt spid="_x0000_s22594"/>
                </a:ext>
                <a:ext uri="{FF2B5EF4-FFF2-40B4-BE49-F238E27FC236}">
                  <a16:creationId xmlns:a16="http://schemas.microsoft.com/office/drawing/2014/main" id="{00000000-0008-0000-3500-00004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131060</xdr:row>
          <xdr:rowOff>0</xdr:rowOff>
        </xdr:from>
        <xdr:to>
          <xdr:col>1024</xdr:col>
          <xdr:colOff>0</xdr:colOff>
          <xdr:row>131062</xdr:row>
          <xdr:rowOff>152400</xdr:rowOff>
        </xdr:to>
        <xdr:sp macro="" textlink="">
          <xdr:nvSpPr>
            <xdr:cNvPr id="22595" name="Object 67" hidden="1">
              <a:extLst>
                <a:ext uri="{63B3BB69-23CF-44E3-9099-C40C66FF867C}">
                  <a14:compatExt spid="_x0000_s22595"/>
                </a:ext>
                <a:ext uri="{FF2B5EF4-FFF2-40B4-BE49-F238E27FC236}">
                  <a16:creationId xmlns:a16="http://schemas.microsoft.com/office/drawing/2014/main" id="{00000000-0008-0000-3500-00004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196596</xdr:row>
          <xdr:rowOff>0</xdr:rowOff>
        </xdr:from>
        <xdr:to>
          <xdr:col>1024</xdr:col>
          <xdr:colOff>0</xdr:colOff>
          <xdr:row>196598</xdr:row>
          <xdr:rowOff>152400</xdr:rowOff>
        </xdr:to>
        <xdr:sp macro="" textlink="">
          <xdr:nvSpPr>
            <xdr:cNvPr id="22596" name="Object 68" hidden="1">
              <a:extLst>
                <a:ext uri="{63B3BB69-23CF-44E3-9099-C40C66FF867C}">
                  <a14:compatExt spid="_x0000_s22596"/>
                </a:ext>
                <a:ext uri="{FF2B5EF4-FFF2-40B4-BE49-F238E27FC236}">
                  <a16:creationId xmlns:a16="http://schemas.microsoft.com/office/drawing/2014/main" id="{00000000-0008-0000-3500-00004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262132</xdr:row>
          <xdr:rowOff>0</xdr:rowOff>
        </xdr:from>
        <xdr:to>
          <xdr:col>1024</xdr:col>
          <xdr:colOff>0</xdr:colOff>
          <xdr:row>262134</xdr:row>
          <xdr:rowOff>152400</xdr:rowOff>
        </xdr:to>
        <xdr:sp macro="" textlink="">
          <xdr:nvSpPr>
            <xdr:cNvPr id="22597" name="Object 69" hidden="1">
              <a:extLst>
                <a:ext uri="{63B3BB69-23CF-44E3-9099-C40C66FF867C}">
                  <a14:compatExt spid="_x0000_s22597"/>
                </a:ext>
                <a:ext uri="{FF2B5EF4-FFF2-40B4-BE49-F238E27FC236}">
                  <a16:creationId xmlns:a16="http://schemas.microsoft.com/office/drawing/2014/main" id="{00000000-0008-0000-3500-00004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327668</xdr:row>
          <xdr:rowOff>0</xdr:rowOff>
        </xdr:from>
        <xdr:to>
          <xdr:col>1024</xdr:col>
          <xdr:colOff>0</xdr:colOff>
          <xdr:row>327670</xdr:row>
          <xdr:rowOff>152400</xdr:rowOff>
        </xdr:to>
        <xdr:sp macro="" textlink="">
          <xdr:nvSpPr>
            <xdr:cNvPr id="22598" name="Object 70" hidden="1">
              <a:extLst>
                <a:ext uri="{63B3BB69-23CF-44E3-9099-C40C66FF867C}">
                  <a14:compatExt spid="_x0000_s22598"/>
                </a:ext>
                <a:ext uri="{FF2B5EF4-FFF2-40B4-BE49-F238E27FC236}">
                  <a16:creationId xmlns:a16="http://schemas.microsoft.com/office/drawing/2014/main" id="{00000000-0008-0000-3500-00004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393204</xdr:row>
          <xdr:rowOff>0</xdr:rowOff>
        </xdr:from>
        <xdr:to>
          <xdr:col>1024</xdr:col>
          <xdr:colOff>0</xdr:colOff>
          <xdr:row>393206</xdr:row>
          <xdr:rowOff>152400</xdr:rowOff>
        </xdr:to>
        <xdr:sp macro="" textlink="">
          <xdr:nvSpPr>
            <xdr:cNvPr id="22599" name="Object 71" hidden="1">
              <a:extLst>
                <a:ext uri="{63B3BB69-23CF-44E3-9099-C40C66FF867C}">
                  <a14:compatExt spid="_x0000_s22599"/>
                </a:ext>
                <a:ext uri="{FF2B5EF4-FFF2-40B4-BE49-F238E27FC236}">
                  <a16:creationId xmlns:a16="http://schemas.microsoft.com/office/drawing/2014/main" id="{00000000-0008-0000-3500-00004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458740</xdr:row>
          <xdr:rowOff>0</xdr:rowOff>
        </xdr:from>
        <xdr:to>
          <xdr:col>1024</xdr:col>
          <xdr:colOff>0</xdr:colOff>
          <xdr:row>458742</xdr:row>
          <xdr:rowOff>152400</xdr:rowOff>
        </xdr:to>
        <xdr:sp macro="" textlink="">
          <xdr:nvSpPr>
            <xdr:cNvPr id="22600" name="Object 72" hidden="1">
              <a:extLst>
                <a:ext uri="{63B3BB69-23CF-44E3-9099-C40C66FF867C}">
                  <a14:compatExt spid="_x0000_s22600"/>
                </a:ext>
                <a:ext uri="{FF2B5EF4-FFF2-40B4-BE49-F238E27FC236}">
                  <a16:creationId xmlns:a16="http://schemas.microsoft.com/office/drawing/2014/main" id="{00000000-0008-0000-3500-00004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524276</xdr:row>
          <xdr:rowOff>0</xdr:rowOff>
        </xdr:from>
        <xdr:to>
          <xdr:col>1024</xdr:col>
          <xdr:colOff>0</xdr:colOff>
          <xdr:row>524278</xdr:row>
          <xdr:rowOff>152400</xdr:rowOff>
        </xdr:to>
        <xdr:sp macro="" textlink="">
          <xdr:nvSpPr>
            <xdr:cNvPr id="22601" name="Object 73" hidden="1">
              <a:extLst>
                <a:ext uri="{63B3BB69-23CF-44E3-9099-C40C66FF867C}">
                  <a14:compatExt spid="_x0000_s22601"/>
                </a:ext>
                <a:ext uri="{FF2B5EF4-FFF2-40B4-BE49-F238E27FC236}">
                  <a16:creationId xmlns:a16="http://schemas.microsoft.com/office/drawing/2014/main" id="{00000000-0008-0000-3500-00004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589812</xdr:row>
          <xdr:rowOff>0</xdr:rowOff>
        </xdr:from>
        <xdr:to>
          <xdr:col>1024</xdr:col>
          <xdr:colOff>0</xdr:colOff>
          <xdr:row>589814</xdr:row>
          <xdr:rowOff>152400</xdr:rowOff>
        </xdr:to>
        <xdr:sp macro="" textlink="">
          <xdr:nvSpPr>
            <xdr:cNvPr id="22602" name="Object 74" hidden="1">
              <a:extLst>
                <a:ext uri="{63B3BB69-23CF-44E3-9099-C40C66FF867C}">
                  <a14:compatExt spid="_x0000_s22602"/>
                </a:ext>
                <a:ext uri="{FF2B5EF4-FFF2-40B4-BE49-F238E27FC236}">
                  <a16:creationId xmlns:a16="http://schemas.microsoft.com/office/drawing/2014/main" id="{00000000-0008-0000-3500-00004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655348</xdr:row>
          <xdr:rowOff>0</xdr:rowOff>
        </xdr:from>
        <xdr:to>
          <xdr:col>1024</xdr:col>
          <xdr:colOff>0</xdr:colOff>
          <xdr:row>655350</xdr:row>
          <xdr:rowOff>152400</xdr:rowOff>
        </xdr:to>
        <xdr:sp macro="" textlink="">
          <xdr:nvSpPr>
            <xdr:cNvPr id="22603" name="Object 75" hidden="1">
              <a:extLst>
                <a:ext uri="{63B3BB69-23CF-44E3-9099-C40C66FF867C}">
                  <a14:compatExt spid="_x0000_s22603"/>
                </a:ext>
                <a:ext uri="{FF2B5EF4-FFF2-40B4-BE49-F238E27FC236}">
                  <a16:creationId xmlns:a16="http://schemas.microsoft.com/office/drawing/2014/main" id="{00000000-0008-0000-3500-00004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720884</xdr:row>
          <xdr:rowOff>0</xdr:rowOff>
        </xdr:from>
        <xdr:to>
          <xdr:col>1024</xdr:col>
          <xdr:colOff>0</xdr:colOff>
          <xdr:row>720886</xdr:row>
          <xdr:rowOff>152400</xdr:rowOff>
        </xdr:to>
        <xdr:sp macro="" textlink="">
          <xdr:nvSpPr>
            <xdr:cNvPr id="22604" name="Object 76" hidden="1">
              <a:extLst>
                <a:ext uri="{63B3BB69-23CF-44E3-9099-C40C66FF867C}">
                  <a14:compatExt spid="_x0000_s22604"/>
                </a:ext>
                <a:ext uri="{FF2B5EF4-FFF2-40B4-BE49-F238E27FC236}">
                  <a16:creationId xmlns:a16="http://schemas.microsoft.com/office/drawing/2014/main" id="{00000000-0008-0000-3500-00004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786420</xdr:row>
          <xdr:rowOff>0</xdr:rowOff>
        </xdr:from>
        <xdr:to>
          <xdr:col>1024</xdr:col>
          <xdr:colOff>0</xdr:colOff>
          <xdr:row>786422</xdr:row>
          <xdr:rowOff>152400</xdr:rowOff>
        </xdr:to>
        <xdr:sp macro="" textlink="">
          <xdr:nvSpPr>
            <xdr:cNvPr id="22605" name="Object 77" hidden="1">
              <a:extLst>
                <a:ext uri="{63B3BB69-23CF-44E3-9099-C40C66FF867C}">
                  <a14:compatExt spid="_x0000_s22605"/>
                </a:ext>
                <a:ext uri="{FF2B5EF4-FFF2-40B4-BE49-F238E27FC236}">
                  <a16:creationId xmlns:a16="http://schemas.microsoft.com/office/drawing/2014/main" id="{00000000-0008-0000-3500-00004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851956</xdr:row>
          <xdr:rowOff>0</xdr:rowOff>
        </xdr:from>
        <xdr:to>
          <xdr:col>1024</xdr:col>
          <xdr:colOff>0</xdr:colOff>
          <xdr:row>851958</xdr:row>
          <xdr:rowOff>152400</xdr:rowOff>
        </xdr:to>
        <xdr:sp macro="" textlink="">
          <xdr:nvSpPr>
            <xdr:cNvPr id="22606" name="Object 78" hidden="1">
              <a:extLst>
                <a:ext uri="{63B3BB69-23CF-44E3-9099-C40C66FF867C}">
                  <a14:compatExt spid="_x0000_s22606"/>
                </a:ext>
                <a:ext uri="{FF2B5EF4-FFF2-40B4-BE49-F238E27FC236}">
                  <a16:creationId xmlns:a16="http://schemas.microsoft.com/office/drawing/2014/main" id="{00000000-0008-0000-3500-00004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917492</xdr:row>
          <xdr:rowOff>0</xdr:rowOff>
        </xdr:from>
        <xdr:to>
          <xdr:col>1024</xdr:col>
          <xdr:colOff>0</xdr:colOff>
          <xdr:row>917494</xdr:row>
          <xdr:rowOff>152400</xdr:rowOff>
        </xdr:to>
        <xdr:sp macro="" textlink="">
          <xdr:nvSpPr>
            <xdr:cNvPr id="22607" name="Object 79" hidden="1">
              <a:extLst>
                <a:ext uri="{63B3BB69-23CF-44E3-9099-C40C66FF867C}">
                  <a14:compatExt spid="_x0000_s22607"/>
                </a:ext>
                <a:ext uri="{FF2B5EF4-FFF2-40B4-BE49-F238E27FC236}">
                  <a16:creationId xmlns:a16="http://schemas.microsoft.com/office/drawing/2014/main" id="{00000000-0008-0000-3500-00004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983028</xdr:row>
          <xdr:rowOff>0</xdr:rowOff>
        </xdr:from>
        <xdr:to>
          <xdr:col>1024</xdr:col>
          <xdr:colOff>0</xdr:colOff>
          <xdr:row>983030</xdr:row>
          <xdr:rowOff>152400</xdr:rowOff>
        </xdr:to>
        <xdr:sp macro="" textlink="">
          <xdr:nvSpPr>
            <xdr:cNvPr id="22608" name="Object 80" hidden="1">
              <a:extLst>
                <a:ext uri="{63B3BB69-23CF-44E3-9099-C40C66FF867C}">
                  <a14:compatExt spid="_x0000_s22608"/>
                </a:ext>
                <a:ext uri="{FF2B5EF4-FFF2-40B4-BE49-F238E27FC236}">
                  <a16:creationId xmlns:a16="http://schemas.microsoft.com/office/drawing/2014/main" id="{00000000-0008-0000-3500-00005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0</xdr:row>
          <xdr:rowOff>0</xdr:rowOff>
        </xdr:from>
        <xdr:to>
          <xdr:col>1280</xdr:col>
          <xdr:colOff>0</xdr:colOff>
          <xdr:row>2</xdr:row>
          <xdr:rowOff>152400</xdr:rowOff>
        </xdr:to>
        <xdr:sp macro="" textlink="">
          <xdr:nvSpPr>
            <xdr:cNvPr id="22609" name="Object 81" hidden="1">
              <a:extLst>
                <a:ext uri="{63B3BB69-23CF-44E3-9099-C40C66FF867C}">
                  <a14:compatExt spid="_x0000_s22609"/>
                </a:ext>
                <a:ext uri="{FF2B5EF4-FFF2-40B4-BE49-F238E27FC236}">
                  <a16:creationId xmlns:a16="http://schemas.microsoft.com/office/drawing/2014/main" id="{00000000-0008-0000-3500-00005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65524</xdr:row>
          <xdr:rowOff>0</xdr:rowOff>
        </xdr:from>
        <xdr:to>
          <xdr:col>1280</xdr:col>
          <xdr:colOff>0</xdr:colOff>
          <xdr:row>65526</xdr:row>
          <xdr:rowOff>152400</xdr:rowOff>
        </xdr:to>
        <xdr:sp macro="" textlink="">
          <xdr:nvSpPr>
            <xdr:cNvPr id="22610" name="Object 82" hidden="1">
              <a:extLst>
                <a:ext uri="{63B3BB69-23CF-44E3-9099-C40C66FF867C}">
                  <a14:compatExt spid="_x0000_s22610"/>
                </a:ext>
                <a:ext uri="{FF2B5EF4-FFF2-40B4-BE49-F238E27FC236}">
                  <a16:creationId xmlns:a16="http://schemas.microsoft.com/office/drawing/2014/main" id="{00000000-0008-0000-3500-00005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131060</xdr:row>
          <xdr:rowOff>0</xdr:rowOff>
        </xdr:from>
        <xdr:to>
          <xdr:col>1280</xdr:col>
          <xdr:colOff>0</xdr:colOff>
          <xdr:row>131062</xdr:row>
          <xdr:rowOff>152400</xdr:rowOff>
        </xdr:to>
        <xdr:sp macro="" textlink="">
          <xdr:nvSpPr>
            <xdr:cNvPr id="22611" name="Object 83" hidden="1">
              <a:extLst>
                <a:ext uri="{63B3BB69-23CF-44E3-9099-C40C66FF867C}">
                  <a14:compatExt spid="_x0000_s22611"/>
                </a:ext>
                <a:ext uri="{FF2B5EF4-FFF2-40B4-BE49-F238E27FC236}">
                  <a16:creationId xmlns:a16="http://schemas.microsoft.com/office/drawing/2014/main" id="{00000000-0008-0000-3500-00005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196596</xdr:row>
          <xdr:rowOff>0</xdr:rowOff>
        </xdr:from>
        <xdr:to>
          <xdr:col>1280</xdr:col>
          <xdr:colOff>0</xdr:colOff>
          <xdr:row>196598</xdr:row>
          <xdr:rowOff>152400</xdr:rowOff>
        </xdr:to>
        <xdr:sp macro="" textlink="">
          <xdr:nvSpPr>
            <xdr:cNvPr id="22612" name="Object 84" hidden="1">
              <a:extLst>
                <a:ext uri="{63B3BB69-23CF-44E3-9099-C40C66FF867C}">
                  <a14:compatExt spid="_x0000_s22612"/>
                </a:ext>
                <a:ext uri="{FF2B5EF4-FFF2-40B4-BE49-F238E27FC236}">
                  <a16:creationId xmlns:a16="http://schemas.microsoft.com/office/drawing/2014/main" id="{00000000-0008-0000-3500-00005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262132</xdr:row>
          <xdr:rowOff>0</xdr:rowOff>
        </xdr:from>
        <xdr:to>
          <xdr:col>1280</xdr:col>
          <xdr:colOff>0</xdr:colOff>
          <xdr:row>262134</xdr:row>
          <xdr:rowOff>152400</xdr:rowOff>
        </xdr:to>
        <xdr:sp macro="" textlink="">
          <xdr:nvSpPr>
            <xdr:cNvPr id="22613" name="Object 85" hidden="1">
              <a:extLst>
                <a:ext uri="{63B3BB69-23CF-44E3-9099-C40C66FF867C}">
                  <a14:compatExt spid="_x0000_s22613"/>
                </a:ext>
                <a:ext uri="{FF2B5EF4-FFF2-40B4-BE49-F238E27FC236}">
                  <a16:creationId xmlns:a16="http://schemas.microsoft.com/office/drawing/2014/main" id="{00000000-0008-0000-3500-00005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327668</xdr:row>
          <xdr:rowOff>0</xdr:rowOff>
        </xdr:from>
        <xdr:to>
          <xdr:col>1280</xdr:col>
          <xdr:colOff>0</xdr:colOff>
          <xdr:row>327670</xdr:row>
          <xdr:rowOff>152400</xdr:rowOff>
        </xdr:to>
        <xdr:sp macro="" textlink="">
          <xdr:nvSpPr>
            <xdr:cNvPr id="22614" name="Object 86" hidden="1">
              <a:extLst>
                <a:ext uri="{63B3BB69-23CF-44E3-9099-C40C66FF867C}">
                  <a14:compatExt spid="_x0000_s22614"/>
                </a:ext>
                <a:ext uri="{FF2B5EF4-FFF2-40B4-BE49-F238E27FC236}">
                  <a16:creationId xmlns:a16="http://schemas.microsoft.com/office/drawing/2014/main" id="{00000000-0008-0000-3500-00005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393204</xdr:row>
          <xdr:rowOff>0</xdr:rowOff>
        </xdr:from>
        <xdr:to>
          <xdr:col>1280</xdr:col>
          <xdr:colOff>0</xdr:colOff>
          <xdr:row>393206</xdr:row>
          <xdr:rowOff>152400</xdr:rowOff>
        </xdr:to>
        <xdr:sp macro="" textlink="">
          <xdr:nvSpPr>
            <xdr:cNvPr id="22615" name="Object 87" hidden="1">
              <a:extLst>
                <a:ext uri="{63B3BB69-23CF-44E3-9099-C40C66FF867C}">
                  <a14:compatExt spid="_x0000_s22615"/>
                </a:ext>
                <a:ext uri="{FF2B5EF4-FFF2-40B4-BE49-F238E27FC236}">
                  <a16:creationId xmlns:a16="http://schemas.microsoft.com/office/drawing/2014/main" id="{00000000-0008-0000-3500-00005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458740</xdr:row>
          <xdr:rowOff>0</xdr:rowOff>
        </xdr:from>
        <xdr:to>
          <xdr:col>1280</xdr:col>
          <xdr:colOff>0</xdr:colOff>
          <xdr:row>458742</xdr:row>
          <xdr:rowOff>152400</xdr:rowOff>
        </xdr:to>
        <xdr:sp macro="" textlink="">
          <xdr:nvSpPr>
            <xdr:cNvPr id="22616" name="Object 88" hidden="1">
              <a:extLst>
                <a:ext uri="{63B3BB69-23CF-44E3-9099-C40C66FF867C}">
                  <a14:compatExt spid="_x0000_s22616"/>
                </a:ext>
                <a:ext uri="{FF2B5EF4-FFF2-40B4-BE49-F238E27FC236}">
                  <a16:creationId xmlns:a16="http://schemas.microsoft.com/office/drawing/2014/main" id="{00000000-0008-0000-3500-00005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524276</xdr:row>
          <xdr:rowOff>0</xdr:rowOff>
        </xdr:from>
        <xdr:to>
          <xdr:col>1280</xdr:col>
          <xdr:colOff>0</xdr:colOff>
          <xdr:row>524278</xdr:row>
          <xdr:rowOff>152400</xdr:rowOff>
        </xdr:to>
        <xdr:sp macro="" textlink="">
          <xdr:nvSpPr>
            <xdr:cNvPr id="22617" name="Object 89" hidden="1">
              <a:extLst>
                <a:ext uri="{63B3BB69-23CF-44E3-9099-C40C66FF867C}">
                  <a14:compatExt spid="_x0000_s22617"/>
                </a:ext>
                <a:ext uri="{FF2B5EF4-FFF2-40B4-BE49-F238E27FC236}">
                  <a16:creationId xmlns:a16="http://schemas.microsoft.com/office/drawing/2014/main" id="{00000000-0008-0000-3500-00005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589812</xdr:row>
          <xdr:rowOff>0</xdr:rowOff>
        </xdr:from>
        <xdr:to>
          <xdr:col>1280</xdr:col>
          <xdr:colOff>0</xdr:colOff>
          <xdr:row>589814</xdr:row>
          <xdr:rowOff>152400</xdr:rowOff>
        </xdr:to>
        <xdr:sp macro="" textlink="">
          <xdr:nvSpPr>
            <xdr:cNvPr id="22618" name="Object 90" hidden="1">
              <a:extLst>
                <a:ext uri="{63B3BB69-23CF-44E3-9099-C40C66FF867C}">
                  <a14:compatExt spid="_x0000_s22618"/>
                </a:ext>
                <a:ext uri="{FF2B5EF4-FFF2-40B4-BE49-F238E27FC236}">
                  <a16:creationId xmlns:a16="http://schemas.microsoft.com/office/drawing/2014/main" id="{00000000-0008-0000-3500-00005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655348</xdr:row>
          <xdr:rowOff>0</xdr:rowOff>
        </xdr:from>
        <xdr:to>
          <xdr:col>1280</xdr:col>
          <xdr:colOff>0</xdr:colOff>
          <xdr:row>655350</xdr:row>
          <xdr:rowOff>152400</xdr:rowOff>
        </xdr:to>
        <xdr:sp macro="" textlink="">
          <xdr:nvSpPr>
            <xdr:cNvPr id="22619" name="Object 91" hidden="1">
              <a:extLst>
                <a:ext uri="{63B3BB69-23CF-44E3-9099-C40C66FF867C}">
                  <a14:compatExt spid="_x0000_s22619"/>
                </a:ext>
                <a:ext uri="{FF2B5EF4-FFF2-40B4-BE49-F238E27FC236}">
                  <a16:creationId xmlns:a16="http://schemas.microsoft.com/office/drawing/2014/main" id="{00000000-0008-0000-3500-00005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720884</xdr:row>
          <xdr:rowOff>0</xdr:rowOff>
        </xdr:from>
        <xdr:to>
          <xdr:col>1280</xdr:col>
          <xdr:colOff>0</xdr:colOff>
          <xdr:row>720886</xdr:row>
          <xdr:rowOff>152400</xdr:rowOff>
        </xdr:to>
        <xdr:sp macro="" textlink="">
          <xdr:nvSpPr>
            <xdr:cNvPr id="22620" name="Object 92" hidden="1">
              <a:extLst>
                <a:ext uri="{63B3BB69-23CF-44E3-9099-C40C66FF867C}">
                  <a14:compatExt spid="_x0000_s22620"/>
                </a:ext>
                <a:ext uri="{FF2B5EF4-FFF2-40B4-BE49-F238E27FC236}">
                  <a16:creationId xmlns:a16="http://schemas.microsoft.com/office/drawing/2014/main" id="{00000000-0008-0000-3500-00005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786420</xdr:row>
          <xdr:rowOff>0</xdr:rowOff>
        </xdr:from>
        <xdr:to>
          <xdr:col>1280</xdr:col>
          <xdr:colOff>0</xdr:colOff>
          <xdr:row>786422</xdr:row>
          <xdr:rowOff>152400</xdr:rowOff>
        </xdr:to>
        <xdr:sp macro="" textlink="">
          <xdr:nvSpPr>
            <xdr:cNvPr id="22621" name="Object 93" hidden="1">
              <a:extLst>
                <a:ext uri="{63B3BB69-23CF-44E3-9099-C40C66FF867C}">
                  <a14:compatExt spid="_x0000_s22621"/>
                </a:ext>
                <a:ext uri="{FF2B5EF4-FFF2-40B4-BE49-F238E27FC236}">
                  <a16:creationId xmlns:a16="http://schemas.microsoft.com/office/drawing/2014/main" id="{00000000-0008-0000-3500-00005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851956</xdr:row>
          <xdr:rowOff>0</xdr:rowOff>
        </xdr:from>
        <xdr:to>
          <xdr:col>1280</xdr:col>
          <xdr:colOff>0</xdr:colOff>
          <xdr:row>851958</xdr:row>
          <xdr:rowOff>152400</xdr:rowOff>
        </xdr:to>
        <xdr:sp macro="" textlink="">
          <xdr:nvSpPr>
            <xdr:cNvPr id="22622" name="Object 94" hidden="1">
              <a:extLst>
                <a:ext uri="{63B3BB69-23CF-44E3-9099-C40C66FF867C}">
                  <a14:compatExt spid="_x0000_s22622"/>
                </a:ext>
                <a:ext uri="{FF2B5EF4-FFF2-40B4-BE49-F238E27FC236}">
                  <a16:creationId xmlns:a16="http://schemas.microsoft.com/office/drawing/2014/main" id="{00000000-0008-0000-3500-00005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917492</xdr:row>
          <xdr:rowOff>0</xdr:rowOff>
        </xdr:from>
        <xdr:to>
          <xdr:col>1280</xdr:col>
          <xdr:colOff>0</xdr:colOff>
          <xdr:row>917494</xdr:row>
          <xdr:rowOff>152400</xdr:rowOff>
        </xdr:to>
        <xdr:sp macro="" textlink="">
          <xdr:nvSpPr>
            <xdr:cNvPr id="22623" name="Object 95" hidden="1">
              <a:extLst>
                <a:ext uri="{63B3BB69-23CF-44E3-9099-C40C66FF867C}">
                  <a14:compatExt spid="_x0000_s22623"/>
                </a:ext>
                <a:ext uri="{FF2B5EF4-FFF2-40B4-BE49-F238E27FC236}">
                  <a16:creationId xmlns:a16="http://schemas.microsoft.com/office/drawing/2014/main" id="{00000000-0008-0000-3500-00005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983028</xdr:row>
          <xdr:rowOff>0</xdr:rowOff>
        </xdr:from>
        <xdr:to>
          <xdr:col>1280</xdr:col>
          <xdr:colOff>0</xdr:colOff>
          <xdr:row>983030</xdr:row>
          <xdr:rowOff>152400</xdr:rowOff>
        </xdr:to>
        <xdr:sp macro="" textlink="">
          <xdr:nvSpPr>
            <xdr:cNvPr id="22624" name="Object 96" hidden="1">
              <a:extLst>
                <a:ext uri="{63B3BB69-23CF-44E3-9099-C40C66FF867C}">
                  <a14:compatExt spid="_x0000_s22624"/>
                </a:ext>
                <a:ext uri="{FF2B5EF4-FFF2-40B4-BE49-F238E27FC236}">
                  <a16:creationId xmlns:a16="http://schemas.microsoft.com/office/drawing/2014/main" id="{00000000-0008-0000-3500-00006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0</xdr:row>
          <xdr:rowOff>0</xdr:rowOff>
        </xdr:from>
        <xdr:to>
          <xdr:col>1536</xdr:col>
          <xdr:colOff>0</xdr:colOff>
          <xdr:row>2</xdr:row>
          <xdr:rowOff>152400</xdr:rowOff>
        </xdr:to>
        <xdr:sp macro="" textlink="">
          <xdr:nvSpPr>
            <xdr:cNvPr id="22625" name="Object 97" hidden="1">
              <a:extLst>
                <a:ext uri="{63B3BB69-23CF-44E3-9099-C40C66FF867C}">
                  <a14:compatExt spid="_x0000_s22625"/>
                </a:ext>
                <a:ext uri="{FF2B5EF4-FFF2-40B4-BE49-F238E27FC236}">
                  <a16:creationId xmlns:a16="http://schemas.microsoft.com/office/drawing/2014/main" id="{00000000-0008-0000-3500-00006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65524</xdr:row>
          <xdr:rowOff>0</xdr:rowOff>
        </xdr:from>
        <xdr:to>
          <xdr:col>1536</xdr:col>
          <xdr:colOff>0</xdr:colOff>
          <xdr:row>65526</xdr:row>
          <xdr:rowOff>152400</xdr:rowOff>
        </xdr:to>
        <xdr:sp macro="" textlink="">
          <xdr:nvSpPr>
            <xdr:cNvPr id="22626" name="Object 98" hidden="1">
              <a:extLst>
                <a:ext uri="{63B3BB69-23CF-44E3-9099-C40C66FF867C}">
                  <a14:compatExt spid="_x0000_s22626"/>
                </a:ext>
                <a:ext uri="{FF2B5EF4-FFF2-40B4-BE49-F238E27FC236}">
                  <a16:creationId xmlns:a16="http://schemas.microsoft.com/office/drawing/2014/main" id="{00000000-0008-0000-3500-00006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131060</xdr:row>
          <xdr:rowOff>0</xdr:rowOff>
        </xdr:from>
        <xdr:to>
          <xdr:col>1536</xdr:col>
          <xdr:colOff>0</xdr:colOff>
          <xdr:row>131062</xdr:row>
          <xdr:rowOff>152400</xdr:rowOff>
        </xdr:to>
        <xdr:sp macro="" textlink="">
          <xdr:nvSpPr>
            <xdr:cNvPr id="22627" name="Object 99" hidden="1">
              <a:extLst>
                <a:ext uri="{63B3BB69-23CF-44E3-9099-C40C66FF867C}">
                  <a14:compatExt spid="_x0000_s22627"/>
                </a:ext>
                <a:ext uri="{FF2B5EF4-FFF2-40B4-BE49-F238E27FC236}">
                  <a16:creationId xmlns:a16="http://schemas.microsoft.com/office/drawing/2014/main" id="{00000000-0008-0000-3500-00006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196596</xdr:row>
          <xdr:rowOff>0</xdr:rowOff>
        </xdr:from>
        <xdr:to>
          <xdr:col>1536</xdr:col>
          <xdr:colOff>0</xdr:colOff>
          <xdr:row>196598</xdr:row>
          <xdr:rowOff>152400</xdr:rowOff>
        </xdr:to>
        <xdr:sp macro="" textlink="">
          <xdr:nvSpPr>
            <xdr:cNvPr id="22628" name="Object 100" hidden="1">
              <a:extLst>
                <a:ext uri="{63B3BB69-23CF-44E3-9099-C40C66FF867C}">
                  <a14:compatExt spid="_x0000_s22628"/>
                </a:ext>
                <a:ext uri="{FF2B5EF4-FFF2-40B4-BE49-F238E27FC236}">
                  <a16:creationId xmlns:a16="http://schemas.microsoft.com/office/drawing/2014/main" id="{00000000-0008-0000-3500-00006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262132</xdr:row>
          <xdr:rowOff>0</xdr:rowOff>
        </xdr:from>
        <xdr:to>
          <xdr:col>1536</xdr:col>
          <xdr:colOff>0</xdr:colOff>
          <xdr:row>262134</xdr:row>
          <xdr:rowOff>152400</xdr:rowOff>
        </xdr:to>
        <xdr:sp macro="" textlink="">
          <xdr:nvSpPr>
            <xdr:cNvPr id="22629" name="Object 101" hidden="1">
              <a:extLst>
                <a:ext uri="{63B3BB69-23CF-44E3-9099-C40C66FF867C}">
                  <a14:compatExt spid="_x0000_s22629"/>
                </a:ext>
                <a:ext uri="{FF2B5EF4-FFF2-40B4-BE49-F238E27FC236}">
                  <a16:creationId xmlns:a16="http://schemas.microsoft.com/office/drawing/2014/main" id="{00000000-0008-0000-3500-00006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327668</xdr:row>
          <xdr:rowOff>0</xdr:rowOff>
        </xdr:from>
        <xdr:to>
          <xdr:col>1536</xdr:col>
          <xdr:colOff>0</xdr:colOff>
          <xdr:row>327670</xdr:row>
          <xdr:rowOff>152400</xdr:rowOff>
        </xdr:to>
        <xdr:sp macro="" textlink="">
          <xdr:nvSpPr>
            <xdr:cNvPr id="22630" name="Object 102" hidden="1">
              <a:extLst>
                <a:ext uri="{63B3BB69-23CF-44E3-9099-C40C66FF867C}">
                  <a14:compatExt spid="_x0000_s22630"/>
                </a:ext>
                <a:ext uri="{FF2B5EF4-FFF2-40B4-BE49-F238E27FC236}">
                  <a16:creationId xmlns:a16="http://schemas.microsoft.com/office/drawing/2014/main" id="{00000000-0008-0000-3500-00006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393204</xdr:row>
          <xdr:rowOff>0</xdr:rowOff>
        </xdr:from>
        <xdr:to>
          <xdr:col>1536</xdr:col>
          <xdr:colOff>0</xdr:colOff>
          <xdr:row>393206</xdr:row>
          <xdr:rowOff>152400</xdr:rowOff>
        </xdr:to>
        <xdr:sp macro="" textlink="">
          <xdr:nvSpPr>
            <xdr:cNvPr id="22631" name="Object 103" hidden="1">
              <a:extLst>
                <a:ext uri="{63B3BB69-23CF-44E3-9099-C40C66FF867C}">
                  <a14:compatExt spid="_x0000_s22631"/>
                </a:ext>
                <a:ext uri="{FF2B5EF4-FFF2-40B4-BE49-F238E27FC236}">
                  <a16:creationId xmlns:a16="http://schemas.microsoft.com/office/drawing/2014/main" id="{00000000-0008-0000-3500-00006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458740</xdr:row>
          <xdr:rowOff>0</xdr:rowOff>
        </xdr:from>
        <xdr:to>
          <xdr:col>1536</xdr:col>
          <xdr:colOff>0</xdr:colOff>
          <xdr:row>458742</xdr:row>
          <xdr:rowOff>152400</xdr:rowOff>
        </xdr:to>
        <xdr:sp macro="" textlink="">
          <xdr:nvSpPr>
            <xdr:cNvPr id="22632" name="Object 104" hidden="1">
              <a:extLst>
                <a:ext uri="{63B3BB69-23CF-44E3-9099-C40C66FF867C}">
                  <a14:compatExt spid="_x0000_s22632"/>
                </a:ext>
                <a:ext uri="{FF2B5EF4-FFF2-40B4-BE49-F238E27FC236}">
                  <a16:creationId xmlns:a16="http://schemas.microsoft.com/office/drawing/2014/main" id="{00000000-0008-0000-3500-00006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524276</xdr:row>
          <xdr:rowOff>0</xdr:rowOff>
        </xdr:from>
        <xdr:to>
          <xdr:col>1536</xdr:col>
          <xdr:colOff>0</xdr:colOff>
          <xdr:row>524278</xdr:row>
          <xdr:rowOff>152400</xdr:rowOff>
        </xdr:to>
        <xdr:sp macro="" textlink="">
          <xdr:nvSpPr>
            <xdr:cNvPr id="22633" name="Object 105" hidden="1">
              <a:extLst>
                <a:ext uri="{63B3BB69-23CF-44E3-9099-C40C66FF867C}">
                  <a14:compatExt spid="_x0000_s22633"/>
                </a:ext>
                <a:ext uri="{FF2B5EF4-FFF2-40B4-BE49-F238E27FC236}">
                  <a16:creationId xmlns:a16="http://schemas.microsoft.com/office/drawing/2014/main" id="{00000000-0008-0000-3500-00006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589812</xdr:row>
          <xdr:rowOff>0</xdr:rowOff>
        </xdr:from>
        <xdr:to>
          <xdr:col>1536</xdr:col>
          <xdr:colOff>0</xdr:colOff>
          <xdr:row>589814</xdr:row>
          <xdr:rowOff>152400</xdr:rowOff>
        </xdr:to>
        <xdr:sp macro="" textlink="">
          <xdr:nvSpPr>
            <xdr:cNvPr id="22634" name="Object 106" hidden="1">
              <a:extLst>
                <a:ext uri="{63B3BB69-23CF-44E3-9099-C40C66FF867C}">
                  <a14:compatExt spid="_x0000_s22634"/>
                </a:ext>
                <a:ext uri="{FF2B5EF4-FFF2-40B4-BE49-F238E27FC236}">
                  <a16:creationId xmlns:a16="http://schemas.microsoft.com/office/drawing/2014/main" id="{00000000-0008-0000-3500-00006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655348</xdr:row>
          <xdr:rowOff>0</xdr:rowOff>
        </xdr:from>
        <xdr:to>
          <xdr:col>1536</xdr:col>
          <xdr:colOff>0</xdr:colOff>
          <xdr:row>655350</xdr:row>
          <xdr:rowOff>152400</xdr:rowOff>
        </xdr:to>
        <xdr:sp macro="" textlink="">
          <xdr:nvSpPr>
            <xdr:cNvPr id="22635" name="Object 107" hidden="1">
              <a:extLst>
                <a:ext uri="{63B3BB69-23CF-44E3-9099-C40C66FF867C}">
                  <a14:compatExt spid="_x0000_s22635"/>
                </a:ext>
                <a:ext uri="{FF2B5EF4-FFF2-40B4-BE49-F238E27FC236}">
                  <a16:creationId xmlns:a16="http://schemas.microsoft.com/office/drawing/2014/main" id="{00000000-0008-0000-3500-00006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720884</xdr:row>
          <xdr:rowOff>0</xdr:rowOff>
        </xdr:from>
        <xdr:to>
          <xdr:col>1536</xdr:col>
          <xdr:colOff>0</xdr:colOff>
          <xdr:row>720886</xdr:row>
          <xdr:rowOff>152400</xdr:rowOff>
        </xdr:to>
        <xdr:sp macro="" textlink="">
          <xdr:nvSpPr>
            <xdr:cNvPr id="22636" name="Object 108" hidden="1">
              <a:extLst>
                <a:ext uri="{63B3BB69-23CF-44E3-9099-C40C66FF867C}">
                  <a14:compatExt spid="_x0000_s22636"/>
                </a:ext>
                <a:ext uri="{FF2B5EF4-FFF2-40B4-BE49-F238E27FC236}">
                  <a16:creationId xmlns:a16="http://schemas.microsoft.com/office/drawing/2014/main" id="{00000000-0008-0000-3500-00006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786420</xdr:row>
          <xdr:rowOff>0</xdr:rowOff>
        </xdr:from>
        <xdr:to>
          <xdr:col>1536</xdr:col>
          <xdr:colOff>0</xdr:colOff>
          <xdr:row>786422</xdr:row>
          <xdr:rowOff>152400</xdr:rowOff>
        </xdr:to>
        <xdr:sp macro="" textlink="">
          <xdr:nvSpPr>
            <xdr:cNvPr id="22637" name="Object 109" hidden="1">
              <a:extLst>
                <a:ext uri="{63B3BB69-23CF-44E3-9099-C40C66FF867C}">
                  <a14:compatExt spid="_x0000_s22637"/>
                </a:ext>
                <a:ext uri="{FF2B5EF4-FFF2-40B4-BE49-F238E27FC236}">
                  <a16:creationId xmlns:a16="http://schemas.microsoft.com/office/drawing/2014/main" id="{00000000-0008-0000-3500-00006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851956</xdr:row>
          <xdr:rowOff>0</xdr:rowOff>
        </xdr:from>
        <xdr:to>
          <xdr:col>1536</xdr:col>
          <xdr:colOff>0</xdr:colOff>
          <xdr:row>851958</xdr:row>
          <xdr:rowOff>152400</xdr:rowOff>
        </xdr:to>
        <xdr:sp macro="" textlink="">
          <xdr:nvSpPr>
            <xdr:cNvPr id="22638" name="Object 110" hidden="1">
              <a:extLst>
                <a:ext uri="{63B3BB69-23CF-44E3-9099-C40C66FF867C}">
                  <a14:compatExt spid="_x0000_s22638"/>
                </a:ext>
                <a:ext uri="{FF2B5EF4-FFF2-40B4-BE49-F238E27FC236}">
                  <a16:creationId xmlns:a16="http://schemas.microsoft.com/office/drawing/2014/main" id="{00000000-0008-0000-3500-00006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917492</xdr:row>
          <xdr:rowOff>0</xdr:rowOff>
        </xdr:from>
        <xdr:to>
          <xdr:col>1536</xdr:col>
          <xdr:colOff>0</xdr:colOff>
          <xdr:row>917494</xdr:row>
          <xdr:rowOff>152400</xdr:rowOff>
        </xdr:to>
        <xdr:sp macro="" textlink="">
          <xdr:nvSpPr>
            <xdr:cNvPr id="22639" name="Object 111" hidden="1">
              <a:extLst>
                <a:ext uri="{63B3BB69-23CF-44E3-9099-C40C66FF867C}">
                  <a14:compatExt spid="_x0000_s22639"/>
                </a:ext>
                <a:ext uri="{FF2B5EF4-FFF2-40B4-BE49-F238E27FC236}">
                  <a16:creationId xmlns:a16="http://schemas.microsoft.com/office/drawing/2014/main" id="{00000000-0008-0000-3500-00006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983028</xdr:row>
          <xdr:rowOff>0</xdr:rowOff>
        </xdr:from>
        <xdr:to>
          <xdr:col>1536</xdr:col>
          <xdr:colOff>0</xdr:colOff>
          <xdr:row>983030</xdr:row>
          <xdr:rowOff>152400</xdr:rowOff>
        </xdr:to>
        <xdr:sp macro="" textlink="">
          <xdr:nvSpPr>
            <xdr:cNvPr id="22640" name="Object 112" hidden="1">
              <a:extLst>
                <a:ext uri="{63B3BB69-23CF-44E3-9099-C40C66FF867C}">
                  <a14:compatExt spid="_x0000_s22640"/>
                </a:ext>
                <a:ext uri="{FF2B5EF4-FFF2-40B4-BE49-F238E27FC236}">
                  <a16:creationId xmlns:a16="http://schemas.microsoft.com/office/drawing/2014/main" id="{00000000-0008-0000-3500-00007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0</xdr:row>
          <xdr:rowOff>0</xdr:rowOff>
        </xdr:from>
        <xdr:to>
          <xdr:col>1792</xdr:col>
          <xdr:colOff>0</xdr:colOff>
          <xdr:row>2</xdr:row>
          <xdr:rowOff>152400</xdr:rowOff>
        </xdr:to>
        <xdr:sp macro="" textlink="">
          <xdr:nvSpPr>
            <xdr:cNvPr id="22641" name="Object 113" hidden="1">
              <a:extLst>
                <a:ext uri="{63B3BB69-23CF-44E3-9099-C40C66FF867C}">
                  <a14:compatExt spid="_x0000_s22641"/>
                </a:ext>
                <a:ext uri="{FF2B5EF4-FFF2-40B4-BE49-F238E27FC236}">
                  <a16:creationId xmlns:a16="http://schemas.microsoft.com/office/drawing/2014/main" id="{00000000-0008-0000-3500-00007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65524</xdr:row>
          <xdr:rowOff>0</xdr:rowOff>
        </xdr:from>
        <xdr:to>
          <xdr:col>1792</xdr:col>
          <xdr:colOff>0</xdr:colOff>
          <xdr:row>65526</xdr:row>
          <xdr:rowOff>152400</xdr:rowOff>
        </xdr:to>
        <xdr:sp macro="" textlink="">
          <xdr:nvSpPr>
            <xdr:cNvPr id="22642" name="Object 114" hidden="1">
              <a:extLst>
                <a:ext uri="{63B3BB69-23CF-44E3-9099-C40C66FF867C}">
                  <a14:compatExt spid="_x0000_s22642"/>
                </a:ext>
                <a:ext uri="{FF2B5EF4-FFF2-40B4-BE49-F238E27FC236}">
                  <a16:creationId xmlns:a16="http://schemas.microsoft.com/office/drawing/2014/main" id="{00000000-0008-0000-3500-00007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131060</xdr:row>
          <xdr:rowOff>0</xdr:rowOff>
        </xdr:from>
        <xdr:to>
          <xdr:col>1792</xdr:col>
          <xdr:colOff>0</xdr:colOff>
          <xdr:row>131062</xdr:row>
          <xdr:rowOff>152400</xdr:rowOff>
        </xdr:to>
        <xdr:sp macro="" textlink="">
          <xdr:nvSpPr>
            <xdr:cNvPr id="22643" name="Object 115" hidden="1">
              <a:extLst>
                <a:ext uri="{63B3BB69-23CF-44E3-9099-C40C66FF867C}">
                  <a14:compatExt spid="_x0000_s22643"/>
                </a:ext>
                <a:ext uri="{FF2B5EF4-FFF2-40B4-BE49-F238E27FC236}">
                  <a16:creationId xmlns:a16="http://schemas.microsoft.com/office/drawing/2014/main" id="{00000000-0008-0000-3500-00007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196596</xdr:row>
          <xdr:rowOff>0</xdr:rowOff>
        </xdr:from>
        <xdr:to>
          <xdr:col>1792</xdr:col>
          <xdr:colOff>0</xdr:colOff>
          <xdr:row>196598</xdr:row>
          <xdr:rowOff>152400</xdr:rowOff>
        </xdr:to>
        <xdr:sp macro="" textlink="">
          <xdr:nvSpPr>
            <xdr:cNvPr id="22644" name="Object 116" hidden="1">
              <a:extLst>
                <a:ext uri="{63B3BB69-23CF-44E3-9099-C40C66FF867C}">
                  <a14:compatExt spid="_x0000_s22644"/>
                </a:ext>
                <a:ext uri="{FF2B5EF4-FFF2-40B4-BE49-F238E27FC236}">
                  <a16:creationId xmlns:a16="http://schemas.microsoft.com/office/drawing/2014/main" id="{00000000-0008-0000-3500-00007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262132</xdr:row>
          <xdr:rowOff>0</xdr:rowOff>
        </xdr:from>
        <xdr:to>
          <xdr:col>1792</xdr:col>
          <xdr:colOff>0</xdr:colOff>
          <xdr:row>262134</xdr:row>
          <xdr:rowOff>152400</xdr:rowOff>
        </xdr:to>
        <xdr:sp macro="" textlink="">
          <xdr:nvSpPr>
            <xdr:cNvPr id="22645" name="Object 117" hidden="1">
              <a:extLst>
                <a:ext uri="{63B3BB69-23CF-44E3-9099-C40C66FF867C}">
                  <a14:compatExt spid="_x0000_s22645"/>
                </a:ext>
                <a:ext uri="{FF2B5EF4-FFF2-40B4-BE49-F238E27FC236}">
                  <a16:creationId xmlns:a16="http://schemas.microsoft.com/office/drawing/2014/main" id="{00000000-0008-0000-3500-00007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327668</xdr:row>
          <xdr:rowOff>0</xdr:rowOff>
        </xdr:from>
        <xdr:to>
          <xdr:col>1792</xdr:col>
          <xdr:colOff>0</xdr:colOff>
          <xdr:row>327670</xdr:row>
          <xdr:rowOff>152400</xdr:rowOff>
        </xdr:to>
        <xdr:sp macro="" textlink="">
          <xdr:nvSpPr>
            <xdr:cNvPr id="22646" name="Object 118" hidden="1">
              <a:extLst>
                <a:ext uri="{63B3BB69-23CF-44E3-9099-C40C66FF867C}">
                  <a14:compatExt spid="_x0000_s22646"/>
                </a:ext>
                <a:ext uri="{FF2B5EF4-FFF2-40B4-BE49-F238E27FC236}">
                  <a16:creationId xmlns:a16="http://schemas.microsoft.com/office/drawing/2014/main" id="{00000000-0008-0000-3500-00007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393204</xdr:row>
          <xdr:rowOff>0</xdr:rowOff>
        </xdr:from>
        <xdr:to>
          <xdr:col>1792</xdr:col>
          <xdr:colOff>0</xdr:colOff>
          <xdr:row>393206</xdr:row>
          <xdr:rowOff>152400</xdr:rowOff>
        </xdr:to>
        <xdr:sp macro="" textlink="">
          <xdr:nvSpPr>
            <xdr:cNvPr id="22647" name="Object 119" hidden="1">
              <a:extLst>
                <a:ext uri="{63B3BB69-23CF-44E3-9099-C40C66FF867C}">
                  <a14:compatExt spid="_x0000_s22647"/>
                </a:ext>
                <a:ext uri="{FF2B5EF4-FFF2-40B4-BE49-F238E27FC236}">
                  <a16:creationId xmlns:a16="http://schemas.microsoft.com/office/drawing/2014/main" id="{00000000-0008-0000-3500-00007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458740</xdr:row>
          <xdr:rowOff>0</xdr:rowOff>
        </xdr:from>
        <xdr:to>
          <xdr:col>1792</xdr:col>
          <xdr:colOff>0</xdr:colOff>
          <xdr:row>458742</xdr:row>
          <xdr:rowOff>152400</xdr:rowOff>
        </xdr:to>
        <xdr:sp macro="" textlink="">
          <xdr:nvSpPr>
            <xdr:cNvPr id="22648" name="Object 120" hidden="1">
              <a:extLst>
                <a:ext uri="{63B3BB69-23CF-44E3-9099-C40C66FF867C}">
                  <a14:compatExt spid="_x0000_s22648"/>
                </a:ext>
                <a:ext uri="{FF2B5EF4-FFF2-40B4-BE49-F238E27FC236}">
                  <a16:creationId xmlns:a16="http://schemas.microsoft.com/office/drawing/2014/main" id="{00000000-0008-0000-3500-00007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524276</xdr:row>
          <xdr:rowOff>0</xdr:rowOff>
        </xdr:from>
        <xdr:to>
          <xdr:col>1792</xdr:col>
          <xdr:colOff>0</xdr:colOff>
          <xdr:row>524278</xdr:row>
          <xdr:rowOff>152400</xdr:rowOff>
        </xdr:to>
        <xdr:sp macro="" textlink="">
          <xdr:nvSpPr>
            <xdr:cNvPr id="22649" name="Object 121" hidden="1">
              <a:extLst>
                <a:ext uri="{63B3BB69-23CF-44E3-9099-C40C66FF867C}">
                  <a14:compatExt spid="_x0000_s22649"/>
                </a:ext>
                <a:ext uri="{FF2B5EF4-FFF2-40B4-BE49-F238E27FC236}">
                  <a16:creationId xmlns:a16="http://schemas.microsoft.com/office/drawing/2014/main" id="{00000000-0008-0000-3500-00007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589812</xdr:row>
          <xdr:rowOff>0</xdr:rowOff>
        </xdr:from>
        <xdr:to>
          <xdr:col>1792</xdr:col>
          <xdr:colOff>0</xdr:colOff>
          <xdr:row>589814</xdr:row>
          <xdr:rowOff>152400</xdr:rowOff>
        </xdr:to>
        <xdr:sp macro="" textlink="">
          <xdr:nvSpPr>
            <xdr:cNvPr id="22650" name="Object 122" hidden="1">
              <a:extLst>
                <a:ext uri="{63B3BB69-23CF-44E3-9099-C40C66FF867C}">
                  <a14:compatExt spid="_x0000_s22650"/>
                </a:ext>
                <a:ext uri="{FF2B5EF4-FFF2-40B4-BE49-F238E27FC236}">
                  <a16:creationId xmlns:a16="http://schemas.microsoft.com/office/drawing/2014/main" id="{00000000-0008-0000-3500-00007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655348</xdr:row>
          <xdr:rowOff>0</xdr:rowOff>
        </xdr:from>
        <xdr:to>
          <xdr:col>1792</xdr:col>
          <xdr:colOff>0</xdr:colOff>
          <xdr:row>655350</xdr:row>
          <xdr:rowOff>152400</xdr:rowOff>
        </xdr:to>
        <xdr:sp macro="" textlink="">
          <xdr:nvSpPr>
            <xdr:cNvPr id="22651" name="Object 123" hidden="1">
              <a:extLst>
                <a:ext uri="{63B3BB69-23CF-44E3-9099-C40C66FF867C}">
                  <a14:compatExt spid="_x0000_s22651"/>
                </a:ext>
                <a:ext uri="{FF2B5EF4-FFF2-40B4-BE49-F238E27FC236}">
                  <a16:creationId xmlns:a16="http://schemas.microsoft.com/office/drawing/2014/main" id="{00000000-0008-0000-3500-00007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720884</xdr:row>
          <xdr:rowOff>0</xdr:rowOff>
        </xdr:from>
        <xdr:to>
          <xdr:col>1792</xdr:col>
          <xdr:colOff>0</xdr:colOff>
          <xdr:row>720886</xdr:row>
          <xdr:rowOff>152400</xdr:rowOff>
        </xdr:to>
        <xdr:sp macro="" textlink="">
          <xdr:nvSpPr>
            <xdr:cNvPr id="22652" name="Object 124" hidden="1">
              <a:extLst>
                <a:ext uri="{63B3BB69-23CF-44E3-9099-C40C66FF867C}">
                  <a14:compatExt spid="_x0000_s22652"/>
                </a:ext>
                <a:ext uri="{FF2B5EF4-FFF2-40B4-BE49-F238E27FC236}">
                  <a16:creationId xmlns:a16="http://schemas.microsoft.com/office/drawing/2014/main" id="{00000000-0008-0000-3500-00007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786420</xdr:row>
          <xdr:rowOff>0</xdr:rowOff>
        </xdr:from>
        <xdr:to>
          <xdr:col>1792</xdr:col>
          <xdr:colOff>0</xdr:colOff>
          <xdr:row>786422</xdr:row>
          <xdr:rowOff>152400</xdr:rowOff>
        </xdr:to>
        <xdr:sp macro="" textlink="">
          <xdr:nvSpPr>
            <xdr:cNvPr id="22653" name="Object 125" hidden="1">
              <a:extLst>
                <a:ext uri="{63B3BB69-23CF-44E3-9099-C40C66FF867C}">
                  <a14:compatExt spid="_x0000_s22653"/>
                </a:ext>
                <a:ext uri="{FF2B5EF4-FFF2-40B4-BE49-F238E27FC236}">
                  <a16:creationId xmlns:a16="http://schemas.microsoft.com/office/drawing/2014/main" id="{00000000-0008-0000-3500-00007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851956</xdr:row>
          <xdr:rowOff>0</xdr:rowOff>
        </xdr:from>
        <xdr:to>
          <xdr:col>1792</xdr:col>
          <xdr:colOff>0</xdr:colOff>
          <xdr:row>851958</xdr:row>
          <xdr:rowOff>152400</xdr:rowOff>
        </xdr:to>
        <xdr:sp macro="" textlink="">
          <xdr:nvSpPr>
            <xdr:cNvPr id="22654" name="Object 126" hidden="1">
              <a:extLst>
                <a:ext uri="{63B3BB69-23CF-44E3-9099-C40C66FF867C}">
                  <a14:compatExt spid="_x0000_s22654"/>
                </a:ext>
                <a:ext uri="{FF2B5EF4-FFF2-40B4-BE49-F238E27FC236}">
                  <a16:creationId xmlns:a16="http://schemas.microsoft.com/office/drawing/2014/main" id="{00000000-0008-0000-3500-00007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917492</xdr:row>
          <xdr:rowOff>0</xdr:rowOff>
        </xdr:from>
        <xdr:to>
          <xdr:col>1792</xdr:col>
          <xdr:colOff>0</xdr:colOff>
          <xdr:row>917494</xdr:row>
          <xdr:rowOff>152400</xdr:rowOff>
        </xdr:to>
        <xdr:sp macro="" textlink="">
          <xdr:nvSpPr>
            <xdr:cNvPr id="22655" name="Object 127" hidden="1">
              <a:extLst>
                <a:ext uri="{63B3BB69-23CF-44E3-9099-C40C66FF867C}">
                  <a14:compatExt spid="_x0000_s22655"/>
                </a:ext>
                <a:ext uri="{FF2B5EF4-FFF2-40B4-BE49-F238E27FC236}">
                  <a16:creationId xmlns:a16="http://schemas.microsoft.com/office/drawing/2014/main" id="{00000000-0008-0000-3500-00007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983028</xdr:row>
          <xdr:rowOff>0</xdr:rowOff>
        </xdr:from>
        <xdr:to>
          <xdr:col>1792</xdr:col>
          <xdr:colOff>0</xdr:colOff>
          <xdr:row>983030</xdr:row>
          <xdr:rowOff>152400</xdr:rowOff>
        </xdr:to>
        <xdr:sp macro="" textlink="">
          <xdr:nvSpPr>
            <xdr:cNvPr id="22656" name="Object 128" hidden="1">
              <a:extLst>
                <a:ext uri="{63B3BB69-23CF-44E3-9099-C40C66FF867C}">
                  <a14:compatExt spid="_x0000_s22656"/>
                </a:ext>
                <a:ext uri="{FF2B5EF4-FFF2-40B4-BE49-F238E27FC236}">
                  <a16:creationId xmlns:a16="http://schemas.microsoft.com/office/drawing/2014/main" id="{00000000-0008-0000-3500-00008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0</xdr:row>
          <xdr:rowOff>0</xdr:rowOff>
        </xdr:from>
        <xdr:to>
          <xdr:col>2048</xdr:col>
          <xdr:colOff>0</xdr:colOff>
          <xdr:row>2</xdr:row>
          <xdr:rowOff>152400</xdr:rowOff>
        </xdr:to>
        <xdr:sp macro="" textlink="">
          <xdr:nvSpPr>
            <xdr:cNvPr id="22657" name="Object 129" hidden="1">
              <a:extLst>
                <a:ext uri="{63B3BB69-23CF-44E3-9099-C40C66FF867C}">
                  <a14:compatExt spid="_x0000_s22657"/>
                </a:ext>
                <a:ext uri="{FF2B5EF4-FFF2-40B4-BE49-F238E27FC236}">
                  <a16:creationId xmlns:a16="http://schemas.microsoft.com/office/drawing/2014/main" id="{00000000-0008-0000-3500-00008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65524</xdr:row>
          <xdr:rowOff>0</xdr:rowOff>
        </xdr:from>
        <xdr:to>
          <xdr:col>2048</xdr:col>
          <xdr:colOff>0</xdr:colOff>
          <xdr:row>65526</xdr:row>
          <xdr:rowOff>152400</xdr:rowOff>
        </xdr:to>
        <xdr:sp macro="" textlink="">
          <xdr:nvSpPr>
            <xdr:cNvPr id="22658" name="Object 130" hidden="1">
              <a:extLst>
                <a:ext uri="{63B3BB69-23CF-44E3-9099-C40C66FF867C}">
                  <a14:compatExt spid="_x0000_s22658"/>
                </a:ext>
                <a:ext uri="{FF2B5EF4-FFF2-40B4-BE49-F238E27FC236}">
                  <a16:creationId xmlns:a16="http://schemas.microsoft.com/office/drawing/2014/main" id="{00000000-0008-0000-3500-00008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131060</xdr:row>
          <xdr:rowOff>0</xdr:rowOff>
        </xdr:from>
        <xdr:to>
          <xdr:col>2048</xdr:col>
          <xdr:colOff>0</xdr:colOff>
          <xdr:row>131062</xdr:row>
          <xdr:rowOff>152400</xdr:rowOff>
        </xdr:to>
        <xdr:sp macro="" textlink="">
          <xdr:nvSpPr>
            <xdr:cNvPr id="22659" name="Object 131" hidden="1">
              <a:extLst>
                <a:ext uri="{63B3BB69-23CF-44E3-9099-C40C66FF867C}">
                  <a14:compatExt spid="_x0000_s22659"/>
                </a:ext>
                <a:ext uri="{FF2B5EF4-FFF2-40B4-BE49-F238E27FC236}">
                  <a16:creationId xmlns:a16="http://schemas.microsoft.com/office/drawing/2014/main" id="{00000000-0008-0000-3500-00008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196596</xdr:row>
          <xdr:rowOff>0</xdr:rowOff>
        </xdr:from>
        <xdr:to>
          <xdr:col>2048</xdr:col>
          <xdr:colOff>0</xdr:colOff>
          <xdr:row>196598</xdr:row>
          <xdr:rowOff>152400</xdr:rowOff>
        </xdr:to>
        <xdr:sp macro="" textlink="">
          <xdr:nvSpPr>
            <xdr:cNvPr id="22660" name="Object 132" hidden="1">
              <a:extLst>
                <a:ext uri="{63B3BB69-23CF-44E3-9099-C40C66FF867C}">
                  <a14:compatExt spid="_x0000_s22660"/>
                </a:ext>
                <a:ext uri="{FF2B5EF4-FFF2-40B4-BE49-F238E27FC236}">
                  <a16:creationId xmlns:a16="http://schemas.microsoft.com/office/drawing/2014/main" id="{00000000-0008-0000-3500-00008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262132</xdr:row>
          <xdr:rowOff>0</xdr:rowOff>
        </xdr:from>
        <xdr:to>
          <xdr:col>2048</xdr:col>
          <xdr:colOff>0</xdr:colOff>
          <xdr:row>262134</xdr:row>
          <xdr:rowOff>152400</xdr:rowOff>
        </xdr:to>
        <xdr:sp macro="" textlink="">
          <xdr:nvSpPr>
            <xdr:cNvPr id="22661" name="Object 133" hidden="1">
              <a:extLst>
                <a:ext uri="{63B3BB69-23CF-44E3-9099-C40C66FF867C}">
                  <a14:compatExt spid="_x0000_s22661"/>
                </a:ext>
                <a:ext uri="{FF2B5EF4-FFF2-40B4-BE49-F238E27FC236}">
                  <a16:creationId xmlns:a16="http://schemas.microsoft.com/office/drawing/2014/main" id="{00000000-0008-0000-3500-00008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327668</xdr:row>
          <xdr:rowOff>0</xdr:rowOff>
        </xdr:from>
        <xdr:to>
          <xdr:col>2048</xdr:col>
          <xdr:colOff>0</xdr:colOff>
          <xdr:row>327670</xdr:row>
          <xdr:rowOff>152400</xdr:rowOff>
        </xdr:to>
        <xdr:sp macro="" textlink="">
          <xdr:nvSpPr>
            <xdr:cNvPr id="22662" name="Object 134" hidden="1">
              <a:extLst>
                <a:ext uri="{63B3BB69-23CF-44E3-9099-C40C66FF867C}">
                  <a14:compatExt spid="_x0000_s22662"/>
                </a:ext>
                <a:ext uri="{FF2B5EF4-FFF2-40B4-BE49-F238E27FC236}">
                  <a16:creationId xmlns:a16="http://schemas.microsoft.com/office/drawing/2014/main" id="{00000000-0008-0000-3500-00008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393204</xdr:row>
          <xdr:rowOff>0</xdr:rowOff>
        </xdr:from>
        <xdr:to>
          <xdr:col>2048</xdr:col>
          <xdr:colOff>0</xdr:colOff>
          <xdr:row>393206</xdr:row>
          <xdr:rowOff>152400</xdr:rowOff>
        </xdr:to>
        <xdr:sp macro="" textlink="">
          <xdr:nvSpPr>
            <xdr:cNvPr id="22663" name="Object 135" hidden="1">
              <a:extLst>
                <a:ext uri="{63B3BB69-23CF-44E3-9099-C40C66FF867C}">
                  <a14:compatExt spid="_x0000_s22663"/>
                </a:ext>
                <a:ext uri="{FF2B5EF4-FFF2-40B4-BE49-F238E27FC236}">
                  <a16:creationId xmlns:a16="http://schemas.microsoft.com/office/drawing/2014/main" id="{00000000-0008-0000-3500-00008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458740</xdr:row>
          <xdr:rowOff>0</xdr:rowOff>
        </xdr:from>
        <xdr:to>
          <xdr:col>2048</xdr:col>
          <xdr:colOff>0</xdr:colOff>
          <xdr:row>458742</xdr:row>
          <xdr:rowOff>152400</xdr:rowOff>
        </xdr:to>
        <xdr:sp macro="" textlink="">
          <xdr:nvSpPr>
            <xdr:cNvPr id="22664" name="Object 136" hidden="1">
              <a:extLst>
                <a:ext uri="{63B3BB69-23CF-44E3-9099-C40C66FF867C}">
                  <a14:compatExt spid="_x0000_s22664"/>
                </a:ext>
                <a:ext uri="{FF2B5EF4-FFF2-40B4-BE49-F238E27FC236}">
                  <a16:creationId xmlns:a16="http://schemas.microsoft.com/office/drawing/2014/main" id="{00000000-0008-0000-3500-00008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524276</xdr:row>
          <xdr:rowOff>0</xdr:rowOff>
        </xdr:from>
        <xdr:to>
          <xdr:col>2048</xdr:col>
          <xdr:colOff>0</xdr:colOff>
          <xdr:row>524278</xdr:row>
          <xdr:rowOff>152400</xdr:rowOff>
        </xdr:to>
        <xdr:sp macro="" textlink="">
          <xdr:nvSpPr>
            <xdr:cNvPr id="22665" name="Object 137" hidden="1">
              <a:extLst>
                <a:ext uri="{63B3BB69-23CF-44E3-9099-C40C66FF867C}">
                  <a14:compatExt spid="_x0000_s22665"/>
                </a:ext>
                <a:ext uri="{FF2B5EF4-FFF2-40B4-BE49-F238E27FC236}">
                  <a16:creationId xmlns:a16="http://schemas.microsoft.com/office/drawing/2014/main" id="{00000000-0008-0000-3500-00008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589812</xdr:row>
          <xdr:rowOff>0</xdr:rowOff>
        </xdr:from>
        <xdr:to>
          <xdr:col>2048</xdr:col>
          <xdr:colOff>0</xdr:colOff>
          <xdr:row>589814</xdr:row>
          <xdr:rowOff>152400</xdr:rowOff>
        </xdr:to>
        <xdr:sp macro="" textlink="">
          <xdr:nvSpPr>
            <xdr:cNvPr id="22666" name="Object 138" hidden="1">
              <a:extLst>
                <a:ext uri="{63B3BB69-23CF-44E3-9099-C40C66FF867C}">
                  <a14:compatExt spid="_x0000_s22666"/>
                </a:ext>
                <a:ext uri="{FF2B5EF4-FFF2-40B4-BE49-F238E27FC236}">
                  <a16:creationId xmlns:a16="http://schemas.microsoft.com/office/drawing/2014/main" id="{00000000-0008-0000-3500-00008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655348</xdr:row>
          <xdr:rowOff>0</xdr:rowOff>
        </xdr:from>
        <xdr:to>
          <xdr:col>2048</xdr:col>
          <xdr:colOff>0</xdr:colOff>
          <xdr:row>655350</xdr:row>
          <xdr:rowOff>152400</xdr:rowOff>
        </xdr:to>
        <xdr:sp macro="" textlink="">
          <xdr:nvSpPr>
            <xdr:cNvPr id="22667" name="Object 139" hidden="1">
              <a:extLst>
                <a:ext uri="{63B3BB69-23CF-44E3-9099-C40C66FF867C}">
                  <a14:compatExt spid="_x0000_s22667"/>
                </a:ext>
                <a:ext uri="{FF2B5EF4-FFF2-40B4-BE49-F238E27FC236}">
                  <a16:creationId xmlns:a16="http://schemas.microsoft.com/office/drawing/2014/main" id="{00000000-0008-0000-3500-00008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720884</xdr:row>
          <xdr:rowOff>0</xdr:rowOff>
        </xdr:from>
        <xdr:to>
          <xdr:col>2048</xdr:col>
          <xdr:colOff>0</xdr:colOff>
          <xdr:row>720886</xdr:row>
          <xdr:rowOff>152400</xdr:rowOff>
        </xdr:to>
        <xdr:sp macro="" textlink="">
          <xdr:nvSpPr>
            <xdr:cNvPr id="22668" name="Object 140" hidden="1">
              <a:extLst>
                <a:ext uri="{63B3BB69-23CF-44E3-9099-C40C66FF867C}">
                  <a14:compatExt spid="_x0000_s22668"/>
                </a:ext>
                <a:ext uri="{FF2B5EF4-FFF2-40B4-BE49-F238E27FC236}">
                  <a16:creationId xmlns:a16="http://schemas.microsoft.com/office/drawing/2014/main" id="{00000000-0008-0000-3500-00008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786420</xdr:row>
          <xdr:rowOff>0</xdr:rowOff>
        </xdr:from>
        <xdr:to>
          <xdr:col>2048</xdr:col>
          <xdr:colOff>0</xdr:colOff>
          <xdr:row>786422</xdr:row>
          <xdr:rowOff>152400</xdr:rowOff>
        </xdr:to>
        <xdr:sp macro="" textlink="">
          <xdr:nvSpPr>
            <xdr:cNvPr id="22669" name="Object 141" hidden="1">
              <a:extLst>
                <a:ext uri="{63B3BB69-23CF-44E3-9099-C40C66FF867C}">
                  <a14:compatExt spid="_x0000_s22669"/>
                </a:ext>
                <a:ext uri="{FF2B5EF4-FFF2-40B4-BE49-F238E27FC236}">
                  <a16:creationId xmlns:a16="http://schemas.microsoft.com/office/drawing/2014/main" id="{00000000-0008-0000-3500-00008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851956</xdr:row>
          <xdr:rowOff>0</xdr:rowOff>
        </xdr:from>
        <xdr:to>
          <xdr:col>2048</xdr:col>
          <xdr:colOff>0</xdr:colOff>
          <xdr:row>851958</xdr:row>
          <xdr:rowOff>152400</xdr:rowOff>
        </xdr:to>
        <xdr:sp macro="" textlink="">
          <xdr:nvSpPr>
            <xdr:cNvPr id="22670" name="Object 142" hidden="1">
              <a:extLst>
                <a:ext uri="{63B3BB69-23CF-44E3-9099-C40C66FF867C}">
                  <a14:compatExt spid="_x0000_s22670"/>
                </a:ext>
                <a:ext uri="{FF2B5EF4-FFF2-40B4-BE49-F238E27FC236}">
                  <a16:creationId xmlns:a16="http://schemas.microsoft.com/office/drawing/2014/main" id="{00000000-0008-0000-3500-00008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917492</xdr:row>
          <xdr:rowOff>0</xdr:rowOff>
        </xdr:from>
        <xdr:to>
          <xdr:col>2048</xdr:col>
          <xdr:colOff>0</xdr:colOff>
          <xdr:row>917494</xdr:row>
          <xdr:rowOff>152400</xdr:rowOff>
        </xdr:to>
        <xdr:sp macro="" textlink="">
          <xdr:nvSpPr>
            <xdr:cNvPr id="22671" name="Object 143" hidden="1">
              <a:extLst>
                <a:ext uri="{63B3BB69-23CF-44E3-9099-C40C66FF867C}">
                  <a14:compatExt spid="_x0000_s22671"/>
                </a:ext>
                <a:ext uri="{FF2B5EF4-FFF2-40B4-BE49-F238E27FC236}">
                  <a16:creationId xmlns:a16="http://schemas.microsoft.com/office/drawing/2014/main" id="{00000000-0008-0000-3500-00008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983028</xdr:row>
          <xdr:rowOff>0</xdr:rowOff>
        </xdr:from>
        <xdr:to>
          <xdr:col>2048</xdr:col>
          <xdr:colOff>0</xdr:colOff>
          <xdr:row>983030</xdr:row>
          <xdr:rowOff>152400</xdr:rowOff>
        </xdr:to>
        <xdr:sp macro="" textlink="">
          <xdr:nvSpPr>
            <xdr:cNvPr id="22672" name="Object 144" hidden="1">
              <a:extLst>
                <a:ext uri="{63B3BB69-23CF-44E3-9099-C40C66FF867C}">
                  <a14:compatExt spid="_x0000_s22672"/>
                </a:ext>
                <a:ext uri="{FF2B5EF4-FFF2-40B4-BE49-F238E27FC236}">
                  <a16:creationId xmlns:a16="http://schemas.microsoft.com/office/drawing/2014/main" id="{00000000-0008-0000-3500-00009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0</xdr:row>
          <xdr:rowOff>0</xdr:rowOff>
        </xdr:from>
        <xdr:to>
          <xdr:col>2304</xdr:col>
          <xdr:colOff>0</xdr:colOff>
          <xdr:row>2</xdr:row>
          <xdr:rowOff>152400</xdr:rowOff>
        </xdr:to>
        <xdr:sp macro="" textlink="">
          <xdr:nvSpPr>
            <xdr:cNvPr id="22673" name="Object 145" hidden="1">
              <a:extLst>
                <a:ext uri="{63B3BB69-23CF-44E3-9099-C40C66FF867C}">
                  <a14:compatExt spid="_x0000_s22673"/>
                </a:ext>
                <a:ext uri="{FF2B5EF4-FFF2-40B4-BE49-F238E27FC236}">
                  <a16:creationId xmlns:a16="http://schemas.microsoft.com/office/drawing/2014/main" id="{00000000-0008-0000-3500-00009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65524</xdr:row>
          <xdr:rowOff>0</xdr:rowOff>
        </xdr:from>
        <xdr:to>
          <xdr:col>2304</xdr:col>
          <xdr:colOff>0</xdr:colOff>
          <xdr:row>65526</xdr:row>
          <xdr:rowOff>152400</xdr:rowOff>
        </xdr:to>
        <xdr:sp macro="" textlink="">
          <xdr:nvSpPr>
            <xdr:cNvPr id="22674" name="Object 146" hidden="1">
              <a:extLst>
                <a:ext uri="{63B3BB69-23CF-44E3-9099-C40C66FF867C}">
                  <a14:compatExt spid="_x0000_s22674"/>
                </a:ext>
                <a:ext uri="{FF2B5EF4-FFF2-40B4-BE49-F238E27FC236}">
                  <a16:creationId xmlns:a16="http://schemas.microsoft.com/office/drawing/2014/main" id="{00000000-0008-0000-3500-00009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131060</xdr:row>
          <xdr:rowOff>0</xdr:rowOff>
        </xdr:from>
        <xdr:to>
          <xdr:col>2304</xdr:col>
          <xdr:colOff>0</xdr:colOff>
          <xdr:row>131062</xdr:row>
          <xdr:rowOff>152400</xdr:rowOff>
        </xdr:to>
        <xdr:sp macro="" textlink="">
          <xdr:nvSpPr>
            <xdr:cNvPr id="22675" name="Object 147" hidden="1">
              <a:extLst>
                <a:ext uri="{63B3BB69-23CF-44E3-9099-C40C66FF867C}">
                  <a14:compatExt spid="_x0000_s22675"/>
                </a:ext>
                <a:ext uri="{FF2B5EF4-FFF2-40B4-BE49-F238E27FC236}">
                  <a16:creationId xmlns:a16="http://schemas.microsoft.com/office/drawing/2014/main" id="{00000000-0008-0000-3500-00009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196596</xdr:row>
          <xdr:rowOff>0</xdr:rowOff>
        </xdr:from>
        <xdr:to>
          <xdr:col>2304</xdr:col>
          <xdr:colOff>0</xdr:colOff>
          <xdr:row>196598</xdr:row>
          <xdr:rowOff>152400</xdr:rowOff>
        </xdr:to>
        <xdr:sp macro="" textlink="">
          <xdr:nvSpPr>
            <xdr:cNvPr id="22676" name="Object 148" hidden="1">
              <a:extLst>
                <a:ext uri="{63B3BB69-23CF-44E3-9099-C40C66FF867C}">
                  <a14:compatExt spid="_x0000_s22676"/>
                </a:ext>
                <a:ext uri="{FF2B5EF4-FFF2-40B4-BE49-F238E27FC236}">
                  <a16:creationId xmlns:a16="http://schemas.microsoft.com/office/drawing/2014/main" id="{00000000-0008-0000-3500-00009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262132</xdr:row>
          <xdr:rowOff>0</xdr:rowOff>
        </xdr:from>
        <xdr:to>
          <xdr:col>2304</xdr:col>
          <xdr:colOff>0</xdr:colOff>
          <xdr:row>262134</xdr:row>
          <xdr:rowOff>152400</xdr:rowOff>
        </xdr:to>
        <xdr:sp macro="" textlink="">
          <xdr:nvSpPr>
            <xdr:cNvPr id="22677" name="Object 149" hidden="1">
              <a:extLst>
                <a:ext uri="{63B3BB69-23CF-44E3-9099-C40C66FF867C}">
                  <a14:compatExt spid="_x0000_s22677"/>
                </a:ext>
                <a:ext uri="{FF2B5EF4-FFF2-40B4-BE49-F238E27FC236}">
                  <a16:creationId xmlns:a16="http://schemas.microsoft.com/office/drawing/2014/main" id="{00000000-0008-0000-3500-00009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327668</xdr:row>
          <xdr:rowOff>0</xdr:rowOff>
        </xdr:from>
        <xdr:to>
          <xdr:col>2304</xdr:col>
          <xdr:colOff>0</xdr:colOff>
          <xdr:row>327670</xdr:row>
          <xdr:rowOff>152400</xdr:rowOff>
        </xdr:to>
        <xdr:sp macro="" textlink="">
          <xdr:nvSpPr>
            <xdr:cNvPr id="22678" name="Object 150" hidden="1">
              <a:extLst>
                <a:ext uri="{63B3BB69-23CF-44E3-9099-C40C66FF867C}">
                  <a14:compatExt spid="_x0000_s22678"/>
                </a:ext>
                <a:ext uri="{FF2B5EF4-FFF2-40B4-BE49-F238E27FC236}">
                  <a16:creationId xmlns:a16="http://schemas.microsoft.com/office/drawing/2014/main" id="{00000000-0008-0000-3500-00009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393204</xdr:row>
          <xdr:rowOff>0</xdr:rowOff>
        </xdr:from>
        <xdr:to>
          <xdr:col>2304</xdr:col>
          <xdr:colOff>0</xdr:colOff>
          <xdr:row>393206</xdr:row>
          <xdr:rowOff>152400</xdr:rowOff>
        </xdr:to>
        <xdr:sp macro="" textlink="">
          <xdr:nvSpPr>
            <xdr:cNvPr id="22679" name="Object 151" hidden="1">
              <a:extLst>
                <a:ext uri="{63B3BB69-23CF-44E3-9099-C40C66FF867C}">
                  <a14:compatExt spid="_x0000_s22679"/>
                </a:ext>
                <a:ext uri="{FF2B5EF4-FFF2-40B4-BE49-F238E27FC236}">
                  <a16:creationId xmlns:a16="http://schemas.microsoft.com/office/drawing/2014/main" id="{00000000-0008-0000-3500-00009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458740</xdr:row>
          <xdr:rowOff>0</xdr:rowOff>
        </xdr:from>
        <xdr:to>
          <xdr:col>2304</xdr:col>
          <xdr:colOff>0</xdr:colOff>
          <xdr:row>458742</xdr:row>
          <xdr:rowOff>152400</xdr:rowOff>
        </xdr:to>
        <xdr:sp macro="" textlink="">
          <xdr:nvSpPr>
            <xdr:cNvPr id="22680" name="Object 152" hidden="1">
              <a:extLst>
                <a:ext uri="{63B3BB69-23CF-44E3-9099-C40C66FF867C}">
                  <a14:compatExt spid="_x0000_s22680"/>
                </a:ext>
                <a:ext uri="{FF2B5EF4-FFF2-40B4-BE49-F238E27FC236}">
                  <a16:creationId xmlns:a16="http://schemas.microsoft.com/office/drawing/2014/main" id="{00000000-0008-0000-3500-00009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524276</xdr:row>
          <xdr:rowOff>0</xdr:rowOff>
        </xdr:from>
        <xdr:to>
          <xdr:col>2304</xdr:col>
          <xdr:colOff>0</xdr:colOff>
          <xdr:row>524278</xdr:row>
          <xdr:rowOff>152400</xdr:rowOff>
        </xdr:to>
        <xdr:sp macro="" textlink="">
          <xdr:nvSpPr>
            <xdr:cNvPr id="22681" name="Object 153" hidden="1">
              <a:extLst>
                <a:ext uri="{63B3BB69-23CF-44E3-9099-C40C66FF867C}">
                  <a14:compatExt spid="_x0000_s22681"/>
                </a:ext>
                <a:ext uri="{FF2B5EF4-FFF2-40B4-BE49-F238E27FC236}">
                  <a16:creationId xmlns:a16="http://schemas.microsoft.com/office/drawing/2014/main" id="{00000000-0008-0000-3500-00009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589812</xdr:row>
          <xdr:rowOff>0</xdr:rowOff>
        </xdr:from>
        <xdr:to>
          <xdr:col>2304</xdr:col>
          <xdr:colOff>0</xdr:colOff>
          <xdr:row>589814</xdr:row>
          <xdr:rowOff>152400</xdr:rowOff>
        </xdr:to>
        <xdr:sp macro="" textlink="">
          <xdr:nvSpPr>
            <xdr:cNvPr id="22682" name="Object 154" hidden="1">
              <a:extLst>
                <a:ext uri="{63B3BB69-23CF-44E3-9099-C40C66FF867C}">
                  <a14:compatExt spid="_x0000_s22682"/>
                </a:ext>
                <a:ext uri="{FF2B5EF4-FFF2-40B4-BE49-F238E27FC236}">
                  <a16:creationId xmlns:a16="http://schemas.microsoft.com/office/drawing/2014/main" id="{00000000-0008-0000-3500-00009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655348</xdr:row>
          <xdr:rowOff>0</xdr:rowOff>
        </xdr:from>
        <xdr:to>
          <xdr:col>2304</xdr:col>
          <xdr:colOff>0</xdr:colOff>
          <xdr:row>655350</xdr:row>
          <xdr:rowOff>152400</xdr:rowOff>
        </xdr:to>
        <xdr:sp macro="" textlink="">
          <xdr:nvSpPr>
            <xdr:cNvPr id="22683" name="Object 155" hidden="1">
              <a:extLst>
                <a:ext uri="{63B3BB69-23CF-44E3-9099-C40C66FF867C}">
                  <a14:compatExt spid="_x0000_s22683"/>
                </a:ext>
                <a:ext uri="{FF2B5EF4-FFF2-40B4-BE49-F238E27FC236}">
                  <a16:creationId xmlns:a16="http://schemas.microsoft.com/office/drawing/2014/main" id="{00000000-0008-0000-3500-00009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720884</xdr:row>
          <xdr:rowOff>0</xdr:rowOff>
        </xdr:from>
        <xdr:to>
          <xdr:col>2304</xdr:col>
          <xdr:colOff>0</xdr:colOff>
          <xdr:row>720886</xdr:row>
          <xdr:rowOff>152400</xdr:rowOff>
        </xdr:to>
        <xdr:sp macro="" textlink="">
          <xdr:nvSpPr>
            <xdr:cNvPr id="22684" name="Object 156" hidden="1">
              <a:extLst>
                <a:ext uri="{63B3BB69-23CF-44E3-9099-C40C66FF867C}">
                  <a14:compatExt spid="_x0000_s22684"/>
                </a:ext>
                <a:ext uri="{FF2B5EF4-FFF2-40B4-BE49-F238E27FC236}">
                  <a16:creationId xmlns:a16="http://schemas.microsoft.com/office/drawing/2014/main" id="{00000000-0008-0000-3500-00009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786420</xdr:row>
          <xdr:rowOff>0</xdr:rowOff>
        </xdr:from>
        <xdr:to>
          <xdr:col>2304</xdr:col>
          <xdr:colOff>0</xdr:colOff>
          <xdr:row>786422</xdr:row>
          <xdr:rowOff>152400</xdr:rowOff>
        </xdr:to>
        <xdr:sp macro="" textlink="">
          <xdr:nvSpPr>
            <xdr:cNvPr id="22685" name="Object 157" hidden="1">
              <a:extLst>
                <a:ext uri="{63B3BB69-23CF-44E3-9099-C40C66FF867C}">
                  <a14:compatExt spid="_x0000_s22685"/>
                </a:ext>
                <a:ext uri="{FF2B5EF4-FFF2-40B4-BE49-F238E27FC236}">
                  <a16:creationId xmlns:a16="http://schemas.microsoft.com/office/drawing/2014/main" id="{00000000-0008-0000-3500-00009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851956</xdr:row>
          <xdr:rowOff>0</xdr:rowOff>
        </xdr:from>
        <xdr:to>
          <xdr:col>2304</xdr:col>
          <xdr:colOff>0</xdr:colOff>
          <xdr:row>851958</xdr:row>
          <xdr:rowOff>152400</xdr:rowOff>
        </xdr:to>
        <xdr:sp macro="" textlink="">
          <xdr:nvSpPr>
            <xdr:cNvPr id="22686" name="Object 158" hidden="1">
              <a:extLst>
                <a:ext uri="{63B3BB69-23CF-44E3-9099-C40C66FF867C}">
                  <a14:compatExt spid="_x0000_s22686"/>
                </a:ext>
                <a:ext uri="{FF2B5EF4-FFF2-40B4-BE49-F238E27FC236}">
                  <a16:creationId xmlns:a16="http://schemas.microsoft.com/office/drawing/2014/main" id="{00000000-0008-0000-3500-00009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917492</xdr:row>
          <xdr:rowOff>0</xdr:rowOff>
        </xdr:from>
        <xdr:to>
          <xdr:col>2304</xdr:col>
          <xdr:colOff>0</xdr:colOff>
          <xdr:row>917494</xdr:row>
          <xdr:rowOff>152400</xdr:rowOff>
        </xdr:to>
        <xdr:sp macro="" textlink="">
          <xdr:nvSpPr>
            <xdr:cNvPr id="22687" name="Object 159" hidden="1">
              <a:extLst>
                <a:ext uri="{63B3BB69-23CF-44E3-9099-C40C66FF867C}">
                  <a14:compatExt spid="_x0000_s22687"/>
                </a:ext>
                <a:ext uri="{FF2B5EF4-FFF2-40B4-BE49-F238E27FC236}">
                  <a16:creationId xmlns:a16="http://schemas.microsoft.com/office/drawing/2014/main" id="{00000000-0008-0000-3500-00009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983028</xdr:row>
          <xdr:rowOff>0</xdr:rowOff>
        </xdr:from>
        <xdr:to>
          <xdr:col>2304</xdr:col>
          <xdr:colOff>0</xdr:colOff>
          <xdr:row>983030</xdr:row>
          <xdr:rowOff>152400</xdr:rowOff>
        </xdr:to>
        <xdr:sp macro="" textlink="">
          <xdr:nvSpPr>
            <xdr:cNvPr id="22688" name="Object 160" hidden="1">
              <a:extLst>
                <a:ext uri="{63B3BB69-23CF-44E3-9099-C40C66FF867C}">
                  <a14:compatExt spid="_x0000_s22688"/>
                </a:ext>
                <a:ext uri="{FF2B5EF4-FFF2-40B4-BE49-F238E27FC236}">
                  <a16:creationId xmlns:a16="http://schemas.microsoft.com/office/drawing/2014/main" id="{00000000-0008-0000-3500-0000A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0</xdr:row>
          <xdr:rowOff>0</xdr:rowOff>
        </xdr:from>
        <xdr:to>
          <xdr:col>2560</xdr:col>
          <xdr:colOff>0</xdr:colOff>
          <xdr:row>2</xdr:row>
          <xdr:rowOff>152400</xdr:rowOff>
        </xdr:to>
        <xdr:sp macro="" textlink="">
          <xdr:nvSpPr>
            <xdr:cNvPr id="22689" name="Object 161" hidden="1">
              <a:extLst>
                <a:ext uri="{63B3BB69-23CF-44E3-9099-C40C66FF867C}">
                  <a14:compatExt spid="_x0000_s22689"/>
                </a:ext>
                <a:ext uri="{FF2B5EF4-FFF2-40B4-BE49-F238E27FC236}">
                  <a16:creationId xmlns:a16="http://schemas.microsoft.com/office/drawing/2014/main" id="{00000000-0008-0000-3500-0000A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65524</xdr:row>
          <xdr:rowOff>0</xdr:rowOff>
        </xdr:from>
        <xdr:to>
          <xdr:col>2560</xdr:col>
          <xdr:colOff>0</xdr:colOff>
          <xdr:row>65526</xdr:row>
          <xdr:rowOff>152400</xdr:rowOff>
        </xdr:to>
        <xdr:sp macro="" textlink="">
          <xdr:nvSpPr>
            <xdr:cNvPr id="22690" name="Object 162" hidden="1">
              <a:extLst>
                <a:ext uri="{63B3BB69-23CF-44E3-9099-C40C66FF867C}">
                  <a14:compatExt spid="_x0000_s22690"/>
                </a:ext>
                <a:ext uri="{FF2B5EF4-FFF2-40B4-BE49-F238E27FC236}">
                  <a16:creationId xmlns:a16="http://schemas.microsoft.com/office/drawing/2014/main" id="{00000000-0008-0000-3500-0000A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131060</xdr:row>
          <xdr:rowOff>0</xdr:rowOff>
        </xdr:from>
        <xdr:to>
          <xdr:col>2560</xdr:col>
          <xdr:colOff>0</xdr:colOff>
          <xdr:row>131062</xdr:row>
          <xdr:rowOff>152400</xdr:rowOff>
        </xdr:to>
        <xdr:sp macro="" textlink="">
          <xdr:nvSpPr>
            <xdr:cNvPr id="22691" name="Object 163" hidden="1">
              <a:extLst>
                <a:ext uri="{63B3BB69-23CF-44E3-9099-C40C66FF867C}">
                  <a14:compatExt spid="_x0000_s22691"/>
                </a:ext>
                <a:ext uri="{FF2B5EF4-FFF2-40B4-BE49-F238E27FC236}">
                  <a16:creationId xmlns:a16="http://schemas.microsoft.com/office/drawing/2014/main" id="{00000000-0008-0000-3500-0000A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196596</xdr:row>
          <xdr:rowOff>0</xdr:rowOff>
        </xdr:from>
        <xdr:to>
          <xdr:col>2560</xdr:col>
          <xdr:colOff>0</xdr:colOff>
          <xdr:row>196598</xdr:row>
          <xdr:rowOff>152400</xdr:rowOff>
        </xdr:to>
        <xdr:sp macro="" textlink="">
          <xdr:nvSpPr>
            <xdr:cNvPr id="22692" name="Object 164" hidden="1">
              <a:extLst>
                <a:ext uri="{63B3BB69-23CF-44E3-9099-C40C66FF867C}">
                  <a14:compatExt spid="_x0000_s22692"/>
                </a:ext>
                <a:ext uri="{FF2B5EF4-FFF2-40B4-BE49-F238E27FC236}">
                  <a16:creationId xmlns:a16="http://schemas.microsoft.com/office/drawing/2014/main" id="{00000000-0008-0000-3500-0000A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262132</xdr:row>
          <xdr:rowOff>0</xdr:rowOff>
        </xdr:from>
        <xdr:to>
          <xdr:col>2560</xdr:col>
          <xdr:colOff>0</xdr:colOff>
          <xdr:row>262134</xdr:row>
          <xdr:rowOff>152400</xdr:rowOff>
        </xdr:to>
        <xdr:sp macro="" textlink="">
          <xdr:nvSpPr>
            <xdr:cNvPr id="22693" name="Object 165" hidden="1">
              <a:extLst>
                <a:ext uri="{63B3BB69-23CF-44E3-9099-C40C66FF867C}">
                  <a14:compatExt spid="_x0000_s22693"/>
                </a:ext>
                <a:ext uri="{FF2B5EF4-FFF2-40B4-BE49-F238E27FC236}">
                  <a16:creationId xmlns:a16="http://schemas.microsoft.com/office/drawing/2014/main" id="{00000000-0008-0000-3500-0000A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327668</xdr:row>
          <xdr:rowOff>0</xdr:rowOff>
        </xdr:from>
        <xdr:to>
          <xdr:col>2560</xdr:col>
          <xdr:colOff>0</xdr:colOff>
          <xdr:row>327670</xdr:row>
          <xdr:rowOff>152400</xdr:rowOff>
        </xdr:to>
        <xdr:sp macro="" textlink="">
          <xdr:nvSpPr>
            <xdr:cNvPr id="22694" name="Object 166" hidden="1">
              <a:extLst>
                <a:ext uri="{63B3BB69-23CF-44E3-9099-C40C66FF867C}">
                  <a14:compatExt spid="_x0000_s22694"/>
                </a:ext>
                <a:ext uri="{FF2B5EF4-FFF2-40B4-BE49-F238E27FC236}">
                  <a16:creationId xmlns:a16="http://schemas.microsoft.com/office/drawing/2014/main" id="{00000000-0008-0000-3500-0000A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393204</xdr:row>
          <xdr:rowOff>0</xdr:rowOff>
        </xdr:from>
        <xdr:to>
          <xdr:col>2560</xdr:col>
          <xdr:colOff>0</xdr:colOff>
          <xdr:row>393206</xdr:row>
          <xdr:rowOff>152400</xdr:rowOff>
        </xdr:to>
        <xdr:sp macro="" textlink="">
          <xdr:nvSpPr>
            <xdr:cNvPr id="22695" name="Object 167" hidden="1">
              <a:extLst>
                <a:ext uri="{63B3BB69-23CF-44E3-9099-C40C66FF867C}">
                  <a14:compatExt spid="_x0000_s22695"/>
                </a:ext>
                <a:ext uri="{FF2B5EF4-FFF2-40B4-BE49-F238E27FC236}">
                  <a16:creationId xmlns:a16="http://schemas.microsoft.com/office/drawing/2014/main" id="{00000000-0008-0000-3500-0000A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458740</xdr:row>
          <xdr:rowOff>0</xdr:rowOff>
        </xdr:from>
        <xdr:to>
          <xdr:col>2560</xdr:col>
          <xdr:colOff>0</xdr:colOff>
          <xdr:row>458742</xdr:row>
          <xdr:rowOff>152400</xdr:rowOff>
        </xdr:to>
        <xdr:sp macro="" textlink="">
          <xdr:nvSpPr>
            <xdr:cNvPr id="22696" name="Object 168" hidden="1">
              <a:extLst>
                <a:ext uri="{63B3BB69-23CF-44E3-9099-C40C66FF867C}">
                  <a14:compatExt spid="_x0000_s22696"/>
                </a:ext>
                <a:ext uri="{FF2B5EF4-FFF2-40B4-BE49-F238E27FC236}">
                  <a16:creationId xmlns:a16="http://schemas.microsoft.com/office/drawing/2014/main" id="{00000000-0008-0000-3500-0000A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524276</xdr:row>
          <xdr:rowOff>0</xdr:rowOff>
        </xdr:from>
        <xdr:to>
          <xdr:col>2560</xdr:col>
          <xdr:colOff>0</xdr:colOff>
          <xdr:row>524278</xdr:row>
          <xdr:rowOff>152400</xdr:rowOff>
        </xdr:to>
        <xdr:sp macro="" textlink="">
          <xdr:nvSpPr>
            <xdr:cNvPr id="22697" name="Object 169" hidden="1">
              <a:extLst>
                <a:ext uri="{63B3BB69-23CF-44E3-9099-C40C66FF867C}">
                  <a14:compatExt spid="_x0000_s22697"/>
                </a:ext>
                <a:ext uri="{FF2B5EF4-FFF2-40B4-BE49-F238E27FC236}">
                  <a16:creationId xmlns:a16="http://schemas.microsoft.com/office/drawing/2014/main" id="{00000000-0008-0000-3500-0000A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589812</xdr:row>
          <xdr:rowOff>0</xdr:rowOff>
        </xdr:from>
        <xdr:to>
          <xdr:col>2560</xdr:col>
          <xdr:colOff>0</xdr:colOff>
          <xdr:row>589814</xdr:row>
          <xdr:rowOff>152400</xdr:rowOff>
        </xdr:to>
        <xdr:sp macro="" textlink="">
          <xdr:nvSpPr>
            <xdr:cNvPr id="22698" name="Object 170" hidden="1">
              <a:extLst>
                <a:ext uri="{63B3BB69-23CF-44E3-9099-C40C66FF867C}">
                  <a14:compatExt spid="_x0000_s22698"/>
                </a:ext>
                <a:ext uri="{FF2B5EF4-FFF2-40B4-BE49-F238E27FC236}">
                  <a16:creationId xmlns:a16="http://schemas.microsoft.com/office/drawing/2014/main" id="{00000000-0008-0000-3500-0000A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655348</xdr:row>
          <xdr:rowOff>0</xdr:rowOff>
        </xdr:from>
        <xdr:to>
          <xdr:col>2560</xdr:col>
          <xdr:colOff>0</xdr:colOff>
          <xdr:row>655350</xdr:row>
          <xdr:rowOff>152400</xdr:rowOff>
        </xdr:to>
        <xdr:sp macro="" textlink="">
          <xdr:nvSpPr>
            <xdr:cNvPr id="22699" name="Object 171" hidden="1">
              <a:extLst>
                <a:ext uri="{63B3BB69-23CF-44E3-9099-C40C66FF867C}">
                  <a14:compatExt spid="_x0000_s22699"/>
                </a:ext>
                <a:ext uri="{FF2B5EF4-FFF2-40B4-BE49-F238E27FC236}">
                  <a16:creationId xmlns:a16="http://schemas.microsoft.com/office/drawing/2014/main" id="{00000000-0008-0000-3500-0000A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720884</xdr:row>
          <xdr:rowOff>0</xdr:rowOff>
        </xdr:from>
        <xdr:to>
          <xdr:col>2560</xdr:col>
          <xdr:colOff>0</xdr:colOff>
          <xdr:row>720886</xdr:row>
          <xdr:rowOff>152400</xdr:rowOff>
        </xdr:to>
        <xdr:sp macro="" textlink="">
          <xdr:nvSpPr>
            <xdr:cNvPr id="22700" name="Object 172" hidden="1">
              <a:extLst>
                <a:ext uri="{63B3BB69-23CF-44E3-9099-C40C66FF867C}">
                  <a14:compatExt spid="_x0000_s22700"/>
                </a:ext>
                <a:ext uri="{FF2B5EF4-FFF2-40B4-BE49-F238E27FC236}">
                  <a16:creationId xmlns:a16="http://schemas.microsoft.com/office/drawing/2014/main" id="{00000000-0008-0000-3500-0000A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786420</xdr:row>
          <xdr:rowOff>0</xdr:rowOff>
        </xdr:from>
        <xdr:to>
          <xdr:col>2560</xdr:col>
          <xdr:colOff>0</xdr:colOff>
          <xdr:row>786422</xdr:row>
          <xdr:rowOff>152400</xdr:rowOff>
        </xdr:to>
        <xdr:sp macro="" textlink="">
          <xdr:nvSpPr>
            <xdr:cNvPr id="22701" name="Object 173" hidden="1">
              <a:extLst>
                <a:ext uri="{63B3BB69-23CF-44E3-9099-C40C66FF867C}">
                  <a14:compatExt spid="_x0000_s22701"/>
                </a:ext>
                <a:ext uri="{FF2B5EF4-FFF2-40B4-BE49-F238E27FC236}">
                  <a16:creationId xmlns:a16="http://schemas.microsoft.com/office/drawing/2014/main" id="{00000000-0008-0000-3500-0000A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851956</xdr:row>
          <xdr:rowOff>0</xdr:rowOff>
        </xdr:from>
        <xdr:to>
          <xdr:col>2560</xdr:col>
          <xdr:colOff>0</xdr:colOff>
          <xdr:row>851958</xdr:row>
          <xdr:rowOff>152400</xdr:rowOff>
        </xdr:to>
        <xdr:sp macro="" textlink="">
          <xdr:nvSpPr>
            <xdr:cNvPr id="22702" name="Object 174" hidden="1">
              <a:extLst>
                <a:ext uri="{63B3BB69-23CF-44E3-9099-C40C66FF867C}">
                  <a14:compatExt spid="_x0000_s22702"/>
                </a:ext>
                <a:ext uri="{FF2B5EF4-FFF2-40B4-BE49-F238E27FC236}">
                  <a16:creationId xmlns:a16="http://schemas.microsoft.com/office/drawing/2014/main" id="{00000000-0008-0000-3500-0000A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917492</xdr:row>
          <xdr:rowOff>0</xdr:rowOff>
        </xdr:from>
        <xdr:to>
          <xdr:col>2560</xdr:col>
          <xdr:colOff>0</xdr:colOff>
          <xdr:row>917494</xdr:row>
          <xdr:rowOff>152400</xdr:rowOff>
        </xdr:to>
        <xdr:sp macro="" textlink="">
          <xdr:nvSpPr>
            <xdr:cNvPr id="22703" name="Object 175" hidden="1">
              <a:extLst>
                <a:ext uri="{63B3BB69-23CF-44E3-9099-C40C66FF867C}">
                  <a14:compatExt spid="_x0000_s22703"/>
                </a:ext>
                <a:ext uri="{FF2B5EF4-FFF2-40B4-BE49-F238E27FC236}">
                  <a16:creationId xmlns:a16="http://schemas.microsoft.com/office/drawing/2014/main" id="{00000000-0008-0000-3500-0000A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983028</xdr:row>
          <xdr:rowOff>0</xdr:rowOff>
        </xdr:from>
        <xdr:to>
          <xdr:col>2560</xdr:col>
          <xdr:colOff>0</xdr:colOff>
          <xdr:row>983030</xdr:row>
          <xdr:rowOff>152400</xdr:rowOff>
        </xdr:to>
        <xdr:sp macro="" textlink="">
          <xdr:nvSpPr>
            <xdr:cNvPr id="22704" name="Object 176" hidden="1">
              <a:extLst>
                <a:ext uri="{63B3BB69-23CF-44E3-9099-C40C66FF867C}">
                  <a14:compatExt spid="_x0000_s22704"/>
                </a:ext>
                <a:ext uri="{FF2B5EF4-FFF2-40B4-BE49-F238E27FC236}">
                  <a16:creationId xmlns:a16="http://schemas.microsoft.com/office/drawing/2014/main" id="{00000000-0008-0000-3500-0000B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0</xdr:row>
          <xdr:rowOff>0</xdr:rowOff>
        </xdr:from>
        <xdr:to>
          <xdr:col>2816</xdr:col>
          <xdr:colOff>0</xdr:colOff>
          <xdr:row>2</xdr:row>
          <xdr:rowOff>152400</xdr:rowOff>
        </xdr:to>
        <xdr:sp macro="" textlink="">
          <xdr:nvSpPr>
            <xdr:cNvPr id="22705" name="Object 177" hidden="1">
              <a:extLst>
                <a:ext uri="{63B3BB69-23CF-44E3-9099-C40C66FF867C}">
                  <a14:compatExt spid="_x0000_s22705"/>
                </a:ext>
                <a:ext uri="{FF2B5EF4-FFF2-40B4-BE49-F238E27FC236}">
                  <a16:creationId xmlns:a16="http://schemas.microsoft.com/office/drawing/2014/main" id="{00000000-0008-0000-3500-0000B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65524</xdr:row>
          <xdr:rowOff>0</xdr:rowOff>
        </xdr:from>
        <xdr:to>
          <xdr:col>2816</xdr:col>
          <xdr:colOff>0</xdr:colOff>
          <xdr:row>65526</xdr:row>
          <xdr:rowOff>152400</xdr:rowOff>
        </xdr:to>
        <xdr:sp macro="" textlink="">
          <xdr:nvSpPr>
            <xdr:cNvPr id="22706" name="Object 178" hidden="1">
              <a:extLst>
                <a:ext uri="{63B3BB69-23CF-44E3-9099-C40C66FF867C}">
                  <a14:compatExt spid="_x0000_s22706"/>
                </a:ext>
                <a:ext uri="{FF2B5EF4-FFF2-40B4-BE49-F238E27FC236}">
                  <a16:creationId xmlns:a16="http://schemas.microsoft.com/office/drawing/2014/main" id="{00000000-0008-0000-3500-0000B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131060</xdr:row>
          <xdr:rowOff>0</xdr:rowOff>
        </xdr:from>
        <xdr:to>
          <xdr:col>2816</xdr:col>
          <xdr:colOff>0</xdr:colOff>
          <xdr:row>131062</xdr:row>
          <xdr:rowOff>152400</xdr:rowOff>
        </xdr:to>
        <xdr:sp macro="" textlink="">
          <xdr:nvSpPr>
            <xdr:cNvPr id="22707" name="Object 179" hidden="1">
              <a:extLst>
                <a:ext uri="{63B3BB69-23CF-44E3-9099-C40C66FF867C}">
                  <a14:compatExt spid="_x0000_s22707"/>
                </a:ext>
                <a:ext uri="{FF2B5EF4-FFF2-40B4-BE49-F238E27FC236}">
                  <a16:creationId xmlns:a16="http://schemas.microsoft.com/office/drawing/2014/main" id="{00000000-0008-0000-3500-0000B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196596</xdr:row>
          <xdr:rowOff>0</xdr:rowOff>
        </xdr:from>
        <xdr:to>
          <xdr:col>2816</xdr:col>
          <xdr:colOff>0</xdr:colOff>
          <xdr:row>196598</xdr:row>
          <xdr:rowOff>152400</xdr:rowOff>
        </xdr:to>
        <xdr:sp macro="" textlink="">
          <xdr:nvSpPr>
            <xdr:cNvPr id="22708" name="Object 180" hidden="1">
              <a:extLst>
                <a:ext uri="{63B3BB69-23CF-44E3-9099-C40C66FF867C}">
                  <a14:compatExt spid="_x0000_s22708"/>
                </a:ext>
                <a:ext uri="{FF2B5EF4-FFF2-40B4-BE49-F238E27FC236}">
                  <a16:creationId xmlns:a16="http://schemas.microsoft.com/office/drawing/2014/main" id="{00000000-0008-0000-3500-0000B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262132</xdr:row>
          <xdr:rowOff>0</xdr:rowOff>
        </xdr:from>
        <xdr:to>
          <xdr:col>2816</xdr:col>
          <xdr:colOff>0</xdr:colOff>
          <xdr:row>262134</xdr:row>
          <xdr:rowOff>152400</xdr:rowOff>
        </xdr:to>
        <xdr:sp macro="" textlink="">
          <xdr:nvSpPr>
            <xdr:cNvPr id="22709" name="Object 181" hidden="1">
              <a:extLst>
                <a:ext uri="{63B3BB69-23CF-44E3-9099-C40C66FF867C}">
                  <a14:compatExt spid="_x0000_s22709"/>
                </a:ext>
                <a:ext uri="{FF2B5EF4-FFF2-40B4-BE49-F238E27FC236}">
                  <a16:creationId xmlns:a16="http://schemas.microsoft.com/office/drawing/2014/main" id="{00000000-0008-0000-3500-0000B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327668</xdr:row>
          <xdr:rowOff>0</xdr:rowOff>
        </xdr:from>
        <xdr:to>
          <xdr:col>2816</xdr:col>
          <xdr:colOff>0</xdr:colOff>
          <xdr:row>327670</xdr:row>
          <xdr:rowOff>152400</xdr:rowOff>
        </xdr:to>
        <xdr:sp macro="" textlink="">
          <xdr:nvSpPr>
            <xdr:cNvPr id="22710" name="Object 182" hidden="1">
              <a:extLst>
                <a:ext uri="{63B3BB69-23CF-44E3-9099-C40C66FF867C}">
                  <a14:compatExt spid="_x0000_s22710"/>
                </a:ext>
                <a:ext uri="{FF2B5EF4-FFF2-40B4-BE49-F238E27FC236}">
                  <a16:creationId xmlns:a16="http://schemas.microsoft.com/office/drawing/2014/main" id="{00000000-0008-0000-3500-0000B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393204</xdr:row>
          <xdr:rowOff>0</xdr:rowOff>
        </xdr:from>
        <xdr:to>
          <xdr:col>2816</xdr:col>
          <xdr:colOff>0</xdr:colOff>
          <xdr:row>393206</xdr:row>
          <xdr:rowOff>152400</xdr:rowOff>
        </xdr:to>
        <xdr:sp macro="" textlink="">
          <xdr:nvSpPr>
            <xdr:cNvPr id="22711" name="Object 183" hidden="1">
              <a:extLst>
                <a:ext uri="{63B3BB69-23CF-44E3-9099-C40C66FF867C}">
                  <a14:compatExt spid="_x0000_s22711"/>
                </a:ext>
                <a:ext uri="{FF2B5EF4-FFF2-40B4-BE49-F238E27FC236}">
                  <a16:creationId xmlns:a16="http://schemas.microsoft.com/office/drawing/2014/main" id="{00000000-0008-0000-3500-0000B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458740</xdr:row>
          <xdr:rowOff>0</xdr:rowOff>
        </xdr:from>
        <xdr:to>
          <xdr:col>2816</xdr:col>
          <xdr:colOff>0</xdr:colOff>
          <xdr:row>458742</xdr:row>
          <xdr:rowOff>152400</xdr:rowOff>
        </xdr:to>
        <xdr:sp macro="" textlink="">
          <xdr:nvSpPr>
            <xdr:cNvPr id="22712" name="Object 184" hidden="1">
              <a:extLst>
                <a:ext uri="{63B3BB69-23CF-44E3-9099-C40C66FF867C}">
                  <a14:compatExt spid="_x0000_s22712"/>
                </a:ext>
                <a:ext uri="{FF2B5EF4-FFF2-40B4-BE49-F238E27FC236}">
                  <a16:creationId xmlns:a16="http://schemas.microsoft.com/office/drawing/2014/main" id="{00000000-0008-0000-3500-0000B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524276</xdr:row>
          <xdr:rowOff>0</xdr:rowOff>
        </xdr:from>
        <xdr:to>
          <xdr:col>2816</xdr:col>
          <xdr:colOff>0</xdr:colOff>
          <xdr:row>524278</xdr:row>
          <xdr:rowOff>152400</xdr:rowOff>
        </xdr:to>
        <xdr:sp macro="" textlink="">
          <xdr:nvSpPr>
            <xdr:cNvPr id="22713" name="Object 185" hidden="1">
              <a:extLst>
                <a:ext uri="{63B3BB69-23CF-44E3-9099-C40C66FF867C}">
                  <a14:compatExt spid="_x0000_s22713"/>
                </a:ext>
                <a:ext uri="{FF2B5EF4-FFF2-40B4-BE49-F238E27FC236}">
                  <a16:creationId xmlns:a16="http://schemas.microsoft.com/office/drawing/2014/main" id="{00000000-0008-0000-3500-0000B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589812</xdr:row>
          <xdr:rowOff>0</xdr:rowOff>
        </xdr:from>
        <xdr:to>
          <xdr:col>2816</xdr:col>
          <xdr:colOff>0</xdr:colOff>
          <xdr:row>589814</xdr:row>
          <xdr:rowOff>152400</xdr:rowOff>
        </xdr:to>
        <xdr:sp macro="" textlink="">
          <xdr:nvSpPr>
            <xdr:cNvPr id="22714" name="Object 186" hidden="1">
              <a:extLst>
                <a:ext uri="{63B3BB69-23CF-44E3-9099-C40C66FF867C}">
                  <a14:compatExt spid="_x0000_s22714"/>
                </a:ext>
                <a:ext uri="{FF2B5EF4-FFF2-40B4-BE49-F238E27FC236}">
                  <a16:creationId xmlns:a16="http://schemas.microsoft.com/office/drawing/2014/main" id="{00000000-0008-0000-3500-0000B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655348</xdr:row>
          <xdr:rowOff>0</xdr:rowOff>
        </xdr:from>
        <xdr:to>
          <xdr:col>2816</xdr:col>
          <xdr:colOff>0</xdr:colOff>
          <xdr:row>655350</xdr:row>
          <xdr:rowOff>152400</xdr:rowOff>
        </xdr:to>
        <xdr:sp macro="" textlink="">
          <xdr:nvSpPr>
            <xdr:cNvPr id="22715" name="Object 187" hidden="1">
              <a:extLst>
                <a:ext uri="{63B3BB69-23CF-44E3-9099-C40C66FF867C}">
                  <a14:compatExt spid="_x0000_s22715"/>
                </a:ext>
                <a:ext uri="{FF2B5EF4-FFF2-40B4-BE49-F238E27FC236}">
                  <a16:creationId xmlns:a16="http://schemas.microsoft.com/office/drawing/2014/main" id="{00000000-0008-0000-3500-0000B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720884</xdr:row>
          <xdr:rowOff>0</xdr:rowOff>
        </xdr:from>
        <xdr:to>
          <xdr:col>2816</xdr:col>
          <xdr:colOff>0</xdr:colOff>
          <xdr:row>720886</xdr:row>
          <xdr:rowOff>152400</xdr:rowOff>
        </xdr:to>
        <xdr:sp macro="" textlink="">
          <xdr:nvSpPr>
            <xdr:cNvPr id="22716" name="Object 188" hidden="1">
              <a:extLst>
                <a:ext uri="{63B3BB69-23CF-44E3-9099-C40C66FF867C}">
                  <a14:compatExt spid="_x0000_s22716"/>
                </a:ext>
                <a:ext uri="{FF2B5EF4-FFF2-40B4-BE49-F238E27FC236}">
                  <a16:creationId xmlns:a16="http://schemas.microsoft.com/office/drawing/2014/main" id="{00000000-0008-0000-3500-0000B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786420</xdr:row>
          <xdr:rowOff>0</xdr:rowOff>
        </xdr:from>
        <xdr:to>
          <xdr:col>2816</xdr:col>
          <xdr:colOff>0</xdr:colOff>
          <xdr:row>786422</xdr:row>
          <xdr:rowOff>152400</xdr:rowOff>
        </xdr:to>
        <xdr:sp macro="" textlink="">
          <xdr:nvSpPr>
            <xdr:cNvPr id="22717" name="Object 189" hidden="1">
              <a:extLst>
                <a:ext uri="{63B3BB69-23CF-44E3-9099-C40C66FF867C}">
                  <a14:compatExt spid="_x0000_s22717"/>
                </a:ext>
                <a:ext uri="{FF2B5EF4-FFF2-40B4-BE49-F238E27FC236}">
                  <a16:creationId xmlns:a16="http://schemas.microsoft.com/office/drawing/2014/main" id="{00000000-0008-0000-3500-0000B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851956</xdr:row>
          <xdr:rowOff>0</xdr:rowOff>
        </xdr:from>
        <xdr:to>
          <xdr:col>2816</xdr:col>
          <xdr:colOff>0</xdr:colOff>
          <xdr:row>851958</xdr:row>
          <xdr:rowOff>152400</xdr:rowOff>
        </xdr:to>
        <xdr:sp macro="" textlink="">
          <xdr:nvSpPr>
            <xdr:cNvPr id="22718" name="Object 190" hidden="1">
              <a:extLst>
                <a:ext uri="{63B3BB69-23CF-44E3-9099-C40C66FF867C}">
                  <a14:compatExt spid="_x0000_s22718"/>
                </a:ext>
                <a:ext uri="{FF2B5EF4-FFF2-40B4-BE49-F238E27FC236}">
                  <a16:creationId xmlns:a16="http://schemas.microsoft.com/office/drawing/2014/main" id="{00000000-0008-0000-3500-0000B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917492</xdr:row>
          <xdr:rowOff>0</xdr:rowOff>
        </xdr:from>
        <xdr:to>
          <xdr:col>2816</xdr:col>
          <xdr:colOff>0</xdr:colOff>
          <xdr:row>917494</xdr:row>
          <xdr:rowOff>152400</xdr:rowOff>
        </xdr:to>
        <xdr:sp macro="" textlink="">
          <xdr:nvSpPr>
            <xdr:cNvPr id="22719" name="Object 191" hidden="1">
              <a:extLst>
                <a:ext uri="{63B3BB69-23CF-44E3-9099-C40C66FF867C}">
                  <a14:compatExt spid="_x0000_s22719"/>
                </a:ext>
                <a:ext uri="{FF2B5EF4-FFF2-40B4-BE49-F238E27FC236}">
                  <a16:creationId xmlns:a16="http://schemas.microsoft.com/office/drawing/2014/main" id="{00000000-0008-0000-3500-0000B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983028</xdr:row>
          <xdr:rowOff>0</xdr:rowOff>
        </xdr:from>
        <xdr:to>
          <xdr:col>2816</xdr:col>
          <xdr:colOff>0</xdr:colOff>
          <xdr:row>983030</xdr:row>
          <xdr:rowOff>152400</xdr:rowOff>
        </xdr:to>
        <xdr:sp macro="" textlink="">
          <xdr:nvSpPr>
            <xdr:cNvPr id="22720" name="Object 192" hidden="1">
              <a:extLst>
                <a:ext uri="{63B3BB69-23CF-44E3-9099-C40C66FF867C}">
                  <a14:compatExt spid="_x0000_s22720"/>
                </a:ext>
                <a:ext uri="{FF2B5EF4-FFF2-40B4-BE49-F238E27FC236}">
                  <a16:creationId xmlns:a16="http://schemas.microsoft.com/office/drawing/2014/main" id="{00000000-0008-0000-3500-0000C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0</xdr:row>
          <xdr:rowOff>0</xdr:rowOff>
        </xdr:from>
        <xdr:to>
          <xdr:col>3072</xdr:col>
          <xdr:colOff>0</xdr:colOff>
          <xdr:row>2</xdr:row>
          <xdr:rowOff>152400</xdr:rowOff>
        </xdr:to>
        <xdr:sp macro="" textlink="">
          <xdr:nvSpPr>
            <xdr:cNvPr id="22721" name="Object 193" hidden="1">
              <a:extLst>
                <a:ext uri="{63B3BB69-23CF-44E3-9099-C40C66FF867C}">
                  <a14:compatExt spid="_x0000_s22721"/>
                </a:ext>
                <a:ext uri="{FF2B5EF4-FFF2-40B4-BE49-F238E27FC236}">
                  <a16:creationId xmlns:a16="http://schemas.microsoft.com/office/drawing/2014/main" id="{00000000-0008-0000-3500-0000C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65524</xdr:row>
          <xdr:rowOff>0</xdr:rowOff>
        </xdr:from>
        <xdr:to>
          <xdr:col>3072</xdr:col>
          <xdr:colOff>0</xdr:colOff>
          <xdr:row>65526</xdr:row>
          <xdr:rowOff>152400</xdr:rowOff>
        </xdr:to>
        <xdr:sp macro="" textlink="">
          <xdr:nvSpPr>
            <xdr:cNvPr id="22722" name="Object 194" hidden="1">
              <a:extLst>
                <a:ext uri="{63B3BB69-23CF-44E3-9099-C40C66FF867C}">
                  <a14:compatExt spid="_x0000_s22722"/>
                </a:ext>
                <a:ext uri="{FF2B5EF4-FFF2-40B4-BE49-F238E27FC236}">
                  <a16:creationId xmlns:a16="http://schemas.microsoft.com/office/drawing/2014/main" id="{00000000-0008-0000-3500-0000C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131060</xdr:row>
          <xdr:rowOff>0</xdr:rowOff>
        </xdr:from>
        <xdr:to>
          <xdr:col>3072</xdr:col>
          <xdr:colOff>0</xdr:colOff>
          <xdr:row>131062</xdr:row>
          <xdr:rowOff>152400</xdr:rowOff>
        </xdr:to>
        <xdr:sp macro="" textlink="">
          <xdr:nvSpPr>
            <xdr:cNvPr id="22723" name="Object 195" hidden="1">
              <a:extLst>
                <a:ext uri="{63B3BB69-23CF-44E3-9099-C40C66FF867C}">
                  <a14:compatExt spid="_x0000_s22723"/>
                </a:ext>
                <a:ext uri="{FF2B5EF4-FFF2-40B4-BE49-F238E27FC236}">
                  <a16:creationId xmlns:a16="http://schemas.microsoft.com/office/drawing/2014/main" id="{00000000-0008-0000-3500-0000C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196596</xdr:row>
          <xdr:rowOff>0</xdr:rowOff>
        </xdr:from>
        <xdr:to>
          <xdr:col>3072</xdr:col>
          <xdr:colOff>0</xdr:colOff>
          <xdr:row>196598</xdr:row>
          <xdr:rowOff>152400</xdr:rowOff>
        </xdr:to>
        <xdr:sp macro="" textlink="">
          <xdr:nvSpPr>
            <xdr:cNvPr id="22724" name="Object 196" hidden="1">
              <a:extLst>
                <a:ext uri="{63B3BB69-23CF-44E3-9099-C40C66FF867C}">
                  <a14:compatExt spid="_x0000_s22724"/>
                </a:ext>
                <a:ext uri="{FF2B5EF4-FFF2-40B4-BE49-F238E27FC236}">
                  <a16:creationId xmlns:a16="http://schemas.microsoft.com/office/drawing/2014/main" id="{00000000-0008-0000-3500-0000C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262132</xdr:row>
          <xdr:rowOff>0</xdr:rowOff>
        </xdr:from>
        <xdr:to>
          <xdr:col>3072</xdr:col>
          <xdr:colOff>0</xdr:colOff>
          <xdr:row>262134</xdr:row>
          <xdr:rowOff>152400</xdr:rowOff>
        </xdr:to>
        <xdr:sp macro="" textlink="">
          <xdr:nvSpPr>
            <xdr:cNvPr id="22725" name="Object 197" hidden="1">
              <a:extLst>
                <a:ext uri="{63B3BB69-23CF-44E3-9099-C40C66FF867C}">
                  <a14:compatExt spid="_x0000_s22725"/>
                </a:ext>
                <a:ext uri="{FF2B5EF4-FFF2-40B4-BE49-F238E27FC236}">
                  <a16:creationId xmlns:a16="http://schemas.microsoft.com/office/drawing/2014/main" id="{00000000-0008-0000-3500-0000C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327668</xdr:row>
          <xdr:rowOff>0</xdr:rowOff>
        </xdr:from>
        <xdr:to>
          <xdr:col>3072</xdr:col>
          <xdr:colOff>0</xdr:colOff>
          <xdr:row>327670</xdr:row>
          <xdr:rowOff>152400</xdr:rowOff>
        </xdr:to>
        <xdr:sp macro="" textlink="">
          <xdr:nvSpPr>
            <xdr:cNvPr id="22726" name="Object 198" hidden="1">
              <a:extLst>
                <a:ext uri="{63B3BB69-23CF-44E3-9099-C40C66FF867C}">
                  <a14:compatExt spid="_x0000_s22726"/>
                </a:ext>
                <a:ext uri="{FF2B5EF4-FFF2-40B4-BE49-F238E27FC236}">
                  <a16:creationId xmlns:a16="http://schemas.microsoft.com/office/drawing/2014/main" id="{00000000-0008-0000-3500-0000C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393204</xdr:row>
          <xdr:rowOff>0</xdr:rowOff>
        </xdr:from>
        <xdr:to>
          <xdr:col>3072</xdr:col>
          <xdr:colOff>0</xdr:colOff>
          <xdr:row>393206</xdr:row>
          <xdr:rowOff>152400</xdr:rowOff>
        </xdr:to>
        <xdr:sp macro="" textlink="">
          <xdr:nvSpPr>
            <xdr:cNvPr id="22727" name="Object 199" hidden="1">
              <a:extLst>
                <a:ext uri="{63B3BB69-23CF-44E3-9099-C40C66FF867C}">
                  <a14:compatExt spid="_x0000_s22727"/>
                </a:ext>
                <a:ext uri="{FF2B5EF4-FFF2-40B4-BE49-F238E27FC236}">
                  <a16:creationId xmlns:a16="http://schemas.microsoft.com/office/drawing/2014/main" id="{00000000-0008-0000-3500-0000C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458740</xdr:row>
          <xdr:rowOff>0</xdr:rowOff>
        </xdr:from>
        <xdr:to>
          <xdr:col>3072</xdr:col>
          <xdr:colOff>0</xdr:colOff>
          <xdr:row>458742</xdr:row>
          <xdr:rowOff>152400</xdr:rowOff>
        </xdr:to>
        <xdr:sp macro="" textlink="">
          <xdr:nvSpPr>
            <xdr:cNvPr id="22728" name="Object 200" hidden="1">
              <a:extLst>
                <a:ext uri="{63B3BB69-23CF-44E3-9099-C40C66FF867C}">
                  <a14:compatExt spid="_x0000_s22728"/>
                </a:ext>
                <a:ext uri="{FF2B5EF4-FFF2-40B4-BE49-F238E27FC236}">
                  <a16:creationId xmlns:a16="http://schemas.microsoft.com/office/drawing/2014/main" id="{00000000-0008-0000-3500-0000C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524276</xdr:row>
          <xdr:rowOff>0</xdr:rowOff>
        </xdr:from>
        <xdr:to>
          <xdr:col>3072</xdr:col>
          <xdr:colOff>0</xdr:colOff>
          <xdr:row>524278</xdr:row>
          <xdr:rowOff>152400</xdr:rowOff>
        </xdr:to>
        <xdr:sp macro="" textlink="">
          <xdr:nvSpPr>
            <xdr:cNvPr id="22729" name="Object 201" hidden="1">
              <a:extLst>
                <a:ext uri="{63B3BB69-23CF-44E3-9099-C40C66FF867C}">
                  <a14:compatExt spid="_x0000_s22729"/>
                </a:ext>
                <a:ext uri="{FF2B5EF4-FFF2-40B4-BE49-F238E27FC236}">
                  <a16:creationId xmlns:a16="http://schemas.microsoft.com/office/drawing/2014/main" id="{00000000-0008-0000-3500-0000C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589812</xdr:row>
          <xdr:rowOff>0</xdr:rowOff>
        </xdr:from>
        <xdr:to>
          <xdr:col>3072</xdr:col>
          <xdr:colOff>0</xdr:colOff>
          <xdr:row>589814</xdr:row>
          <xdr:rowOff>152400</xdr:rowOff>
        </xdr:to>
        <xdr:sp macro="" textlink="">
          <xdr:nvSpPr>
            <xdr:cNvPr id="22730" name="Object 202" hidden="1">
              <a:extLst>
                <a:ext uri="{63B3BB69-23CF-44E3-9099-C40C66FF867C}">
                  <a14:compatExt spid="_x0000_s22730"/>
                </a:ext>
                <a:ext uri="{FF2B5EF4-FFF2-40B4-BE49-F238E27FC236}">
                  <a16:creationId xmlns:a16="http://schemas.microsoft.com/office/drawing/2014/main" id="{00000000-0008-0000-3500-0000C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655348</xdr:row>
          <xdr:rowOff>0</xdr:rowOff>
        </xdr:from>
        <xdr:to>
          <xdr:col>3072</xdr:col>
          <xdr:colOff>0</xdr:colOff>
          <xdr:row>655350</xdr:row>
          <xdr:rowOff>152400</xdr:rowOff>
        </xdr:to>
        <xdr:sp macro="" textlink="">
          <xdr:nvSpPr>
            <xdr:cNvPr id="22731" name="Object 203" hidden="1">
              <a:extLst>
                <a:ext uri="{63B3BB69-23CF-44E3-9099-C40C66FF867C}">
                  <a14:compatExt spid="_x0000_s22731"/>
                </a:ext>
                <a:ext uri="{FF2B5EF4-FFF2-40B4-BE49-F238E27FC236}">
                  <a16:creationId xmlns:a16="http://schemas.microsoft.com/office/drawing/2014/main" id="{00000000-0008-0000-3500-0000C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720884</xdr:row>
          <xdr:rowOff>0</xdr:rowOff>
        </xdr:from>
        <xdr:to>
          <xdr:col>3072</xdr:col>
          <xdr:colOff>0</xdr:colOff>
          <xdr:row>720886</xdr:row>
          <xdr:rowOff>152400</xdr:rowOff>
        </xdr:to>
        <xdr:sp macro="" textlink="">
          <xdr:nvSpPr>
            <xdr:cNvPr id="22732" name="Object 204" hidden="1">
              <a:extLst>
                <a:ext uri="{63B3BB69-23CF-44E3-9099-C40C66FF867C}">
                  <a14:compatExt spid="_x0000_s22732"/>
                </a:ext>
                <a:ext uri="{FF2B5EF4-FFF2-40B4-BE49-F238E27FC236}">
                  <a16:creationId xmlns:a16="http://schemas.microsoft.com/office/drawing/2014/main" id="{00000000-0008-0000-3500-0000C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786420</xdr:row>
          <xdr:rowOff>0</xdr:rowOff>
        </xdr:from>
        <xdr:to>
          <xdr:col>3072</xdr:col>
          <xdr:colOff>0</xdr:colOff>
          <xdr:row>786422</xdr:row>
          <xdr:rowOff>152400</xdr:rowOff>
        </xdr:to>
        <xdr:sp macro="" textlink="">
          <xdr:nvSpPr>
            <xdr:cNvPr id="22733" name="Object 205" hidden="1">
              <a:extLst>
                <a:ext uri="{63B3BB69-23CF-44E3-9099-C40C66FF867C}">
                  <a14:compatExt spid="_x0000_s22733"/>
                </a:ext>
                <a:ext uri="{FF2B5EF4-FFF2-40B4-BE49-F238E27FC236}">
                  <a16:creationId xmlns:a16="http://schemas.microsoft.com/office/drawing/2014/main" id="{00000000-0008-0000-3500-0000C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851956</xdr:row>
          <xdr:rowOff>0</xdr:rowOff>
        </xdr:from>
        <xdr:to>
          <xdr:col>3072</xdr:col>
          <xdr:colOff>0</xdr:colOff>
          <xdr:row>851958</xdr:row>
          <xdr:rowOff>152400</xdr:rowOff>
        </xdr:to>
        <xdr:sp macro="" textlink="">
          <xdr:nvSpPr>
            <xdr:cNvPr id="22734" name="Object 206" hidden="1">
              <a:extLst>
                <a:ext uri="{63B3BB69-23CF-44E3-9099-C40C66FF867C}">
                  <a14:compatExt spid="_x0000_s22734"/>
                </a:ext>
                <a:ext uri="{FF2B5EF4-FFF2-40B4-BE49-F238E27FC236}">
                  <a16:creationId xmlns:a16="http://schemas.microsoft.com/office/drawing/2014/main" id="{00000000-0008-0000-3500-0000C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917492</xdr:row>
          <xdr:rowOff>0</xdr:rowOff>
        </xdr:from>
        <xdr:to>
          <xdr:col>3072</xdr:col>
          <xdr:colOff>0</xdr:colOff>
          <xdr:row>917494</xdr:row>
          <xdr:rowOff>152400</xdr:rowOff>
        </xdr:to>
        <xdr:sp macro="" textlink="">
          <xdr:nvSpPr>
            <xdr:cNvPr id="22735" name="Object 207" hidden="1">
              <a:extLst>
                <a:ext uri="{63B3BB69-23CF-44E3-9099-C40C66FF867C}">
                  <a14:compatExt spid="_x0000_s22735"/>
                </a:ext>
                <a:ext uri="{FF2B5EF4-FFF2-40B4-BE49-F238E27FC236}">
                  <a16:creationId xmlns:a16="http://schemas.microsoft.com/office/drawing/2014/main" id="{00000000-0008-0000-3500-0000C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983028</xdr:row>
          <xdr:rowOff>0</xdr:rowOff>
        </xdr:from>
        <xdr:to>
          <xdr:col>3072</xdr:col>
          <xdr:colOff>0</xdr:colOff>
          <xdr:row>983030</xdr:row>
          <xdr:rowOff>152400</xdr:rowOff>
        </xdr:to>
        <xdr:sp macro="" textlink="">
          <xdr:nvSpPr>
            <xdr:cNvPr id="22736" name="Object 208" hidden="1">
              <a:extLst>
                <a:ext uri="{63B3BB69-23CF-44E3-9099-C40C66FF867C}">
                  <a14:compatExt spid="_x0000_s22736"/>
                </a:ext>
                <a:ext uri="{FF2B5EF4-FFF2-40B4-BE49-F238E27FC236}">
                  <a16:creationId xmlns:a16="http://schemas.microsoft.com/office/drawing/2014/main" id="{00000000-0008-0000-3500-0000D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0</xdr:row>
          <xdr:rowOff>0</xdr:rowOff>
        </xdr:from>
        <xdr:to>
          <xdr:col>3328</xdr:col>
          <xdr:colOff>0</xdr:colOff>
          <xdr:row>2</xdr:row>
          <xdr:rowOff>152400</xdr:rowOff>
        </xdr:to>
        <xdr:sp macro="" textlink="">
          <xdr:nvSpPr>
            <xdr:cNvPr id="22737" name="Object 209" hidden="1">
              <a:extLst>
                <a:ext uri="{63B3BB69-23CF-44E3-9099-C40C66FF867C}">
                  <a14:compatExt spid="_x0000_s22737"/>
                </a:ext>
                <a:ext uri="{FF2B5EF4-FFF2-40B4-BE49-F238E27FC236}">
                  <a16:creationId xmlns:a16="http://schemas.microsoft.com/office/drawing/2014/main" id="{00000000-0008-0000-3500-0000D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65524</xdr:row>
          <xdr:rowOff>0</xdr:rowOff>
        </xdr:from>
        <xdr:to>
          <xdr:col>3328</xdr:col>
          <xdr:colOff>0</xdr:colOff>
          <xdr:row>65526</xdr:row>
          <xdr:rowOff>152400</xdr:rowOff>
        </xdr:to>
        <xdr:sp macro="" textlink="">
          <xdr:nvSpPr>
            <xdr:cNvPr id="22738" name="Object 210" hidden="1">
              <a:extLst>
                <a:ext uri="{63B3BB69-23CF-44E3-9099-C40C66FF867C}">
                  <a14:compatExt spid="_x0000_s22738"/>
                </a:ext>
                <a:ext uri="{FF2B5EF4-FFF2-40B4-BE49-F238E27FC236}">
                  <a16:creationId xmlns:a16="http://schemas.microsoft.com/office/drawing/2014/main" id="{00000000-0008-0000-3500-0000D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131060</xdr:row>
          <xdr:rowOff>0</xdr:rowOff>
        </xdr:from>
        <xdr:to>
          <xdr:col>3328</xdr:col>
          <xdr:colOff>0</xdr:colOff>
          <xdr:row>131062</xdr:row>
          <xdr:rowOff>152400</xdr:rowOff>
        </xdr:to>
        <xdr:sp macro="" textlink="">
          <xdr:nvSpPr>
            <xdr:cNvPr id="22739" name="Object 211" hidden="1">
              <a:extLst>
                <a:ext uri="{63B3BB69-23CF-44E3-9099-C40C66FF867C}">
                  <a14:compatExt spid="_x0000_s22739"/>
                </a:ext>
                <a:ext uri="{FF2B5EF4-FFF2-40B4-BE49-F238E27FC236}">
                  <a16:creationId xmlns:a16="http://schemas.microsoft.com/office/drawing/2014/main" id="{00000000-0008-0000-3500-0000D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196596</xdr:row>
          <xdr:rowOff>0</xdr:rowOff>
        </xdr:from>
        <xdr:to>
          <xdr:col>3328</xdr:col>
          <xdr:colOff>0</xdr:colOff>
          <xdr:row>196598</xdr:row>
          <xdr:rowOff>152400</xdr:rowOff>
        </xdr:to>
        <xdr:sp macro="" textlink="">
          <xdr:nvSpPr>
            <xdr:cNvPr id="22740" name="Object 212" hidden="1">
              <a:extLst>
                <a:ext uri="{63B3BB69-23CF-44E3-9099-C40C66FF867C}">
                  <a14:compatExt spid="_x0000_s22740"/>
                </a:ext>
                <a:ext uri="{FF2B5EF4-FFF2-40B4-BE49-F238E27FC236}">
                  <a16:creationId xmlns:a16="http://schemas.microsoft.com/office/drawing/2014/main" id="{00000000-0008-0000-3500-0000D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262132</xdr:row>
          <xdr:rowOff>0</xdr:rowOff>
        </xdr:from>
        <xdr:to>
          <xdr:col>3328</xdr:col>
          <xdr:colOff>0</xdr:colOff>
          <xdr:row>262134</xdr:row>
          <xdr:rowOff>152400</xdr:rowOff>
        </xdr:to>
        <xdr:sp macro="" textlink="">
          <xdr:nvSpPr>
            <xdr:cNvPr id="22741" name="Object 213" hidden="1">
              <a:extLst>
                <a:ext uri="{63B3BB69-23CF-44E3-9099-C40C66FF867C}">
                  <a14:compatExt spid="_x0000_s22741"/>
                </a:ext>
                <a:ext uri="{FF2B5EF4-FFF2-40B4-BE49-F238E27FC236}">
                  <a16:creationId xmlns:a16="http://schemas.microsoft.com/office/drawing/2014/main" id="{00000000-0008-0000-3500-0000D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327668</xdr:row>
          <xdr:rowOff>0</xdr:rowOff>
        </xdr:from>
        <xdr:to>
          <xdr:col>3328</xdr:col>
          <xdr:colOff>0</xdr:colOff>
          <xdr:row>327670</xdr:row>
          <xdr:rowOff>152400</xdr:rowOff>
        </xdr:to>
        <xdr:sp macro="" textlink="">
          <xdr:nvSpPr>
            <xdr:cNvPr id="22742" name="Object 214" hidden="1">
              <a:extLst>
                <a:ext uri="{63B3BB69-23CF-44E3-9099-C40C66FF867C}">
                  <a14:compatExt spid="_x0000_s22742"/>
                </a:ext>
                <a:ext uri="{FF2B5EF4-FFF2-40B4-BE49-F238E27FC236}">
                  <a16:creationId xmlns:a16="http://schemas.microsoft.com/office/drawing/2014/main" id="{00000000-0008-0000-3500-0000D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393204</xdr:row>
          <xdr:rowOff>0</xdr:rowOff>
        </xdr:from>
        <xdr:to>
          <xdr:col>3328</xdr:col>
          <xdr:colOff>0</xdr:colOff>
          <xdr:row>393206</xdr:row>
          <xdr:rowOff>152400</xdr:rowOff>
        </xdr:to>
        <xdr:sp macro="" textlink="">
          <xdr:nvSpPr>
            <xdr:cNvPr id="22743" name="Object 215" hidden="1">
              <a:extLst>
                <a:ext uri="{63B3BB69-23CF-44E3-9099-C40C66FF867C}">
                  <a14:compatExt spid="_x0000_s22743"/>
                </a:ext>
                <a:ext uri="{FF2B5EF4-FFF2-40B4-BE49-F238E27FC236}">
                  <a16:creationId xmlns:a16="http://schemas.microsoft.com/office/drawing/2014/main" id="{00000000-0008-0000-3500-0000D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458740</xdr:row>
          <xdr:rowOff>0</xdr:rowOff>
        </xdr:from>
        <xdr:to>
          <xdr:col>3328</xdr:col>
          <xdr:colOff>0</xdr:colOff>
          <xdr:row>458742</xdr:row>
          <xdr:rowOff>152400</xdr:rowOff>
        </xdr:to>
        <xdr:sp macro="" textlink="">
          <xdr:nvSpPr>
            <xdr:cNvPr id="22744" name="Object 216" hidden="1">
              <a:extLst>
                <a:ext uri="{63B3BB69-23CF-44E3-9099-C40C66FF867C}">
                  <a14:compatExt spid="_x0000_s22744"/>
                </a:ext>
                <a:ext uri="{FF2B5EF4-FFF2-40B4-BE49-F238E27FC236}">
                  <a16:creationId xmlns:a16="http://schemas.microsoft.com/office/drawing/2014/main" id="{00000000-0008-0000-3500-0000D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524276</xdr:row>
          <xdr:rowOff>0</xdr:rowOff>
        </xdr:from>
        <xdr:to>
          <xdr:col>3328</xdr:col>
          <xdr:colOff>0</xdr:colOff>
          <xdr:row>524278</xdr:row>
          <xdr:rowOff>152400</xdr:rowOff>
        </xdr:to>
        <xdr:sp macro="" textlink="">
          <xdr:nvSpPr>
            <xdr:cNvPr id="22745" name="Object 217" hidden="1">
              <a:extLst>
                <a:ext uri="{63B3BB69-23CF-44E3-9099-C40C66FF867C}">
                  <a14:compatExt spid="_x0000_s22745"/>
                </a:ext>
                <a:ext uri="{FF2B5EF4-FFF2-40B4-BE49-F238E27FC236}">
                  <a16:creationId xmlns:a16="http://schemas.microsoft.com/office/drawing/2014/main" id="{00000000-0008-0000-3500-0000D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589812</xdr:row>
          <xdr:rowOff>0</xdr:rowOff>
        </xdr:from>
        <xdr:to>
          <xdr:col>3328</xdr:col>
          <xdr:colOff>0</xdr:colOff>
          <xdr:row>589814</xdr:row>
          <xdr:rowOff>152400</xdr:rowOff>
        </xdr:to>
        <xdr:sp macro="" textlink="">
          <xdr:nvSpPr>
            <xdr:cNvPr id="22746" name="Object 218" hidden="1">
              <a:extLst>
                <a:ext uri="{63B3BB69-23CF-44E3-9099-C40C66FF867C}">
                  <a14:compatExt spid="_x0000_s22746"/>
                </a:ext>
                <a:ext uri="{FF2B5EF4-FFF2-40B4-BE49-F238E27FC236}">
                  <a16:creationId xmlns:a16="http://schemas.microsoft.com/office/drawing/2014/main" id="{00000000-0008-0000-3500-0000D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655348</xdr:row>
          <xdr:rowOff>0</xdr:rowOff>
        </xdr:from>
        <xdr:to>
          <xdr:col>3328</xdr:col>
          <xdr:colOff>0</xdr:colOff>
          <xdr:row>655350</xdr:row>
          <xdr:rowOff>152400</xdr:rowOff>
        </xdr:to>
        <xdr:sp macro="" textlink="">
          <xdr:nvSpPr>
            <xdr:cNvPr id="22747" name="Object 219" hidden="1">
              <a:extLst>
                <a:ext uri="{63B3BB69-23CF-44E3-9099-C40C66FF867C}">
                  <a14:compatExt spid="_x0000_s22747"/>
                </a:ext>
                <a:ext uri="{FF2B5EF4-FFF2-40B4-BE49-F238E27FC236}">
                  <a16:creationId xmlns:a16="http://schemas.microsoft.com/office/drawing/2014/main" id="{00000000-0008-0000-3500-0000D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720884</xdr:row>
          <xdr:rowOff>0</xdr:rowOff>
        </xdr:from>
        <xdr:to>
          <xdr:col>3328</xdr:col>
          <xdr:colOff>0</xdr:colOff>
          <xdr:row>720886</xdr:row>
          <xdr:rowOff>152400</xdr:rowOff>
        </xdr:to>
        <xdr:sp macro="" textlink="">
          <xdr:nvSpPr>
            <xdr:cNvPr id="22748" name="Object 220" hidden="1">
              <a:extLst>
                <a:ext uri="{63B3BB69-23CF-44E3-9099-C40C66FF867C}">
                  <a14:compatExt spid="_x0000_s22748"/>
                </a:ext>
                <a:ext uri="{FF2B5EF4-FFF2-40B4-BE49-F238E27FC236}">
                  <a16:creationId xmlns:a16="http://schemas.microsoft.com/office/drawing/2014/main" id="{00000000-0008-0000-3500-0000D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786420</xdr:row>
          <xdr:rowOff>0</xdr:rowOff>
        </xdr:from>
        <xdr:to>
          <xdr:col>3328</xdr:col>
          <xdr:colOff>0</xdr:colOff>
          <xdr:row>786422</xdr:row>
          <xdr:rowOff>152400</xdr:rowOff>
        </xdr:to>
        <xdr:sp macro="" textlink="">
          <xdr:nvSpPr>
            <xdr:cNvPr id="22749" name="Object 221" hidden="1">
              <a:extLst>
                <a:ext uri="{63B3BB69-23CF-44E3-9099-C40C66FF867C}">
                  <a14:compatExt spid="_x0000_s22749"/>
                </a:ext>
                <a:ext uri="{FF2B5EF4-FFF2-40B4-BE49-F238E27FC236}">
                  <a16:creationId xmlns:a16="http://schemas.microsoft.com/office/drawing/2014/main" id="{00000000-0008-0000-3500-0000D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851956</xdr:row>
          <xdr:rowOff>0</xdr:rowOff>
        </xdr:from>
        <xdr:to>
          <xdr:col>3328</xdr:col>
          <xdr:colOff>0</xdr:colOff>
          <xdr:row>851958</xdr:row>
          <xdr:rowOff>152400</xdr:rowOff>
        </xdr:to>
        <xdr:sp macro="" textlink="">
          <xdr:nvSpPr>
            <xdr:cNvPr id="22750" name="Object 222" hidden="1">
              <a:extLst>
                <a:ext uri="{63B3BB69-23CF-44E3-9099-C40C66FF867C}">
                  <a14:compatExt spid="_x0000_s22750"/>
                </a:ext>
                <a:ext uri="{FF2B5EF4-FFF2-40B4-BE49-F238E27FC236}">
                  <a16:creationId xmlns:a16="http://schemas.microsoft.com/office/drawing/2014/main" id="{00000000-0008-0000-3500-0000D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917492</xdr:row>
          <xdr:rowOff>0</xdr:rowOff>
        </xdr:from>
        <xdr:to>
          <xdr:col>3328</xdr:col>
          <xdr:colOff>0</xdr:colOff>
          <xdr:row>917494</xdr:row>
          <xdr:rowOff>152400</xdr:rowOff>
        </xdr:to>
        <xdr:sp macro="" textlink="">
          <xdr:nvSpPr>
            <xdr:cNvPr id="22751" name="Object 223" hidden="1">
              <a:extLst>
                <a:ext uri="{63B3BB69-23CF-44E3-9099-C40C66FF867C}">
                  <a14:compatExt spid="_x0000_s22751"/>
                </a:ext>
                <a:ext uri="{FF2B5EF4-FFF2-40B4-BE49-F238E27FC236}">
                  <a16:creationId xmlns:a16="http://schemas.microsoft.com/office/drawing/2014/main" id="{00000000-0008-0000-3500-0000D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983028</xdr:row>
          <xdr:rowOff>0</xdr:rowOff>
        </xdr:from>
        <xdr:to>
          <xdr:col>3328</xdr:col>
          <xdr:colOff>0</xdr:colOff>
          <xdr:row>983030</xdr:row>
          <xdr:rowOff>152400</xdr:rowOff>
        </xdr:to>
        <xdr:sp macro="" textlink="">
          <xdr:nvSpPr>
            <xdr:cNvPr id="22752" name="Object 224" hidden="1">
              <a:extLst>
                <a:ext uri="{63B3BB69-23CF-44E3-9099-C40C66FF867C}">
                  <a14:compatExt spid="_x0000_s22752"/>
                </a:ext>
                <a:ext uri="{FF2B5EF4-FFF2-40B4-BE49-F238E27FC236}">
                  <a16:creationId xmlns:a16="http://schemas.microsoft.com/office/drawing/2014/main" id="{00000000-0008-0000-3500-0000E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0</xdr:row>
          <xdr:rowOff>0</xdr:rowOff>
        </xdr:from>
        <xdr:to>
          <xdr:col>3584</xdr:col>
          <xdr:colOff>0</xdr:colOff>
          <xdr:row>2</xdr:row>
          <xdr:rowOff>152400</xdr:rowOff>
        </xdr:to>
        <xdr:sp macro="" textlink="">
          <xdr:nvSpPr>
            <xdr:cNvPr id="22753" name="Object 225" hidden="1">
              <a:extLst>
                <a:ext uri="{63B3BB69-23CF-44E3-9099-C40C66FF867C}">
                  <a14:compatExt spid="_x0000_s22753"/>
                </a:ext>
                <a:ext uri="{FF2B5EF4-FFF2-40B4-BE49-F238E27FC236}">
                  <a16:creationId xmlns:a16="http://schemas.microsoft.com/office/drawing/2014/main" id="{00000000-0008-0000-3500-0000E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65524</xdr:row>
          <xdr:rowOff>0</xdr:rowOff>
        </xdr:from>
        <xdr:to>
          <xdr:col>3584</xdr:col>
          <xdr:colOff>0</xdr:colOff>
          <xdr:row>65526</xdr:row>
          <xdr:rowOff>152400</xdr:rowOff>
        </xdr:to>
        <xdr:sp macro="" textlink="">
          <xdr:nvSpPr>
            <xdr:cNvPr id="22754" name="Object 226" hidden="1">
              <a:extLst>
                <a:ext uri="{63B3BB69-23CF-44E3-9099-C40C66FF867C}">
                  <a14:compatExt spid="_x0000_s22754"/>
                </a:ext>
                <a:ext uri="{FF2B5EF4-FFF2-40B4-BE49-F238E27FC236}">
                  <a16:creationId xmlns:a16="http://schemas.microsoft.com/office/drawing/2014/main" id="{00000000-0008-0000-3500-0000E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131060</xdr:row>
          <xdr:rowOff>0</xdr:rowOff>
        </xdr:from>
        <xdr:to>
          <xdr:col>3584</xdr:col>
          <xdr:colOff>0</xdr:colOff>
          <xdr:row>131062</xdr:row>
          <xdr:rowOff>152400</xdr:rowOff>
        </xdr:to>
        <xdr:sp macro="" textlink="">
          <xdr:nvSpPr>
            <xdr:cNvPr id="22755" name="Object 227" hidden="1">
              <a:extLst>
                <a:ext uri="{63B3BB69-23CF-44E3-9099-C40C66FF867C}">
                  <a14:compatExt spid="_x0000_s22755"/>
                </a:ext>
                <a:ext uri="{FF2B5EF4-FFF2-40B4-BE49-F238E27FC236}">
                  <a16:creationId xmlns:a16="http://schemas.microsoft.com/office/drawing/2014/main" id="{00000000-0008-0000-3500-0000E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196596</xdr:row>
          <xdr:rowOff>0</xdr:rowOff>
        </xdr:from>
        <xdr:to>
          <xdr:col>3584</xdr:col>
          <xdr:colOff>0</xdr:colOff>
          <xdr:row>196598</xdr:row>
          <xdr:rowOff>152400</xdr:rowOff>
        </xdr:to>
        <xdr:sp macro="" textlink="">
          <xdr:nvSpPr>
            <xdr:cNvPr id="22756" name="Object 228" hidden="1">
              <a:extLst>
                <a:ext uri="{63B3BB69-23CF-44E3-9099-C40C66FF867C}">
                  <a14:compatExt spid="_x0000_s22756"/>
                </a:ext>
                <a:ext uri="{FF2B5EF4-FFF2-40B4-BE49-F238E27FC236}">
                  <a16:creationId xmlns:a16="http://schemas.microsoft.com/office/drawing/2014/main" id="{00000000-0008-0000-3500-0000E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262132</xdr:row>
          <xdr:rowOff>0</xdr:rowOff>
        </xdr:from>
        <xdr:to>
          <xdr:col>3584</xdr:col>
          <xdr:colOff>0</xdr:colOff>
          <xdr:row>262134</xdr:row>
          <xdr:rowOff>152400</xdr:rowOff>
        </xdr:to>
        <xdr:sp macro="" textlink="">
          <xdr:nvSpPr>
            <xdr:cNvPr id="22757" name="Object 229" hidden="1">
              <a:extLst>
                <a:ext uri="{63B3BB69-23CF-44E3-9099-C40C66FF867C}">
                  <a14:compatExt spid="_x0000_s22757"/>
                </a:ext>
                <a:ext uri="{FF2B5EF4-FFF2-40B4-BE49-F238E27FC236}">
                  <a16:creationId xmlns:a16="http://schemas.microsoft.com/office/drawing/2014/main" id="{00000000-0008-0000-3500-0000E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327668</xdr:row>
          <xdr:rowOff>0</xdr:rowOff>
        </xdr:from>
        <xdr:to>
          <xdr:col>3584</xdr:col>
          <xdr:colOff>0</xdr:colOff>
          <xdr:row>327670</xdr:row>
          <xdr:rowOff>152400</xdr:rowOff>
        </xdr:to>
        <xdr:sp macro="" textlink="">
          <xdr:nvSpPr>
            <xdr:cNvPr id="22758" name="Object 230" hidden="1">
              <a:extLst>
                <a:ext uri="{63B3BB69-23CF-44E3-9099-C40C66FF867C}">
                  <a14:compatExt spid="_x0000_s22758"/>
                </a:ext>
                <a:ext uri="{FF2B5EF4-FFF2-40B4-BE49-F238E27FC236}">
                  <a16:creationId xmlns:a16="http://schemas.microsoft.com/office/drawing/2014/main" id="{00000000-0008-0000-3500-0000E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393204</xdr:row>
          <xdr:rowOff>0</xdr:rowOff>
        </xdr:from>
        <xdr:to>
          <xdr:col>3584</xdr:col>
          <xdr:colOff>0</xdr:colOff>
          <xdr:row>393206</xdr:row>
          <xdr:rowOff>152400</xdr:rowOff>
        </xdr:to>
        <xdr:sp macro="" textlink="">
          <xdr:nvSpPr>
            <xdr:cNvPr id="22759" name="Object 231" hidden="1">
              <a:extLst>
                <a:ext uri="{63B3BB69-23CF-44E3-9099-C40C66FF867C}">
                  <a14:compatExt spid="_x0000_s22759"/>
                </a:ext>
                <a:ext uri="{FF2B5EF4-FFF2-40B4-BE49-F238E27FC236}">
                  <a16:creationId xmlns:a16="http://schemas.microsoft.com/office/drawing/2014/main" id="{00000000-0008-0000-3500-0000E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458740</xdr:row>
          <xdr:rowOff>0</xdr:rowOff>
        </xdr:from>
        <xdr:to>
          <xdr:col>3584</xdr:col>
          <xdr:colOff>0</xdr:colOff>
          <xdr:row>458742</xdr:row>
          <xdr:rowOff>152400</xdr:rowOff>
        </xdr:to>
        <xdr:sp macro="" textlink="">
          <xdr:nvSpPr>
            <xdr:cNvPr id="22760" name="Object 232" hidden="1">
              <a:extLst>
                <a:ext uri="{63B3BB69-23CF-44E3-9099-C40C66FF867C}">
                  <a14:compatExt spid="_x0000_s22760"/>
                </a:ext>
                <a:ext uri="{FF2B5EF4-FFF2-40B4-BE49-F238E27FC236}">
                  <a16:creationId xmlns:a16="http://schemas.microsoft.com/office/drawing/2014/main" id="{00000000-0008-0000-3500-0000E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524276</xdr:row>
          <xdr:rowOff>0</xdr:rowOff>
        </xdr:from>
        <xdr:to>
          <xdr:col>3584</xdr:col>
          <xdr:colOff>0</xdr:colOff>
          <xdr:row>524278</xdr:row>
          <xdr:rowOff>152400</xdr:rowOff>
        </xdr:to>
        <xdr:sp macro="" textlink="">
          <xdr:nvSpPr>
            <xdr:cNvPr id="22761" name="Object 233" hidden="1">
              <a:extLst>
                <a:ext uri="{63B3BB69-23CF-44E3-9099-C40C66FF867C}">
                  <a14:compatExt spid="_x0000_s22761"/>
                </a:ext>
                <a:ext uri="{FF2B5EF4-FFF2-40B4-BE49-F238E27FC236}">
                  <a16:creationId xmlns:a16="http://schemas.microsoft.com/office/drawing/2014/main" id="{00000000-0008-0000-3500-0000E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589812</xdr:row>
          <xdr:rowOff>0</xdr:rowOff>
        </xdr:from>
        <xdr:to>
          <xdr:col>3584</xdr:col>
          <xdr:colOff>0</xdr:colOff>
          <xdr:row>589814</xdr:row>
          <xdr:rowOff>152400</xdr:rowOff>
        </xdr:to>
        <xdr:sp macro="" textlink="">
          <xdr:nvSpPr>
            <xdr:cNvPr id="22762" name="Object 234" hidden="1">
              <a:extLst>
                <a:ext uri="{63B3BB69-23CF-44E3-9099-C40C66FF867C}">
                  <a14:compatExt spid="_x0000_s22762"/>
                </a:ext>
                <a:ext uri="{FF2B5EF4-FFF2-40B4-BE49-F238E27FC236}">
                  <a16:creationId xmlns:a16="http://schemas.microsoft.com/office/drawing/2014/main" id="{00000000-0008-0000-3500-0000E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655348</xdr:row>
          <xdr:rowOff>0</xdr:rowOff>
        </xdr:from>
        <xdr:to>
          <xdr:col>3584</xdr:col>
          <xdr:colOff>0</xdr:colOff>
          <xdr:row>655350</xdr:row>
          <xdr:rowOff>152400</xdr:rowOff>
        </xdr:to>
        <xdr:sp macro="" textlink="">
          <xdr:nvSpPr>
            <xdr:cNvPr id="22763" name="Object 235" hidden="1">
              <a:extLst>
                <a:ext uri="{63B3BB69-23CF-44E3-9099-C40C66FF867C}">
                  <a14:compatExt spid="_x0000_s22763"/>
                </a:ext>
                <a:ext uri="{FF2B5EF4-FFF2-40B4-BE49-F238E27FC236}">
                  <a16:creationId xmlns:a16="http://schemas.microsoft.com/office/drawing/2014/main" id="{00000000-0008-0000-3500-0000E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720884</xdr:row>
          <xdr:rowOff>0</xdr:rowOff>
        </xdr:from>
        <xdr:to>
          <xdr:col>3584</xdr:col>
          <xdr:colOff>0</xdr:colOff>
          <xdr:row>720886</xdr:row>
          <xdr:rowOff>152400</xdr:rowOff>
        </xdr:to>
        <xdr:sp macro="" textlink="">
          <xdr:nvSpPr>
            <xdr:cNvPr id="22764" name="Object 236" hidden="1">
              <a:extLst>
                <a:ext uri="{63B3BB69-23CF-44E3-9099-C40C66FF867C}">
                  <a14:compatExt spid="_x0000_s22764"/>
                </a:ext>
                <a:ext uri="{FF2B5EF4-FFF2-40B4-BE49-F238E27FC236}">
                  <a16:creationId xmlns:a16="http://schemas.microsoft.com/office/drawing/2014/main" id="{00000000-0008-0000-3500-0000E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786420</xdr:row>
          <xdr:rowOff>0</xdr:rowOff>
        </xdr:from>
        <xdr:to>
          <xdr:col>3584</xdr:col>
          <xdr:colOff>0</xdr:colOff>
          <xdr:row>786422</xdr:row>
          <xdr:rowOff>152400</xdr:rowOff>
        </xdr:to>
        <xdr:sp macro="" textlink="">
          <xdr:nvSpPr>
            <xdr:cNvPr id="22765" name="Object 237" hidden="1">
              <a:extLst>
                <a:ext uri="{63B3BB69-23CF-44E3-9099-C40C66FF867C}">
                  <a14:compatExt spid="_x0000_s22765"/>
                </a:ext>
                <a:ext uri="{FF2B5EF4-FFF2-40B4-BE49-F238E27FC236}">
                  <a16:creationId xmlns:a16="http://schemas.microsoft.com/office/drawing/2014/main" id="{00000000-0008-0000-3500-0000E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851956</xdr:row>
          <xdr:rowOff>0</xdr:rowOff>
        </xdr:from>
        <xdr:to>
          <xdr:col>3584</xdr:col>
          <xdr:colOff>0</xdr:colOff>
          <xdr:row>851958</xdr:row>
          <xdr:rowOff>152400</xdr:rowOff>
        </xdr:to>
        <xdr:sp macro="" textlink="">
          <xdr:nvSpPr>
            <xdr:cNvPr id="22766" name="Object 238" hidden="1">
              <a:extLst>
                <a:ext uri="{63B3BB69-23CF-44E3-9099-C40C66FF867C}">
                  <a14:compatExt spid="_x0000_s22766"/>
                </a:ext>
                <a:ext uri="{FF2B5EF4-FFF2-40B4-BE49-F238E27FC236}">
                  <a16:creationId xmlns:a16="http://schemas.microsoft.com/office/drawing/2014/main" id="{00000000-0008-0000-3500-0000E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917492</xdr:row>
          <xdr:rowOff>0</xdr:rowOff>
        </xdr:from>
        <xdr:to>
          <xdr:col>3584</xdr:col>
          <xdr:colOff>0</xdr:colOff>
          <xdr:row>917494</xdr:row>
          <xdr:rowOff>152400</xdr:rowOff>
        </xdr:to>
        <xdr:sp macro="" textlink="">
          <xdr:nvSpPr>
            <xdr:cNvPr id="22767" name="Object 239" hidden="1">
              <a:extLst>
                <a:ext uri="{63B3BB69-23CF-44E3-9099-C40C66FF867C}">
                  <a14:compatExt spid="_x0000_s22767"/>
                </a:ext>
                <a:ext uri="{FF2B5EF4-FFF2-40B4-BE49-F238E27FC236}">
                  <a16:creationId xmlns:a16="http://schemas.microsoft.com/office/drawing/2014/main" id="{00000000-0008-0000-3500-0000E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983028</xdr:row>
          <xdr:rowOff>0</xdr:rowOff>
        </xdr:from>
        <xdr:to>
          <xdr:col>3584</xdr:col>
          <xdr:colOff>0</xdr:colOff>
          <xdr:row>983030</xdr:row>
          <xdr:rowOff>152400</xdr:rowOff>
        </xdr:to>
        <xdr:sp macro="" textlink="">
          <xdr:nvSpPr>
            <xdr:cNvPr id="22768" name="Object 240" hidden="1">
              <a:extLst>
                <a:ext uri="{63B3BB69-23CF-44E3-9099-C40C66FF867C}">
                  <a14:compatExt spid="_x0000_s22768"/>
                </a:ext>
                <a:ext uri="{FF2B5EF4-FFF2-40B4-BE49-F238E27FC236}">
                  <a16:creationId xmlns:a16="http://schemas.microsoft.com/office/drawing/2014/main" id="{00000000-0008-0000-3500-0000F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0</xdr:row>
          <xdr:rowOff>0</xdr:rowOff>
        </xdr:from>
        <xdr:to>
          <xdr:col>3840</xdr:col>
          <xdr:colOff>0</xdr:colOff>
          <xdr:row>2</xdr:row>
          <xdr:rowOff>152400</xdr:rowOff>
        </xdr:to>
        <xdr:sp macro="" textlink="">
          <xdr:nvSpPr>
            <xdr:cNvPr id="22769" name="Object 241" hidden="1">
              <a:extLst>
                <a:ext uri="{63B3BB69-23CF-44E3-9099-C40C66FF867C}">
                  <a14:compatExt spid="_x0000_s22769"/>
                </a:ext>
                <a:ext uri="{FF2B5EF4-FFF2-40B4-BE49-F238E27FC236}">
                  <a16:creationId xmlns:a16="http://schemas.microsoft.com/office/drawing/2014/main" id="{00000000-0008-0000-3500-0000F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65524</xdr:row>
          <xdr:rowOff>0</xdr:rowOff>
        </xdr:from>
        <xdr:to>
          <xdr:col>3840</xdr:col>
          <xdr:colOff>0</xdr:colOff>
          <xdr:row>65526</xdr:row>
          <xdr:rowOff>152400</xdr:rowOff>
        </xdr:to>
        <xdr:sp macro="" textlink="">
          <xdr:nvSpPr>
            <xdr:cNvPr id="22770" name="Object 242" hidden="1">
              <a:extLst>
                <a:ext uri="{63B3BB69-23CF-44E3-9099-C40C66FF867C}">
                  <a14:compatExt spid="_x0000_s22770"/>
                </a:ext>
                <a:ext uri="{FF2B5EF4-FFF2-40B4-BE49-F238E27FC236}">
                  <a16:creationId xmlns:a16="http://schemas.microsoft.com/office/drawing/2014/main" id="{00000000-0008-0000-3500-0000F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131060</xdr:row>
          <xdr:rowOff>0</xdr:rowOff>
        </xdr:from>
        <xdr:to>
          <xdr:col>3840</xdr:col>
          <xdr:colOff>0</xdr:colOff>
          <xdr:row>131062</xdr:row>
          <xdr:rowOff>152400</xdr:rowOff>
        </xdr:to>
        <xdr:sp macro="" textlink="">
          <xdr:nvSpPr>
            <xdr:cNvPr id="22771" name="Object 243" hidden="1">
              <a:extLst>
                <a:ext uri="{63B3BB69-23CF-44E3-9099-C40C66FF867C}">
                  <a14:compatExt spid="_x0000_s22771"/>
                </a:ext>
                <a:ext uri="{FF2B5EF4-FFF2-40B4-BE49-F238E27FC236}">
                  <a16:creationId xmlns:a16="http://schemas.microsoft.com/office/drawing/2014/main" id="{00000000-0008-0000-3500-0000F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196596</xdr:row>
          <xdr:rowOff>0</xdr:rowOff>
        </xdr:from>
        <xdr:to>
          <xdr:col>3840</xdr:col>
          <xdr:colOff>0</xdr:colOff>
          <xdr:row>196598</xdr:row>
          <xdr:rowOff>152400</xdr:rowOff>
        </xdr:to>
        <xdr:sp macro="" textlink="">
          <xdr:nvSpPr>
            <xdr:cNvPr id="22772" name="Object 244" hidden="1">
              <a:extLst>
                <a:ext uri="{63B3BB69-23CF-44E3-9099-C40C66FF867C}">
                  <a14:compatExt spid="_x0000_s22772"/>
                </a:ext>
                <a:ext uri="{FF2B5EF4-FFF2-40B4-BE49-F238E27FC236}">
                  <a16:creationId xmlns:a16="http://schemas.microsoft.com/office/drawing/2014/main" id="{00000000-0008-0000-3500-0000F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262132</xdr:row>
          <xdr:rowOff>0</xdr:rowOff>
        </xdr:from>
        <xdr:to>
          <xdr:col>3840</xdr:col>
          <xdr:colOff>0</xdr:colOff>
          <xdr:row>262134</xdr:row>
          <xdr:rowOff>152400</xdr:rowOff>
        </xdr:to>
        <xdr:sp macro="" textlink="">
          <xdr:nvSpPr>
            <xdr:cNvPr id="22773" name="Object 245" hidden="1">
              <a:extLst>
                <a:ext uri="{63B3BB69-23CF-44E3-9099-C40C66FF867C}">
                  <a14:compatExt spid="_x0000_s22773"/>
                </a:ext>
                <a:ext uri="{FF2B5EF4-FFF2-40B4-BE49-F238E27FC236}">
                  <a16:creationId xmlns:a16="http://schemas.microsoft.com/office/drawing/2014/main" id="{00000000-0008-0000-3500-0000F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327668</xdr:row>
          <xdr:rowOff>0</xdr:rowOff>
        </xdr:from>
        <xdr:to>
          <xdr:col>3840</xdr:col>
          <xdr:colOff>0</xdr:colOff>
          <xdr:row>327670</xdr:row>
          <xdr:rowOff>152400</xdr:rowOff>
        </xdr:to>
        <xdr:sp macro="" textlink="">
          <xdr:nvSpPr>
            <xdr:cNvPr id="22774" name="Object 246" hidden="1">
              <a:extLst>
                <a:ext uri="{63B3BB69-23CF-44E3-9099-C40C66FF867C}">
                  <a14:compatExt spid="_x0000_s22774"/>
                </a:ext>
                <a:ext uri="{FF2B5EF4-FFF2-40B4-BE49-F238E27FC236}">
                  <a16:creationId xmlns:a16="http://schemas.microsoft.com/office/drawing/2014/main" id="{00000000-0008-0000-3500-0000F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393204</xdr:row>
          <xdr:rowOff>0</xdr:rowOff>
        </xdr:from>
        <xdr:to>
          <xdr:col>3840</xdr:col>
          <xdr:colOff>0</xdr:colOff>
          <xdr:row>393206</xdr:row>
          <xdr:rowOff>152400</xdr:rowOff>
        </xdr:to>
        <xdr:sp macro="" textlink="">
          <xdr:nvSpPr>
            <xdr:cNvPr id="22775" name="Object 247" hidden="1">
              <a:extLst>
                <a:ext uri="{63B3BB69-23CF-44E3-9099-C40C66FF867C}">
                  <a14:compatExt spid="_x0000_s22775"/>
                </a:ext>
                <a:ext uri="{FF2B5EF4-FFF2-40B4-BE49-F238E27FC236}">
                  <a16:creationId xmlns:a16="http://schemas.microsoft.com/office/drawing/2014/main" id="{00000000-0008-0000-3500-0000F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458740</xdr:row>
          <xdr:rowOff>0</xdr:rowOff>
        </xdr:from>
        <xdr:to>
          <xdr:col>3840</xdr:col>
          <xdr:colOff>0</xdr:colOff>
          <xdr:row>458742</xdr:row>
          <xdr:rowOff>152400</xdr:rowOff>
        </xdr:to>
        <xdr:sp macro="" textlink="">
          <xdr:nvSpPr>
            <xdr:cNvPr id="22776" name="Object 248" hidden="1">
              <a:extLst>
                <a:ext uri="{63B3BB69-23CF-44E3-9099-C40C66FF867C}">
                  <a14:compatExt spid="_x0000_s22776"/>
                </a:ext>
                <a:ext uri="{FF2B5EF4-FFF2-40B4-BE49-F238E27FC236}">
                  <a16:creationId xmlns:a16="http://schemas.microsoft.com/office/drawing/2014/main" id="{00000000-0008-0000-3500-0000F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524276</xdr:row>
          <xdr:rowOff>0</xdr:rowOff>
        </xdr:from>
        <xdr:to>
          <xdr:col>3840</xdr:col>
          <xdr:colOff>0</xdr:colOff>
          <xdr:row>524278</xdr:row>
          <xdr:rowOff>152400</xdr:rowOff>
        </xdr:to>
        <xdr:sp macro="" textlink="">
          <xdr:nvSpPr>
            <xdr:cNvPr id="22777" name="Object 249" hidden="1">
              <a:extLst>
                <a:ext uri="{63B3BB69-23CF-44E3-9099-C40C66FF867C}">
                  <a14:compatExt spid="_x0000_s22777"/>
                </a:ext>
                <a:ext uri="{FF2B5EF4-FFF2-40B4-BE49-F238E27FC236}">
                  <a16:creationId xmlns:a16="http://schemas.microsoft.com/office/drawing/2014/main" id="{00000000-0008-0000-3500-0000F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589812</xdr:row>
          <xdr:rowOff>0</xdr:rowOff>
        </xdr:from>
        <xdr:to>
          <xdr:col>3840</xdr:col>
          <xdr:colOff>0</xdr:colOff>
          <xdr:row>589814</xdr:row>
          <xdr:rowOff>152400</xdr:rowOff>
        </xdr:to>
        <xdr:sp macro="" textlink="">
          <xdr:nvSpPr>
            <xdr:cNvPr id="22778" name="Object 250" hidden="1">
              <a:extLst>
                <a:ext uri="{63B3BB69-23CF-44E3-9099-C40C66FF867C}">
                  <a14:compatExt spid="_x0000_s22778"/>
                </a:ext>
                <a:ext uri="{FF2B5EF4-FFF2-40B4-BE49-F238E27FC236}">
                  <a16:creationId xmlns:a16="http://schemas.microsoft.com/office/drawing/2014/main" id="{00000000-0008-0000-3500-0000F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655348</xdr:row>
          <xdr:rowOff>0</xdr:rowOff>
        </xdr:from>
        <xdr:to>
          <xdr:col>3840</xdr:col>
          <xdr:colOff>0</xdr:colOff>
          <xdr:row>655350</xdr:row>
          <xdr:rowOff>152400</xdr:rowOff>
        </xdr:to>
        <xdr:sp macro="" textlink="">
          <xdr:nvSpPr>
            <xdr:cNvPr id="22779" name="Object 251" hidden="1">
              <a:extLst>
                <a:ext uri="{63B3BB69-23CF-44E3-9099-C40C66FF867C}">
                  <a14:compatExt spid="_x0000_s22779"/>
                </a:ext>
                <a:ext uri="{FF2B5EF4-FFF2-40B4-BE49-F238E27FC236}">
                  <a16:creationId xmlns:a16="http://schemas.microsoft.com/office/drawing/2014/main" id="{00000000-0008-0000-3500-0000F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720884</xdr:row>
          <xdr:rowOff>0</xdr:rowOff>
        </xdr:from>
        <xdr:to>
          <xdr:col>3840</xdr:col>
          <xdr:colOff>0</xdr:colOff>
          <xdr:row>720886</xdr:row>
          <xdr:rowOff>152400</xdr:rowOff>
        </xdr:to>
        <xdr:sp macro="" textlink="">
          <xdr:nvSpPr>
            <xdr:cNvPr id="22780" name="Object 252" hidden="1">
              <a:extLst>
                <a:ext uri="{63B3BB69-23CF-44E3-9099-C40C66FF867C}">
                  <a14:compatExt spid="_x0000_s22780"/>
                </a:ext>
                <a:ext uri="{FF2B5EF4-FFF2-40B4-BE49-F238E27FC236}">
                  <a16:creationId xmlns:a16="http://schemas.microsoft.com/office/drawing/2014/main" id="{00000000-0008-0000-3500-0000F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786420</xdr:row>
          <xdr:rowOff>0</xdr:rowOff>
        </xdr:from>
        <xdr:to>
          <xdr:col>3840</xdr:col>
          <xdr:colOff>0</xdr:colOff>
          <xdr:row>786422</xdr:row>
          <xdr:rowOff>152400</xdr:rowOff>
        </xdr:to>
        <xdr:sp macro="" textlink="">
          <xdr:nvSpPr>
            <xdr:cNvPr id="22781" name="Object 253" hidden="1">
              <a:extLst>
                <a:ext uri="{63B3BB69-23CF-44E3-9099-C40C66FF867C}">
                  <a14:compatExt spid="_x0000_s22781"/>
                </a:ext>
                <a:ext uri="{FF2B5EF4-FFF2-40B4-BE49-F238E27FC236}">
                  <a16:creationId xmlns:a16="http://schemas.microsoft.com/office/drawing/2014/main" id="{00000000-0008-0000-3500-0000F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851956</xdr:row>
          <xdr:rowOff>0</xdr:rowOff>
        </xdr:from>
        <xdr:to>
          <xdr:col>3840</xdr:col>
          <xdr:colOff>0</xdr:colOff>
          <xdr:row>851958</xdr:row>
          <xdr:rowOff>152400</xdr:rowOff>
        </xdr:to>
        <xdr:sp macro="" textlink="">
          <xdr:nvSpPr>
            <xdr:cNvPr id="22782" name="Object 254" hidden="1">
              <a:extLst>
                <a:ext uri="{63B3BB69-23CF-44E3-9099-C40C66FF867C}">
                  <a14:compatExt spid="_x0000_s22782"/>
                </a:ext>
                <a:ext uri="{FF2B5EF4-FFF2-40B4-BE49-F238E27FC236}">
                  <a16:creationId xmlns:a16="http://schemas.microsoft.com/office/drawing/2014/main" id="{00000000-0008-0000-3500-0000F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917492</xdr:row>
          <xdr:rowOff>0</xdr:rowOff>
        </xdr:from>
        <xdr:to>
          <xdr:col>3840</xdr:col>
          <xdr:colOff>0</xdr:colOff>
          <xdr:row>917494</xdr:row>
          <xdr:rowOff>152400</xdr:rowOff>
        </xdr:to>
        <xdr:sp macro="" textlink="">
          <xdr:nvSpPr>
            <xdr:cNvPr id="22783" name="Object 255" hidden="1">
              <a:extLst>
                <a:ext uri="{63B3BB69-23CF-44E3-9099-C40C66FF867C}">
                  <a14:compatExt spid="_x0000_s22783"/>
                </a:ext>
                <a:ext uri="{FF2B5EF4-FFF2-40B4-BE49-F238E27FC236}">
                  <a16:creationId xmlns:a16="http://schemas.microsoft.com/office/drawing/2014/main" id="{00000000-0008-0000-3500-0000F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983028</xdr:row>
          <xdr:rowOff>0</xdr:rowOff>
        </xdr:from>
        <xdr:to>
          <xdr:col>3840</xdr:col>
          <xdr:colOff>0</xdr:colOff>
          <xdr:row>983030</xdr:row>
          <xdr:rowOff>152400</xdr:rowOff>
        </xdr:to>
        <xdr:sp macro="" textlink="">
          <xdr:nvSpPr>
            <xdr:cNvPr id="22784" name="Object 256" hidden="1">
              <a:extLst>
                <a:ext uri="{63B3BB69-23CF-44E3-9099-C40C66FF867C}">
                  <a14:compatExt spid="_x0000_s22784"/>
                </a:ext>
                <a:ext uri="{FF2B5EF4-FFF2-40B4-BE49-F238E27FC236}">
                  <a16:creationId xmlns:a16="http://schemas.microsoft.com/office/drawing/2014/main" id="{00000000-0008-0000-3500-00000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0</xdr:row>
          <xdr:rowOff>0</xdr:rowOff>
        </xdr:from>
        <xdr:to>
          <xdr:col>4096</xdr:col>
          <xdr:colOff>0</xdr:colOff>
          <xdr:row>2</xdr:row>
          <xdr:rowOff>152400</xdr:rowOff>
        </xdr:to>
        <xdr:sp macro="" textlink="">
          <xdr:nvSpPr>
            <xdr:cNvPr id="22785" name="Object 257" hidden="1">
              <a:extLst>
                <a:ext uri="{63B3BB69-23CF-44E3-9099-C40C66FF867C}">
                  <a14:compatExt spid="_x0000_s22785"/>
                </a:ext>
                <a:ext uri="{FF2B5EF4-FFF2-40B4-BE49-F238E27FC236}">
                  <a16:creationId xmlns:a16="http://schemas.microsoft.com/office/drawing/2014/main" id="{00000000-0008-0000-3500-00000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65524</xdr:row>
          <xdr:rowOff>0</xdr:rowOff>
        </xdr:from>
        <xdr:to>
          <xdr:col>4096</xdr:col>
          <xdr:colOff>0</xdr:colOff>
          <xdr:row>65526</xdr:row>
          <xdr:rowOff>152400</xdr:rowOff>
        </xdr:to>
        <xdr:sp macro="" textlink="">
          <xdr:nvSpPr>
            <xdr:cNvPr id="22786" name="Object 258" hidden="1">
              <a:extLst>
                <a:ext uri="{63B3BB69-23CF-44E3-9099-C40C66FF867C}">
                  <a14:compatExt spid="_x0000_s22786"/>
                </a:ext>
                <a:ext uri="{FF2B5EF4-FFF2-40B4-BE49-F238E27FC236}">
                  <a16:creationId xmlns:a16="http://schemas.microsoft.com/office/drawing/2014/main" id="{00000000-0008-0000-3500-00000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131060</xdr:row>
          <xdr:rowOff>0</xdr:rowOff>
        </xdr:from>
        <xdr:to>
          <xdr:col>4096</xdr:col>
          <xdr:colOff>0</xdr:colOff>
          <xdr:row>131062</xdr:row>
          <xdr:rowOff>152400</xdr:rowOff>
        </xdr:to>
        <xdr:sp macro="" textlink="">
          <xdr:nvSpPr>
            <xdr:cNvPr id="22787" name="Object 259" hidden="1">
              <a:extLst>
                <a:ext uri="{63B3BB69-23CF-44E3-9099-C40C66FF867C}">
                  <a14:compatExt spid="_x0000_s22787"/>
                </a:ext>
                <a:ext uri="{FF2B5EF4-FFF2-40B4-BE49-F238E27FC236}">
                  <a16:creationId xmlns:a16="http://schemas.microsoft.com/office/drawing/2014/main" id="{00000000-0008-0000-3500-00000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196596</xdr:row>
          <xdr:rowOff>0</xdr:rowOff>
        </xdr:from>
        <xdr:to>
          <xdr:col>4096</xdr:col>
          <xdr:colOff>0</xdr:colOff>
          <xdr:row>196598</xdr:row>
          <xdr:rowOff>152400</xdr:rowOff>
        </xdr:to>
        <xdr:sp macro="" textlink="">
          <xdr:nvSpPr>
            <xdr:cNvPr id="22788" name="Object 260" hidden="1">
              <a:extLst>
                <a:ext uri="{63B3BB69-23CF-44E3-9099-C40C66FF867C}">
                  <a14:compatExt spid="_x0000_s22788"/>
                </a:ext>
                <a:ext uri="{FF2B5EF4-FFF2-40B4-BE49-F238E27FC236}">
                  <a16:creationId xmlns:a16="http://schemas.microsoft.com/office/drawing/2014/main" id="{00000000-0008-0000-3500-00000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262132</xdr:row>
          <xdr:rowOff>0</xdr:rowOff>
        </xdr:from>
        <xdr:to>
          <xdr:col>4096</xdr:col>
          <xdr:colOff>0</xdr:colOff>
          <xdr:row>262134</xdr:row>
          <xdr:rowOff>152400</xdr:rowOff>
        </xdr:to>
        <xdr:sp macro="" textlink="">
          <xdr:nvSpPr>
            <xdr:cNvPr id="22789" name="Object 261" hidden="1">
              <a:extLst>
                <a:ext uri="{63B3BB69-23CF-44E3-9099-C40C66FF867C}">
                  <a14:compatExt spid="_x0000_s22789"/>
                </a:ext>
                <a:ext uri="{FF2B5EF4-FFF2-40B4-BE49-F238E27FC236}">
                  <a16:creationId xmlns:a16="http://schemas.microsoft.com/office/drawing/2014/main" id="{00000000-0008-0000-3500-00000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327668</xdr:row>
          <xdr:rowOff>0</xdr:rowOff>
        </xdr:from>
        <xdr:to>
          <xdr:col>4096</xdr:col>
          <xdr:colOff>0</xdr:colOff>
          <xdr:row>327670</xdr:row>
          <xdr:rowOff>152400</xdr:rowOff>
        </xdr:to>
        <xdr:sp macro="" textlink="">
          <xdr:nvSpPr>
            <xdr:cNvPr id="22790" name="Object 262" hidden="1">
              <a:extLst>
                <a:ext uri="{63B3BB69-23CF-44E3-9099-C40C66FF867C}">
                  <a14:compatExt spid="_x0000_s22790"/>
                </a:ext>
                <a:ext uri="{FF2B5EF4-FFF2-40B4-BE49-F238E27FC236}">
                  <a16:creationId xmlns:a16="http://schemas.microsoft.com/office/drawing/2014/main" id="{00000000-0008-0000-3500-00000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393204</xdr:row>
          <xdr:rowOff>0</xdr:rowOff>
        </xdr:from>
        <xdr:to>
          <xdr:col>4096</xdr:col>
          <xdr:colOff>0</xdr:colOff>
          <xdr:row>393206</xdr:row>
          <xdr:rowOff>152400</xdr:rowOff>
        </xdr:to>
        <xdr:sp macro="" textlink="">
          <xdr:nvSpPr>
            <xdr:cNvPr id="22791" name="Object 263" hidden="1">
              <a:extLst>
                <a:ext uri="{63B3BB69-23CF-44E3-9099-C40C66FF867C}">
                  <a14:compatExt spid="_x0000_s22791"/>
                </a:ext>
                <a:ext uri="{FF2B5EF4-FFF2-40B4-BE49-F238E27FC236}">
                  <a16:creationId xmlns:a16="http://schemas.microsoft.com/office/drawing/2014/main" id="{00000000-0008-0000-3500-00000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458740</xdr:row>
          <xdr:rowOff>0</xdr:rowOff>
        </xdr:from>
        <xdr:to>
          <xdr:col>4096</xdr:col>
          <xdr:colOff>0</xdr:colOff>
          <xdr:row>458742</xdr:row>
          <xdr:rowOff>152400</xdr:rowOff>
        </xdr:to>
        <xdr:sp macro="" textlink="">
          <xdr:nvSpPr>
            <xdr:cNvPr id="22792" name="Object 264" hidden="1">
              <a:extLst>
                <a:ext uri="{63B3BB69-23CF-44E3-9099-C40C66FF867C}">
                  <a14:compatExt spid="_x0000_s22792"/>
                </a:ext>
                <a:ext uri="{FF2B5EF4-FFF2-40B4-BE49-F238E27FC236}">
                  <a16:creationId xmlns:a16="http://schemas.microsoft.com/office/drawing/2014/main" id="{00000000-0008-0000-3500-00000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524276</xdr:row>
          <xdr:rowOff>0</xdr:rowOff>
        </xdr:from>
        <xdr:to>
          <xdr:col>4096</xdr:col>
          <xdr:colOff>0</xdr:colOff>
          <xdr:row>524278</xdr:row>
          <xdr:rowOff>152400</xdr:rowOff>
        </xdr:to>
        <xdr:sp macro="" textlink="">
          <xdr:nvSpPr>
            <xdr:cNvPr id="22793" name="Object 265" hidden="1">
              <a:extLst>
                <a:ext uri="{63B3BB69-23CF-44E3-9099-C40C66FF867C}">
                  <a14:compatExt spid="_x0000_s22793"/>
                </a:ext>
                <a:ext uri="{FF2B5EF4-FFF2-40B4-BE49-F238E27FC236}">
                  <a16:creationId xmlns:a16="http://schemas.microsoft.com/office/drawing/2014/main" id="{00000000-0008-0000-3500-00000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589812</xdr:row>
          <xdr:rowOff>0</xdr:rowOff>
        </xdr:from>
        <xdr:to>
          <xdr:col>4096</xdr:col>
          <xdr:colOff>0</xdr:colOff>
          <xdr:row>589814</xdr:row>
          <xdr:rowOff>152400</xdr:rowOff>
        </xdr:to>
        <xdr:sp macro="" textlink="">
          <xdr:nvSpPr>
            <xdr:cNvPr id="22794" name="Object 266" hidden="1">
              <a:extLst>
                <a:ext uri="{63B3BB69-23CF-44E3-9099-C40C66FF867C}">
                  <a14:compatExt spid="_x0000_s22794"/>
                </a:ext>
                <a:ext uri="{FF2B5EF4-FFF2-40B4-BE49-F238E27FC236}">
                  <a16:creationId xmlns:a16="http://schemas.microsoft.com/office/drawing/2014/main" id="{00000000-0008-0000-3500-00000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655348</xdr:row>
          <xdr:rowOff>0</xdr:rowOff>
        </xdr:from>
        <xdr:to>
          <xdr:col>4096</xdr:col>
          <xdr:colOff>0</xdr:colOff>
          <xdr:row>655350</xdr:row>
          <xdr:rowOff>152400</xdr:rowOff>
        </xdr:to>
        <xdr:sp macro="" textlink="">
          <xdr:nvSpPr>
            <xdr:cNvPr id="22795" name="Object 267" hidden="1">
              <a:extLst>
                <a:ext uri="{63B3BB69-23CF-44E3-9099-C40C66FF867C}">
                  <a14:compatExt spid="_x0000_s22795"/>
                </a:ext>
                <a:ext uri="{FF2B5EF4-FFF2-40B4-BE49-F238E27FC236}">
                  <a16:creationId xmlns:a16="http://schemas.microsoft.com/office/drawing/2014/main" id="{00000000-0008-0000-3500-00000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720884</xdr:row>
          <xdr:rowOff>0</xdr:rowOff>
        </xdr:from>
        <xdr:to>
          <xdr:col>4096</xdr:col>
          <xdr:colOff>0</xdr:colOff>
          <xdr:row>720886</xdr:row>
          <xdr:rowOff>152400</xdr:rowOff>
        </xdr:to>
        <xdr:sp macro="" textlink="">
          <xdr:nvSpPr>
            <xdr:cNvPr id="22796" name="Object 268" hidden="1">
              <a:extLst>
                <a:ext uri="{63B3BB69-23CF-44E3-9099-C40C66FF867C}">
                  <a14:compatExt spid="_x0000_s22796"/>
                </a:ext>
                <a:ext uri="{FF2B5EF4-FFF2-40B4-BE49-F238E27FC236}">
                  <a16:creationId xmlns:a16="http://schemas.microsoft.com/office/drawing/2014/main" id="{00000000-0008-0000-3500-00000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786420</xdr:row>
          <xdr:rowOff>0</xdr:rowOff>
        </xdr:from>
        <xdr:to>
          <xdr:col>4096</xdr:col>
          <xdr:colOff>0</xdr:colOff>
          <xdr:row>786422</xdr:row>
          <xdr:rowOff>152400</xdr:rowOff>
        </xdr:to>
        <xdr:sp macro="" textlink="">
          <xdr:nvSpPr>
            <xdr:cNvPr id="22797" name="Object 269" hidden="1">
              <a:extLst>
                <a:ext uri="{63B3BB69-23CF-44E3-9099-C40C66FF867C}">
                  <a14:compatExt spid="_x0000_s22797"/>
                </a:ext>
                <a:ext uri="{FF2B5EF4-FFF2-40B4-BE49-F238E27FC236}">
                  <a16:creationId xmlns:a16="http://schemas.microsoft.com/office/drawing/2014/main" id="{00000000-0008-0000-3500-00000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851956</xdr:row>
          <xdr:rowOff>0</xdr:rowOff>
        </xdr:from>
        <xdr:to>
          <xdr:col>4096</xdr:col>
          <xdr:colOff>0</xdr:colOff>
          <xdr:row>851958</xdr:row>
          <xdr:rowOff>152400</xdr:rowOff>
        </xdr:to>
        <xdr:sp macro="" textlink="">
          <xdr:nvSpPr>
            <xdr:cNvPr id="22798" name="Object 270" hidden="1">
              <a:extLst>
                <a:ext uri="{63B3BB69-23CF-44E3-9099-C40C66FF867C}">
                  <a14:compatExt spid="_x0000_s22798"/>
                </a:ext>
                <a:ext uri="{FF2B5EF4-FFF2-40B4-BE49-F238E27FC236}">
                  <a16:creationId xmlns:a16="http://schemas.microsoft.com/office/drawing/2014/main" id="{00000000-0008-0000-3500-00000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917492</xdr:row>
          <xdr:rowOff>0</xdr:rowOff>
        </xdr:from>
        <xdr:to>
          <xdr:col>4096</xdr:col>
          <xdr:colOff>0</xdr:colOff>
          <xdr:row>917494</xdr:row>
          <xdr:rowOff>152400</xdr:rowOff>
        </xdr:to>
        <xdr:sp macro="" textlink="">
          <xdr:nvSpPr>
            <xdr:cNvPr id="22799" name="Object 271" hidden="1">
              <a:extLst>
                <a:ext uri="{63B3BB69-23CF-44E3-9099-C40C66FF867C}">
                  <a14:compatExt spid="_x0000_s22799"/>
                </a:ext>
                <a:ext uri="{FF2B5EF4-FFF2-40B4-BE49-F238E27FC236}">
                  <a16:creationId xmlns:a16="http://schemas.microsoft.com/office/drawing/2014/main" id="{00000000-0008-0000-3500-00000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983028</xdr:row>
          <xdr:rowOff>0</xdr:rowOff>
        </xdr:from>
        <xdr:to>
          <xdr:col>4096</xdr:col>
          <xdr:colOff>0</xdr:colOff>
          <xdr:row>983030</xdr:row>
          <xdr:rowOff>152400</xdr:rowOff>
        </xdr:to>
        <xdr:sp macro="" textlink="">
          <xdr:nvSpPr>
            <xdr:cNvPr id="22800" name="Object 272" hidden="1">
              <a:extLst>
                <a:ext uri="{63B3BB69-23CF-44E3-9099-C40C66FF867C}">
                  <a14:compatExt spid="_x0000_s22800"/>
                </a:ext>
                <a:ext uri="{FF2B5EF4-FFF2-40B4-BE49-F238E27FC236}">
                  <a16:creationId xmlns:a16="http://schemas.microsoft.com/office/drawing/2014/main" id="{00000000-0008-0000-3500-00001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0</xdr:row>
          <xdr:rowOff>0</xdr:rowOff>
        </xdr:from>
        <xdr:to>
          <xdr:col>4352</xdr:col>
          <xdr:colOff>0</xdr:colOff>
          <xdr:row>2</xdr:row>
          <xdr:rowOff>152400</xdr:rowOff>
        </xdr:to>
        <xdr:sp macro="" textlink="">
          <xdr:nvSpPr>
            <xdr:cNvPr id="22801" name="Object 273" hidden="1">
              <a:extLst>
                <a:ext uri="{63B3BB69-23CF-44E3-9099-C40C66FF867C}">
                  <a14:compatExt spid="_x0000_s22801"/>
                </a:ext>
                <a:ext uri="{FF2B5EF4-FFF2-40B4-BE49-F238E27FC236}">
                  <a16:creationId xmlns:a16="http://schemas.microsoft.com/office/drawing/2014/main" id="{00000000-0008-0000-3500-00001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65524</xdr:row>
          <xdr:rowOff>0</xdr:rowOff>
        </xdr:from>
        <xdr:to>
          <xdr:col>4352</xdr:col>
          <xdr:colOff>0</xdr:colOff>
          <xdr:row>65526</xdr:row>
          <xdr:rowOff>152400</xdr:rowOff>
        </xdr:to>
        <xdr:sp macro="" textlink="">
          <xdr:nvSpPr>
            <xdr:cNvPr id="22802" name="Object 274" hidden="1">
              <a:extLst>
                <a:ext uri="{63B3BB69-23CF-44E3-9099-C40C66FF867C}">
                  <a14:compatExt spid="_x0000_s22802"/>
                </a:ext>
                <a:ext uri="{FF2B5EF4-FFF2-40B4-BE49-F238E27FC236}">
                  <a16:creationId xmlns:a16="http://schemas.microsoft.com/office/drawing/2014/main" id="{00000000-0008-0000-3500-00001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131060</xdr:row>
          <xdr:rowOff>0</xdr:rowOff>
        </xdr:from>
        <xdr:to>
          <xdr:col>4352</xdr:col>
          <xdr:colOff>0</xdr:colOff>
          <xdr:row>131062</xdr:row>
          <xdr:rowOff>152400</xdr:rowOff>
        </xdr:to>
        <xdr:sp macro="" textlink="">
          <xdr:nvSpPr>
            <xdr:cNvPr id="22803" name="Object 275" hidden="1">
              <a:extLst>
                <a:ext uri="{63B3BB69-23CF-44E3-9099-C40C66FF867C}">
                  <a14:compatExt spid="_x0000_s22803"/>
                </a:ext>
                <a:ext uri="{FF2B5EF4-FFF2-40B4-BE49-F238E27FC236}">
                  <a16:creationId xmlns:a16="http://schemas.microsoft.com/office/drawing/2014/main" id="{00000000-0008-0000-3500-00001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196596</xdr:row>
          <xdr:rowOff>0</xdr:rowOff>
        </xdr:from>
        <xdr:to>
          <xdr:col>4352</xdr:col>
          <xdr:colOff>0</xdr:colOff>
          <xdr:row>196598</xdr:row>
          <xdr:rowOff>152400</xdr:rowOff>
        </xdr:to>
        <xdr:sp macro="" textlink="">
          <xdr:nvSpPr>
            <xdr:cNvPr id="22804" name="Object 276" hidden="1">
              <a:extLst>
                <a:ext uri="{63B3BB69-23CF-44E3-9099-C40C66FF867C}">
                  <a14:compatExt spid="_x0000_s22804"/>
                </a:ext>
                <a:ext uri="{FF2B5EF4-FFF2-40B4-BE49-F238E27FC236}">
                  <a16:creationId xmlns:a16="http://schemas.microsoft.com/office/drawing/2014/main" id="{00000000-0008-0000-3500-00001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262132</xdr:row>
          <xdr:rowOff>0</xdr:rowOff>
        </xdr:from>
        <xdr:to>
          <xdr:col>4352</xdr:col>
          <xdr:colOff>0</xdr:colOff>
          <xdr:row>262134</xdr:row>
          <xdr:rowOff>152400</xdr:rowOff>
        </xdr:to>
        <xdr:sp macro="" textlink="">
          <xdr:nvSpPr>
            <xdr:cNvPr id="22805" name="Object 277" hidden="1">
              <a:extLst>
                <a:ext uri="{63B3BB69-23CF-44E3-9099-C40C66FF867C}">
                  <a14:compatExt spid="_x0000_s22805"/>
                </a:ext>
                <a:ext uri="{FF2B5EF4-FFF2-40B4-BE49-F238E27FC236}">
                  <a16:creationId xmlns:a16="http://schemas.microsoft.com/office/drawing/2014/main" id="{00000000-0008-0000-3500-00001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327668</xdr:row>
          <xdr:rowOff>0</xdr:rowOff>
        </xdr:from>
        <xdr:to>
          <xdr:col>4352</xdr:col>
          <xdr:colOff>0</xdr:colOff>
          <xdr:row>327670</xdr:row>
          <xdr:rowOff>152400</xdr:rowOff>
        </xdr:to>
        <xdr:sp macro="" textlink="">
          <xdr:nvSpPr>
            <xdr:cNvPr id="22806" name="Object 278" hidden="1">
              <a:extLst>
                <a:ext uri="{63B3BB69-23CF-44E3-9099-C40C66FF867C}">
                  <a14:compatExt spid="_x0000_s22806"/>
                </a:ext>
                <a:ext uri="{FF2B5EF4-FFF2-40B4-BE49-F238E27FC236}">
                  <a16:creationId xmlns:a16="http://schemas.microsoft.com/office/drawing/2014/main" id="{00000000-0008-0000-3500-00001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393204</xdr:row>
          <xdr:rowOff>0</xdr:rowOff>
        </xdr:from>
        <xdr:to>
          <xdr:col>4352</xdr:col>
          <xdr:colOff>0</xdr:colOff>
          <xdr:row>393206</xdr:row>
          <xdr:rowOff>152400</xdr:rowOff>
        </xdr:to>
        <xdr:sp macro="" textlink="">
          <xdr:nvSpPr>
            <xdr:cNvPr id="22807" name="Object 279" hidden="1">
              <a:extLst>
                <a:ext uri="{63B3BB69-23CF-44E3-9099-C40C66FF867C}">
                  <a14:compatExt spid="_x0000_s22807"/>
                </a:ext>
                <a:ext uri="{FF2B5EF4-FFF2-40B4-BE49-F238E27FC236}">
                  <a16:creationId xmlns:a16="http://schemas.microsoft.com/office/drawing/2014/main" id="{00000000-0008-0000-3500-00001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458740</xdr:row>
          <xdr:rowOff>0</xdr:rowOff>
        </xdr:from>
        <xdr:to>
          <xdr:col>4352</xdr:col>
          <xdr:colOff>0</xdr:colOff>
          <xdr:row>458742</xdr:row>
          <xdr:rowOff>152400</xdr:rowOff>
        </xdr:to>
        <xdr:sp macro="" textlink="">
          <xdr:nvSpPr>
            <xdr:cNvPr id="22808" name="Object 280" hidden="1">
              <a:extLst>
                <a:ext uri="{63B3BB69-23CF-44E3-9099-C40C66FF867C}">
                  <a14:compatExt spid="_x0000_s22808"/>
                </a:ext>
                <a:ext uri="{FF2B5EF4-FFF2-40B4-BE49-F238E27FC236}">
                  <a16:creationId xmlns:a16="http://schemas.microsoft.com/office/drawing/2014/main" id="{00000000-0008-0000-3500-00001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524276</xdr:row>
          <xdr:rowOff>0</xdr:rowOff>
        </xdr:from>
        <xdr:to>
          <xdr:col>4352</xdr:col>
          <xdr:colOff>0</xdr:colOff>
          <xdr:row>524278</xdr:row>
          <xdr:rowOff>152400</xdr:rowOff>
        </xdr:to>
        <xdr:sp macro="" textlink="">
          <xdr:nvSpPr>
            <xdr:cNvPr id="22809" name="Object 281" hidden="1">
              <a:extLst>
                <a:ext uri="{63B3BB69-23CF-44E3-9099-C40C66FF867C}">
                  <a14:compatExt spid="_x0000_s22809"/>
                </a:ext>
                <a:ext uri="{FF2B5EF4-FFF2-40B4-BE49-F238E27FC236}">
                  <a16:creationId xmlns:a16="http://schemas.microsoft.com/office/drawing/2014/main" id="{00000000-0008-0000-3500-00001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589812</xdr:row>
          <xdr:rowOff>0</xdr:rowOff>
        </xdr:from>
        <xdr:to>
          <xdr:col>4352</xdr:col>
          <xdr:colOff>0</xdr:colOff>
          <xdr:row>589814</xdr:row>
          <xdr:rowOff>152400</xdr:rowOff>
        </xdr:to>
        <xdr:sp macro="" textlink="">
          <xdr:nvSpPr>
            <xdr:cNvPr id="22810" name="Object 282" hidden="1">
              <a:extLst>
                <a:ext uri="{63B3BB69-23CF-44E3-9099-C40C66FF867C}">
                  <a14:compatExt spid="_x0000_s22810"/>
                </a:ext>
                <a:ext uri="{FF2B5EF4-FFF2-40B4-BE49-F238E27FC236}">
                  <a16:creationId xmlns:a16="http://schemas.microsoft.com/office/drawing/2014/main" id="{00000000-0008-0000-3500-00001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655348</xdr:row>
          <xdr:rowOff>0</xdr:rowOff>
        </xdr:from>
        <xdr:to>
          <xdr:col>4352</xdr:col>
          <xdr:colOff>0</xdr:colOff>
          <xdr:row>655350</xdr:row>
          <xdr:rowOff>152400</xdr:rowOff>
        </xdr:to>
        <xdr:sp macro="" textlink="">
          <xdr:nvSpPr>
            <xdr:cNvPr id="22811" name="Object 283" hidden="1">
              <a:extLst>
                <a:ext uri="{63B3BB69-23CF-44E3-9099-C40C66FF867C}">
                  <a14:compatExt spid="_x0000_s22811"/>
                </a:ext>
                <a:ext uri="{FF2B5EF4-FFF2-40B4-BE49-F238E27FC236}">
                  <a16:creationId xmlns:a16="http://schemas.microsoft.com/office/drawing/2014/main" id="{00000000-0008-0000-3500-00001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720884</xdr:row>
          <xdr:rowOff>0</xdr:rowOff>
        </xdr:from>
        <xdr:to>
          <xdr:col>4352</xdr:col>
          <xdr:colOff>0</xdr:colOff>
          <xdr:row>720886</xdr:row>
          <xdr:rowOff>152400</xdr:rowOff>
        </xdr:to>
        <xdr:sp macro="" textlink="">
          <xdr:nvSpPr>
            <xdr:cNvPr id="22812" name="Object 284" hidden="1">
              <a:extLst>
                <a:ext uri="{63B3BB69-23CF-44E3-9099-C40C66FF867C}">
                  <a14:compatExt spid="_x0000_s22812"/>
                </a:ext>
                <a:ext uri="{FF2B5EF4-FFF2-40B4-BE49-F238E27FC236}">
                  <a16:creationId xmlns:a16="http://schemas.microsoft.com/office/drawing/2014/main" id="{00000000-0008-0000-3500-00001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786420</xdr:row>
          <xdr:rowOff>0</xdr:rowOff>
        </xdr:from>
        <xdr:to>
          <xdr:col>4352</xdr:col>
          <xdr:colOff>0</xdr:colOff>
          <xdr:row>786422</xdr:row>
          <xdr:rowOff>152400</xdr:rowOff>
        </xdr:to>
        <xdr:sp macro="" textlink="">
          <xdr:nvSpPr>
            <xdr:cNvPr id="22813" name="Object 285" hidden="1">
              <a:extLst>
                <a:ext uri="{63B3BB69-23CF-44E3-9099-C40C66FF867C}">
                  <a14:compatExt spid="_x0000_s22813"/>
                </a:ext>
                <a:ext uri="{FF2B5EF4-FFF2-40B4-BE49-F238E27FC236}">
                  <a16:creationId xmlns:a16="http://schemas.microsoft.com/office/drawing/2014/main" id="{00000000-0008-0000-3500-00001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851956</xdr:row>
          <xdr:rowOff>0</xdr:rowOff>
        </xdr:from>
        <xdr:to>
          <xdr:col>4352</xdr:col>
          <xdr:colOff>0</xdr:colOff>
          <xdr:row>851958</xdr:row>
          <xdr:rowOff>152400</xdr:rowOff>
        </xdr:to>
        <xdr:sp macro="" textlink="">
          <xdr:nvSpPr>
            <xdr:cNvPr id="22814" name="Object 286" hidden="1">
              <a:extLst>
                <a:ext uri="{63B3BB69-23CF-44E3-9099-C40C66FF867C}">
                  <a14:compatExt spid="_x0000_s22814"/>
                </a:ext>
                <a:ext uri="{FF2B5EF4-FFF2-40B4-BE49-F238E27FC236}">
                  <a16:creationId xmlns:a16="http://schemas.microsoft.com/office/drawing/2014/main" id="{00000000-0008-0000-3500-00001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917492</xdr:row>
          <xdr:rowOff>0</xdr:rowOff>
        </xdr:from>
        <xdr:to>
          <xdr:col>4352</xdr:col>
          <xdr:colOff>0</xdr:colOff>
          <xdr:row>917494</xdr:row>
          <xdr:rowOff>152400</xdr:rowOff>
        </xdr:to>
        <xdr:sp macro="" textlink="">
          <xdr:nvSpPr>
            <xdr:cNvPr id="22815" name="Object 287" hidden="1">
              <a:extLst>
                <a:ext uri="{63B3BB69-23CF-44E3-9099-C40C66FF867C}">
                  <a14:compatExt spid="_x0000_s22815"/>
                </a:ext>
                <a:ext uri="{FF2B5EF4-FFF2-40B4-BE49-F238E27FC236}">
                  <a16:creationId xmlns:a16="http://schemas.microsoft.com/office/drawing/2014/main" id="{00000000-0008-0000-3500-00001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983028</xdr:row>
          <xdr:rowOff>0</xdr:rowOff>
        </xdr:from>
        <xdr:to>
          <xdr:col>4352</xdr:col>
          <xdr:colOff>0</xdr:colOff>
          <xdr:row>983030</xdr:row>
          <xdr:rowOff>152400</xdr:rowOff>
        </xdr:to>
        <xdr:sp macro="" textlink="">
          <xdr:nvSpPr>
            <xdr:cNvPr id="22816" name="Object 288" hidden="1">
              <a:extLst>
                <a:ext uri="{63B3BB69-23CF-44E3-9099-C40C66FF867C}">
                  <a14:compatExt spid="_x0000_s22816"/>
                </a:ext>
                <a:ext uri="{FF2B5EF4-FFF2-40B4-BE49-F238E27FC236}">
                  <a16:creationId xmlns:a16="http://schemas.microsoft.com/office/drawing/2014/main" id="{00000000-0008-0000-3500-00002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0</xdr:row>
          <xdr:rowOff>0</xdr:rowOff>
        </xdr:from>
        <xdr:to>
          <xdr:col>4608</xdr:col>
          <xdr:colOff>0</xdr:colOff>
          <xdr:row>2</xdr:row>
          <xdr:rowOff>152400</xdr:rowOff>
        </xdr:to>
        <xdr:sp macro="" textlink="">
          <xdr:nvSpPr>
            <xdr:cNvPr id="22817" name="Object 289" hidden="1">
              <a:extLst>
                <a:ext uri="{63B3BB69-23CF-44E3-9099-C40C66FF867C}">
                  <a14:compatExt spid="_x0000_s22817"/>
                </a:ext>
                <a:ext uri="{FF2B5EF4-FFF2-40B4-BE49-F238E27FC236}">
                  <a16:creationId xmlns:a16="http://schemas.microsoft.com/office/drawing/2014/main" id="{00000000-0008-0000-3500-00002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65524</xdr:row>
          <xdr:rowOff>0</xdr:rowOff>
        </xdr:from>
        <xdr:to>
          <xdr:col>4608</xdr:col>
          <xdr:colOff>0</xdr:colOff>
          <xdr:row>65526</xdr:row>
          <xdr:rowOff>152400</xdr:rowOff>
        </xdr:to>
        <xdr:sp macro="" textlink="">
          <xdr:nvSpPr>
            <xdr:cNvPr id="22818" name="Object 290" hidden="1">
              <a:extLst>
                <a:ext uri="{63B3BB69-23CF-44E3-9099-C40C66FF867C}">
                  <a14:compatExt spid="_x0000_s22818"/>
                </a:ext>
                <a:ext uri="{FF2B5EF4-FFF2-40B4-BE49-F238E27FC236}">
                  <a16:creationId xmlns:a16="http://schemas.microsoft.com/office/drawing/2014/main" id="{00000000-0008-0000-3500-00002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131060</xdr:row>
          <xdr:rowOff>0</xdr:rowOff>
        </xdr:from>
        <xdr:to>
          <xdr:col>4608</xdr:col>
          <xdr:colOff>0</xdr:colOff>
          <xdr:row>131062</xdr:row>
          <xdr:rowOff>152400</xdr:rowOff>
        </xdr:to>
        <xdr:sp macro="" textlink="">
          <xdr:nvSpPr>
            <xdr:cNvPr id="22819" name="Object 291" hidden="1">
              <a:extLst>
                <a:ext uri="{63B3BB69-23CF-44E3-9099-C40C66FF867C}">
                  <a14:compatExt spid="_x0000_s22819"/>
                </a:ext>
                <a:ext uri="{FF2B5EF4-FFF2-40B4-BE49-F238E27FC236}">
                  <a16:creationId xmlns:a16="http://schemas.microsoft.com/office/drawing/2014/main" id="{00000000-0008-0000-3500-00002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196596</xdr:row>
          <xdr:rowOff>0</xdr:rowOff>
        </xdr:from>
        <xdr:to>
          <xdr:col>4608</xdr:col>
          <xdr:colOff>0</xdr:colOff>
          <xdr:row>196598</xdr:row>
          <xdr:rowOff>152400</xdr:rowOff>
        </xdr:to>
        <xdr:sp macro="" textlink="">
          <xdr:nvSpPr>
            <xdr:cNvPr id="22820" name="Object 292" hidden="1">
              <a:extLst>
                <a:ext uri="{63B3BB69-23CF-44E3-9099-C40C66FF867C}">
                  <a14:compatExt spid="_x0000_s22820"/>
                </a:ext>
                <a:ext uri="{FF2B5EF4-FFF2-40B4-BE49-F238E27FC236}">
                  <a16:creationId xmlns:a16="http://schemas.microsoft.com/office/drawing/2014/main" id="{00000000-0008-0000-3500-00002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262132</xdr:row>
          <xdr:rowOff>0</xdr:rowOff>
        </xdr:from>
        <xdr:to>
          <xdr:col>4608</xdr:col>
          <xdr:colOff>0</xdr:colOff>
          <xdr:row>262134</xdr:row>
          <xdr:rowOff>152400</xdr:rowOff>
        </xdr:to>
        <xdr:sp macro="" textlink="">
          <xdr:nvSpPr>
            <xdr:cNvPr id="22821" name="Object 293" hidden="1">
              <a:extLst>
                <a:ext uri="{63B3BB69-23CF-44E3-9099-C40C66FF867C}">
                  <a14:compatExt spid="_x0000_s22821"/>
                </a:ext>
                <a:ext uri="{FF2B5EF4-FFF2-40B4-BE49-F238E27FC236}">
                  <a16:creationId xmlns:a16="http://schemas.microsoft.com/office/drawing/2014/main" id="{00000000-0008-0000-3500-00002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327668</xdr:row>
          <xdr:rowOff>0</xdr:rowOff>
        </xdr:from>
        <xdr:to>
          <xdr:col>4608</xdr:col>
          <xdr:colOff>0</xdr:colOff>
          <xdr:row>327670</xdr:row>
          <xdr:rowOff>152400</xdr:rowOff>
        </xdr:to>
        <xdr:sp macro="" textlink="">
          <xdr:nvSpPr>
            <xdr:cNvPr id="22822" name="Object 294" hidden="1">
              <a:extLst>
                <a:ext uri="{63B3BB69-23CF-44E3-9099-C40C66FF867C}">
                  <a14:compatExt spid="_x0000_s22822"/>
                </a:ext>
                <a:ext uri="{FF2B5EF4-FFF2-40B4-BE49-F238E27FC236}">
                  <a16:creationId xmlns:a16="http://schemas.microsoft.com/office/drawing/2014/main" id="{00000000-0008-0000-3500-00002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393204</xdr:row>
          <xdr:rowOff>0</xdr:rowOff>
        </xdr:from>
        <xdr:to>
          <xdr:col>4608</xdr:col>
          <xdr:colOff>0</xdr:colOff>
          <xdr:row>393206</xdr:row>
          <xdr:rowOff>152400</xdr:rowOff>
        </xdr:to>
        <xdr:sp macro="" textlink="">
          <xdr:nvSpPr>
            <xdr:cNvPr id="22823" name="Object 295" hidden="1">
              <a:extLst>
                <a:ext uri="{63B3BB69-23CF-44E3-9099-C40C66FF867C}">
                  <a14:compatExt spid="_x0000_s22823"/>
                </a:ext>
                <a:ext uri="{FF2B5EF4-FFF2-40B4-BE49-F238E27FC236}">
                  <a16:creationId xmlns:a16="http://schemas.microsoft.com/office/drawing/2014/main" id="{00000000-0008-0000-3500-00002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458740</xdr:row>
          <xdr:rowOff>0</xdr:rowOff>
        </xdr:from>
        <xdr:to>
          <xdr:col>4608</xdr:col>
          <xdr:colOff>0</xdr:colOff>
          <xdr:row>458742</xdr:row>
          <xdr:rowOff>152400</xdr:rowOff>
        </xdr:to>
        <xdr:sp macro="" textlink="">
          <xdr:nvSpPr>
            <xdr:cNvPr id="22824" name="Object 296" hidden="1">
              <a:extLst>
                <a:ext uri="{63B3BB69-23CF-44E3-9099-C40C66FF867C}">
                  <a14:compatExt spid="_x0000_s22824"/>
                </a:ext>
                <a:ext uri="{FF2B5EF4-FFF2-40B4-BE49-F238E27FC236}">
                  <a16:creationId xmlns:a16="http://schemas.microsoft.com/office/drawing/2014/main" id="{00000000-0008-0000-3500-00002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524276</xdr:row>
          <xdr:rowOff>0</xdr:rowOff>
        </xdr:from>
        <xdr:to>
          <xdr:col>4608</xdr:col>
          <xdr:colOff>0</xdr:colOff>
          <xdr:row>524278</xdr:row>
          <xdr:rowOff>152400</xdr:rowOff>
        </xdr:to>
        <xdr:sp macro="" textlink="">
          <xdr:nvSpPr>
            <xdr:cNvPr id="22825" name="Object 297" hidden="1">
              <a:extLst>
                <a:ext uri="{63B3BB69-23CF-44E3-9099-C40C66FF867C}">
                  <a14:compatExt spid="_x0000_s22825"/>
                </a:ext>
                <a:ext uri="{FF2B5EF4-FFF2-40B4-BE49-F238E27FC236}">
                  <a16:creationId xmlns:a16="http://schemas.microsoft.com/office/drawing/2014/main" id="{00000000-0008-0000-3500-00002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589812</xdr:row>
          <xdr:rowOff>0</xdr:rowOff>
        </xdr:from>
        <xdr:to>
          <xdr:col>4608</xdr:col>
          <xdr:colOff>0</xdr:colOff>
          <xdr:row>589814</xdr:row>
          <xdr:rowOff>152400</xdr:rowOff>
        </xdr:to>
        <xdr:sp macro="" textlink="">
          <xdr:nvSpPr>
            <xdr:cNvPr id="22826" name="Object 298" hidden="1">
              <a:extLst>
                <a:ext uri="{63B3BB69-23CF-44E3-9099-C40C66FF867C}">
                  <a14:compatExt spid="_x0000_s22826"/>
                </a:ext>
                <a:ext uri="{FF2B5EF4-FFF2-40B4-BE49-F238E27FC236}">
                  <a16:creationId xmlns:a16="http://schemas.microsoft.com/office/drawing/2014/main" id="{00000000-0008-0000-3500-00002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655348</xdr:row>
          <xdr:rowOff>0</xdr:rowOff>
        </xdr:from>
        <xdr:to>
          <xdr:col>4608</xdr:col>
          <xdr:colOff>0</xdr:colOff>
          <xdr:row>655350</xdr:row>
          <xdr:rowOff>152400</xdr:rowOff>
        </xdr:to>
        <xdr:sp macro="" textlink="">
          <xdr:nvSpPr>
            <xdr:cNvPr id="22827" name="Object 299" hidden="1">
              <a:extLst>
                <a:ext uri="{63B3BB69-23CF-44E3-9099-C40C66FF867C}">
                  <a14:compatExt spid="_x0000_s22827"/>
                </a:ext>
                <a:ext uri="{FF2B5EF4-FFF2-40B4-BE49-F238E27FC236}">
                  <a16:creationId xmlns:a16="http://schemas.microsoft.com/office/drawing/2014/main" id="{00000000-0008-0000-3500-00002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720884</xdr:row>
          <xdr:rowOff>0</xdr:rowOff>
        </xdr:from>
        <xdr:to>
          <xdr:col>4608</xdr:col>
          <xdr:colOff>0</xdr:colOff>
          <xdr:row>720886</xdr:row>
          <xdr:rowOff>152400</xdr:rowOff>
        </xdr:to>
        <xdr:sp macro="" textlink="">
          <xdr:nvSpPr>
            <xdr:cNvPr id="22828" name="Object 300" hidden="1">
              <a:extLst>
                <a:ext uri="{63B3BB69-23CF-44E3-9099-C40C66FF867C}">
                  <a14:compatExt spid="_x0000_s22828"/>
                </a:ext>
                <a:ext uri="{FF2B5EF4-FFF2-40B4-BE49-F238E27FC236}">
                  <a16:creationId xmlns:a16="http://schemas.microsoft.com/office/drawing/2014/main" id="{00000000-0008-0000-3500-00002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786420</xdr:row>
          <xdr:rowOff>0</xdr:rowOff>
        </xdr:from>
        <xdr:to>
          <xdr:col>4608</xdr:col>
          <xdr:colOff>0</xdr:colOff>
          <xdr:row>786422</xdr:row>
          <xdr:rowOff>152400</xdr:rowOff>
        </xdr:to>
        <xdr:sp macro="" textlink="">
          <xdr:nvSpPr>
            <xdr:cNvPr id="22829" name="Object 301" hidden="1">
              <a:extLst>
                <a:ext uri="{63B3BB69-23CF-44E3-9099-C40C66FF867C}">
                  <a14:compatExt spid="_x0000_s22829"/>
                </a:ext>
                <a:ext uri="{FF2B5EF4-FFF2-40B4-BE49-F238E27FC236}">
                  <a16:creationId xmlns:a16="http://schemas.microsoft.com/office/drawing/2014/main" id="{00000000-0008-0000-3500-00002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851956</xdr:row>
          <xdr:rowOff>0</xdr:rowOff>
        </xdr:from>
        <xdr:to>
          <xdr:col>4608</xdr:col>
          <xdr:colOff>0</xdr:colOff>
          <xdr:row>851958</xdr:row>
          <xdr:rowOff>152400</xdr:rowOff>
        </xdr:to>
        <xdr:sp macro="" textlink="">
          <xdr:nvSpPr>
            <xdr:cNvPr id="22830" name="Object 302" hidden="1">
              <a:extLst>
                <a:ext uri="{63B3BB69-23CF-44E3-9099-C40C66FF867C}">
                  <a14:compatExt spid="_x0000_s22830"/>
                </a:ext>
                <a:ext uri="{FF2B5EF4-FFF2-40B4-BE49-F238E27FC236}">
                  <a16:creationId xmlns:a16="http://schemas.microsoft.com/office/drawing/2014/main" id="{00000000-0008-0000-3500-00002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917492</xdr:row>
          <xdr:rowOff>0</xdr:rowOff>
        </xdr:from>
        <xdr:to>
          <xdr:col>4608</xdr:col>
          <xdr:colOff>0</xdr:colOff>
          <xdr:row>917494</xdr:row>
          <xdr:rowOff>152400</xdr:rowOff>
        </xdr:to>
        <xdr:sp macro="" textlink="">
          <xdr:nvSpPr>
            <xdr:cNvPr id="22831" name="Object 303" hidden="1">
              <a:extLst>
                <a:ext uri="{63B3BB69-23CF-44E3-9099-C40C66FF867C}">
                  <a14:compatExt spid="_x0000_s22831"/>
                </a:ext>
                <a:ext uri="{FF2B5EF4-FFF2-40B4-BE49-F238E27FC236}">
                  <a16:creationId xmlns:a16="http://schemas.microsoft.com/office/drawing/2014/main" id="{00000000-0008-0000-3500-00002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983028</xdr:row>
          <xdr:rowOff>0</xdr:rowOff>
        </xdr:from>
        <xdr:to>
          <xdr:col>4608</xdr:col>
          <xdr:colOff>0</xdr:colOff>
          <xdr:row>983030</xdr:row>
          <xdr:rowOff>152400</xdr:rowOff>
        </xdr:to>
        <xdr:sp macro="" textlink="">
          <xdr:nvSpPr>
            <xdr:cNvPr id="22832" name="Object 304" hidden="1">
              <a:extLst>
                <a:ext uri="{63B3BB69-23CF-44E3-9099-C40C66FF867C}">
                  <a14:compatExt spid="_x0000_s22832"/>
                </a:ext>
                <a:ext uri="{FF2B5EF4-FFF2-40B4-BE49-F238E27FC236}">
                  <a16:creationId xmlns:a16="http://schemas.microsoft.com/office/drawing/2014/main" id="{00000000-0008-0000-3500-00003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0</xdr:row>
          <xdr:rowOff>0</xdr:rowOff>
        </xdr:from>
        <xdr:to>
          <xdr:col>4864</xdr:col>
          <xdr:colOff>0</xdr:colOff>
          <xdr:row>2</xdr:row>
          <xdr:rowOff>152400</xdr:rowOff>
        </xdr:to>
        <xdr:sp macro="" textlink="">
          <xdr:nvSpPr>
            <xdr:cNvPr id="22833" name="Object 305" hidden="1">
              <a:extLst>
                <a:ext uri="{63B3BB69-23CF-44E3-9099-C40C66FF867C}">
                  <a14:compatExt spid="_x0000_s22833"/>
                </a:ext>
                <a:ext uri="{FF2B5EF4-FFF2-40B4-BE49-F238E27FC236}">
                  <a16:creationId xmlns:a16="http://schemas.microsoft.com/office/drawing/2014/main" id="{00000000-0008-0000-3500-00003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65524</xdr:row>
          <xdr:rowOff>0</xdr:rowOff>
        </xdr:from>
        <xdr:to>
          <xdr:col>4864</xdr:col>
          <xdr:colOff>0</xdr:colOff>
          <xdr:row>65526</xdr:row>
          <xdr:rowOff>152400</xdr:rowOff>
        </xdr:to>
        <xdr:sp macro="" textlink="">
          <xdr:nvSpPr>
            <xdr:cNvPr id="22834" name="Object 306" hidden="1">
              <a:extLst>
                <a:ext uri="{63B3BB69-23CF-44E3-9099-C40C66FF867C}">
                  <a14:compatExt spid="_x0000_s22834"/>
                </a:ext>
                <a:ext uri="{FF2B5EF4-FFF2-40B4-BE49-F238E27FC236}">
                  <a16:creationId xmlns:a16="http://schemas.microsoft.com/office/drawing/2014/main" id="{00000000-0008-0000-3500-00003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131060</xdr:row>
          <xdr:rowOff>0</xdr:rowOff>
        </xdr:from>
        <xdr:to>
          <xdr:col>4864</xdr:col>
          <xdr:colOff>0</xdr:colOff>
          <xdr:row>131062</xdr:row>
          <xdr:rowOff>152400</xdr:rowOff>
        </xdr:to>
        <xdr:sp macro="" textlink="">
          <xdr:nvSpPr>
            <xdr:cNvPr id="22835" name="Object 307" hidden="1">
              <a:extLst>
                <a:ext uri="{63B3BB69-23CF-44E3-9099-C40C66FF867C}">
                  <a14:compatExt spid="_x0000_s22835"/>
                </a:ext>
                <a:ext uri="{FF2B5EF4-FFF2-40B4-BE49-F238E27FC236}">
                  <a16:creationId xmlns:a16="http://schemas.microsoft.com/office/drawing/2014/main" id="{00000000-0008-0000-3500-00003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196596</xdr:row>
          <xdr:rowOff>0</xdr:rowOff>
        </xdr:from>
        <xdr:to>
          <xdr:col>4864</xdr:col>
          <xdr:colOff>0</xdr:colOff>
          <xdr:row>196598</xdr:row>
          <xdr:rowOff>152400</xdr:rowOff>
        </xdr:to>
        <xdr:sp macro="" textlink="">
          <xdr:nvSpPr>
            <xdr:cNvPr id="22836" name="Object 308" hidden="1">
              <a:extLst>
                <a:ext uri="{63B3BB69-23CF-44E3-9099-C40C66FF867C}">
                  <a14:compatExt spid="_x0000_s22836"/>
                </a:ext>
                <a:ext uri="{FF2B5EF4-FFF2-40B4-BE49-F238E27FC236}">
                  <a16:creationId xmlns:a16="http://schemas.microsoft.com/office/drawing/2014/main" id="{00000000-0008-0000-3500-00003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262132</xdr:row>
          <xdr:rowOff>0</xdr:rowOff>
        </xdr:from>
        <xdr:to>
          <xdr:col>4864</xdr:col>
          <xdr:colOff>0</xdr:colOff>
          <xdr:row>262134</xdr:row>
          <xdr:rowOff>152400</xdr:rowOff>
        </xdr:to>
        <xdr:sp macro="" textlink="">
          <xdr:nvSpPr>
            <xdr:cNvPr id="22837" name="Object 309" hidden="1">
              <a:extLst>
                <a:ext uri="{63B3BB69-23CF-44E3-9099-C40C66FF867C}">
                  <a14:compatExt spid="_x0000_s22837"/>
                </a:ext>
                <a:ext uri="{FF2B5EF4-FFF2-40B4-BE49-F238E27FC236}">
                  <a16:creationId xmlns:a16="http://schemas.microsoft.com/office/drawing/2014/main" id="{00000000-0008-0000-3500-00003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327668</xdr:row>
          <xdr:rowOff>0</xdr:rowOff>
        </xdr:from>
        <xdr:to>
          <xdr:col>4864</xdr:col>
          <xdr:colOff>0</xdr:colOff>
          <xdr:row>327670</xdr:row>
          <xdr:rowOff>152400</xdr:rowOff>
        </xdr:to>
        <xdr:sp macro="" textlink="">
          <xdr:nvSpPr>
            <xdr:cNvPr id="22838" name="Object 310" hidden="1">
              <a:extLst>
                <a:ext uri="{63B3BB69-23CF-44E3-9099-C40C66FF867C}">
                  <a14:compatExt spid="_x0000_s22838"/>
                </a:ext>
                <a:ext uri="{FF2B5EF4-FFF2-40B4-BE49-F238E27FC236}">
                  <a16:creationId xmlns:a16="http://schemas.microsoft.com/office/drawing/2014/main" id="{00000000-0008-0000-3500-00003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393204</xdr:row>
          <xdr:rowOff>0</xdr:rowOff>
        </xdr:from>
        <xdr:to>
          <xdr:col>4864</xdr:col>
          <xdr:colOff>0</xdr:colOff>
          <xdr:row>393206</xdr:row>
          <xdr:rowOff>152400</xdr:rowOff>
        </xdr:to>
        <xdr:sp macro="" textlink="">
          <xdr:nvSpPr>
            <xdr:cNvPr id="22839" name="Object 311" hidden="1">
              <a:extLst>
                <a:ext uri="{63B3BB69-23CF-44E3-9099-C40C66FF867C}">
                  <a14:compatExt spid="_x0000_s22839"/>
                </a:ext>
                <a:ext uri="{FF2B5EF4-FFF2-40B4-BE49-F238E27FC236}">
                  <a16:creationId xmlns:a16="http://schemas.microsoft.com/office/drawing/2014/main" id="{00000000-0008-0000-3500-00003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458740</xdr:row>
          <xdr:rowOff>0</xdr:rowOff>
        </xdr:from>
        <xdr:to>
          <xdr:col>4864</xdr:col>
          <xdr:colOff>0</xdr:colOff>
          <xdr:row>458742</xdr:row>
          <xdr:rowOff>152400</xdr:rowOff>
        </xdr:to>
        <xdr:sp macro="" textlink="">
          <xdr:nvSpPr>
            <xdr:cNvPr id="22840" name="Object 312" hidden="1">
              <a:extLst>
                <a:ext uri="{63B3BB69-23CF-44E3-9099-C40C66FF867C}">
                  <a14:compatExt spid="_x0000_s22840"/>
                </a:ext>
                <a:ext uri="{FF2B5EF4-FFF2-40B4-BE49-F238E27FC236}">
                  <a16:creationId xmlns:a16="http://schemas.microsoft.com/office/drawing/2014/main" id="{00000000-0008-0000-3500-00003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524276</xdr:row>
          <xdr:rowOff>0</xdr:rowOff>
        </xdr:from>
        <xdr:to>
          <xdr:col>4864</xdr:col>
          <xdr:colOff>0</xdr:colOff>
          <xdr:row>524278</xdr:row>
          <xdr:rowOff>152400</xdr:rowOff>
        </xdr:to>
        <xdr:sp macro="" textlink="">
          <xdr:nvSpPr>
            <xdr:cNvPr id="22841" name="Object 313" hidden="1">
              <a:extLst>
                <a:ext uri="{63B3BB69-23CF-44E3-9099-C40C66FF867C}">
                  <a14:compatExt spid="_x0000_s22841"/>
                </a:ext>
                <a:ext uri="{FF2B5EF4-FFF2-40B4-BE49-F238E27FC236}">
                  <a16:creationId xmlns:a16="http://schemas.microsoft.com/office/drawing/2014/main" id="{00000000-0008-0000-3500-00003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589812</xdr:row>
          <xdr:rowOff>0</xdr:rowOff>
        </xdr:from>
        <xdr:to>
          <xdr:col>4864</xdr:col>
          <xdr:colOff>0</xdr:colOff>
          <xdr:row>589814</xdr:row>
          <xdr:rowOff>152400</xdr:rowOff>
        </xdr:to>
        <xdr:sp macro="" textlink="">
          <xdr:nvSpPr>
            <xdr:cNvPr id="22842" name="Object 314" hidden="1">
              <a:extLst>
                <a:ext uri="{63B3BB69-23CF-44E3-9099-C40C66FF867C}">
                  <a14:compatExt spid="_x0000_s22842"/>
                </a:ext>
                <a:ext uri="{FF2B5EF4-FFF2-40B4-BE49-F238E27FC236}">
                  <a16:creationId xmlns:a16="http://schemas.microsoft.com/office/drawing/2014/main" id="{00000000-0008-0000-3500-00003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655348</xdr:row>
          <xdr:rowOff>0</xdr:rowOff>
        </xdr:from>
        <xdr:to>
          <xdr:col>4864</xdr:col>
          <xdr:colOff>0</xdr:colOff>
          <xdr:row>655350</xdr:row>
          <xdr:rowOff>152400</xdr:rowOff>
        </xdr:to>
        <xdr:sp macro="" textlink="">
          <xdr:nvSpPr>
            <xdr:cNvPr id="22843" name="Object 315" hidden="1">
              <a:extLst>
                <a:ext uri="{63B3BB69-23CF-44E3-9099-C40C66FF867C}">
                  <a14:compatExt spid="_x0000_s22843"/>
                </a:ext>
                <a:ext uri="{FF2B5EF4-FFF2-40B4-BE49-F238E27FC236}">
                  <a16:creationId xmlns:a16="http://schemas.microsoft.com/office/drawing/2014/main" id="{00000000-0008-0000-3500-00003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720884</xdr:row>
          <xdr:rowOff>0</xdr:rowOff>
        </xdr:from>
        <xdr:to>
          <xdr:col>4864</xdr:col>
          <xdr:colOff>0</xdr:colOff>
          <xdr:row>720886</xdr:row>
          <xdr:rowOff>152400</xdr:rowOff>
        </xdr:to>
        <xdr:sp macro="" textlink="">
          <xdr:nvSpPr>
            <xdr:cNvPr id="22844" name="Object 316" hidden="1">
              <a:extLst>
                <a:ext uri="{63B3BB69-23CF-44E3-9099-C40C66FF867C}">
                  <a14:compatExt spid="_x0000_s22844"/>
                </a:ext>
                <a:ext uri="{FF2B5EF4-FFF2-40B4-BE49-F238E27FC236}">
                  <a16:creationId xmlns:a16="http://schemas.microsoft.com/office/drawing/2014/main" id="{00000000-0008-0000-3500-00003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786420</xdr:row>
          <xdr:rowOff>0</xdr:rowOff>
        </xdr:from>
        <xdr:to>
          <xdr:col>4864</xdr:col>
          <xdr:colOff>0</xdr:colOff>
          <xdr:row>786422</xdr:row>
          <xdr:rowOff>152400</xdr:rowOff>
        </xdr:to>
        <xdr:sp macro="" textlink="">
          <xdr:nvSpPr>
            <xdr:cNvPr id="22845" name="Object 317" hidden="1">
              <a:extLst>
                <a:ext uri="{63B3BB69-23CF-44E3-9099-C40C66FF867C}">
                  <a14:compatExt spid="_x0000_s22845"/>
                </a:ext>
                <a:ext uri="{FF2B5EF4-FFF2-40B4-BE49-F238E27FC236}">
                  <a16:creationId xmlns:a16="http://schemas.microsoft.com/office/drawing/2014/main" id="{00000000-0008-0000-3500-00003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851956</xdr:row>
          <xdr:rowOff>0</xdr:rowOff>
        </xdr:from>
        <xdr:to>
          <xdr:col>4864</xdr:col>
          <xdr:colOff>0</xdr:colOff>
          <xdr:row>851958</xdr:row>
          <xdr:rowOff>152400</xdr:rowOff>
        </xdr:to>
        <xdr:sp macro="" textlink="">
          <xdr:nvSpPr>
            <xdr:cNvPr id="22846" name="Object 318" hidden="1">
              <a:extLst>
                <a:ext uri="{63B3BB69-23CF-44E3-9099-C40C66FF867C}">
                  <a14:compatExt spid="_x0000_s22846"/>
                </a:ext>
                <a:ext uri="{FF2B5EF4-FFF2-40B4-BE49-F238E27FC236}">
                  <a16:creationId xmlns:a16="http://schemas.microsoft.com/office/drawing/2014/main" id="{00000000-0008-0000-3500-00003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917492</xdr:row>
          <xdr:rowOff>0</xdr:rowOff>
        </xdr:from>
        <xdr:to>
          <xdr:col>4864</xdr:col>
          <xdr:colOff>0</xdr:colOff>
          <xdr:row>917494</xdr:row>
          <xdr:rowOff>152400</xdr:rowOff>
        </xdr:to>
        <xdr:sp macro="" textlink="">
          <xdr:nvSpPr>
            <xdr:cNvPr id="22847" name="Object 319" hidden="1">
              <a:extLst>
                <a:ext uri="{63B3BB69-23CF-44E3-9099-C40C66FF867C}">
                  <a14:compatExt spid="_x0000_s22847"/>
                </a:ext>
                <a:ext uri="{FF2B5EF4-FFF2-40B4-BE49-F238E27FC236}">
                  <a16:creationId xmlns:a16="http://schemas.microsoft.com/office/drawing/2014/main" id="{00000000-0008-0000-3500-00003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983028</xdr:row>
          <xdr:rowOff>0</xdr:rowOff>
        </xdr:from>
        <xdr:to>
          <xdr:col>4864</xdr:col>
          <xdr:colOff>0</xdr:colOff>
          <xdr:row>983030</xdr:row>
          <xdr:rowOff>152400</xdr:rowOff>
        </xdr:to>
        <xdr:sp macro="" textlink="">
          <xdr:nvSpPr>
            <xdr:cNvPr id="22848" name="Object 320" hidden="1">
              <a:extLst>
                <a:ext uri="{63B3BB69-23CF-44E3-9099-C40C66FF867C}">
                  <a14:compatExt spid="_x0000_s22848"/>
                </a:ext>
                <a:ext uri="{FF2B5EF4-FFF2-40B4-BE49-F238E27FC236}">
                  <a16:creationId xmlns:a16="http://schemas.microsoft.com/office/drawing/2014/main" id="{00000000-0008-0000-3500-00004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0</xdr:row>
          <xdr:rowOff>0</xdr:rowOff>
        </xdr:from>
        <xdr:to>
          <xdr:col>5120</xdr:col>
          <xdr:colOff>0</xdr:colOff>
          <xdr:row>2</xdr:row>
          <xdr:rowOff>152400</xdr:rowOff>
        </xdr:to>
        <xdr:sp macro="" textlink="">
          <xdr:nvSpPr>
            <xdr:cNvPr id="22849" name="Object 321" hidden="1">
              <a:extLst>
                <a:ext uri="{63B3BB69-23CF-44E3-9099-C40C66FF867C}">
                  <a14:compatExt spid="_x0000_s22849"/>
                </a:ext>
                <a:ext uri="{FF2B5EF4-FFF2-40B4-BE49-F238E27FC236}">
                  <a16:creationId xmlns:a16="http://schemas.microsoft.com/office/drawing/2014/main" id="{00000000-0008-0000-3500-00004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65524</xdr:row>
          <xdr:rowOff>0</xdr:rowOff>
        </xdr:from>
        <xdr:to>
          <xdr:col>5120</xdr:col>
          <xdr:colOff>0</xdr:colOff>
          <xdr:row>65526</xdr:row>
          <xdr:rowOff>152400</xdr:rowOff>
        </xdr:to>
        <xdr:sp macro="" textlink="">
          <xdr:nvSpPr>
            <xdr:cNvPr id="22850" name="Object 322" hidden="1">
              <a:extLst>
                <a:ext uri="{63B3BB69-23CF-44E3-9099-C40C66FF867C}">
                  <a14:compatExt spid="_x0000_s22850"/>
                </a:ext>
                <a:ext uri="{FF2B5EF4-FFF2-40B4-BE49-F238E27FC236}">
                  <a16:creationId xmlns:a16="http://schemas.microsoft.com/office/drawing/2014/main" id="{00000000-0008-0000-3500-00004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131060</xdr:row>
          <xdr:rowOff>0</xdr:rowOff>
        </xdr:from>
        <xdr:to>
          <xdr:col>5120</xdr:col>
          <xdr:colOff>0</xdr:colOff>
          <xdr:row>131062</xdr:row>
          <xdr:rowOff>152400</xdr:rowOff>
        </xdr:to>
        <xdr:sp macro="" textlink="">
          <xdr:nvSpPr>
            <xdr:cNvPr id="22851" name="Object 323" hidden="1">
              <a:extLst>
                <a:ext uri="{63B3BB69-23CF-44E3-9099-C40C66FF867C}">
                  <a14:compatExt spid="_x0000_s22851"/>
                </a:ext>
                <a:ext uri="{FF2B5EF4-FFF2-40B4-BE49-F238E27FC236}">
                  <a16:creationId xmlns:a16="http://schemas.microsoft.com/office/drawing/2014/main" id="{00000000-0008-0000-3500-00004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196596</xdr:row>
          <xdr:rowOff>0</xdr:rowOff>
        </xdr:from>
        <xdr:to>
          <xdr:col>5120</xdr:col>
          <xdr:colOff>0</xdr:colOff>
          <xdr:row>196598</xdr:row>
          <xdr:rowOff>152400</xdr:rowOff>
        </xdr:to>
        <xdr:sp macro="" textlink="">
          <xdr:nvSpPr>
            <xdr:cNvPr id="22852" name="Object 324" hidden="1">
              <a:extLst>
                <a:ext uri="{63B3BB69-23CF-44E3-9099-C40C66FF867C}">
                  <a14:compatExt spid="_x0000_s22852"/>
                </a:ext>
                <a:ext uri="{FF2B5EF4-FFF2-40B4-BE49-F238E27FC236}">
                  <a16:creationId xmlns:a16="http://schemas.microsoft.com/office/drawing/2014/main" id="{00000000-0008-0000-3500-00004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262132</xdr:row>
          <xdr:rowOff>0</xdr:rowOff>
        </xdr:from>
        <xdr:to>
          <xdr:col>5120</xdr:col>
          <xdr:colOff>0</xdr:colOff>
          <xdr:row>262134</xdr:row>
          <xdr:rowOff>152400</xdr:rowOff>
        </xdr:to>
        <xdr:sp macro="" textlink="">
          <xdr:nvSpPr>
            <xdr:cNvPr id="22853" name="Object 325" hidden="1">
              <a:extLst>
                <a:ext uri="{63B3BB69-23CF-44E3-9099-C40C66FF867C}">
                  <a14:compatExt spid="_x0000_s22853"/>
                </a:ext>
                <a:ext uri="{FF2B5EF4-FFF2-40B4-BE49-F238E27FC236}">
                  <a16:creationId xmlns:a16="http://schemas.microsoft.com/office/drawing/2014/main" id="{00000000-0008-0000-3500-00004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327668</xdr:row>
          <xdr:rowOff>0</xdr:rowOff>
        </xdr:from>
        <xdr:to>
          <xdr:col>5120</xdr:col>
          <xdr:colOff>0</xdr:colOff>
          <xdr:row>327670</xdr:row>
          <xdr:rowOff>152400</xdr:rowOff>
        </xdr:to>
        <xdr:sp macro="" textlink="">
          <xdr:nvSpPr>
            <xdr:cNvPr id="22854" name="Object 326" hidden="1">
              <a:extLst>
                <a:ext uri="{63B3BB69-23CF-44E3-9099-C40C66FF867C}">
                  <a14:compatExt spid="_x0000_s22854"/>
                </a:ext>
                <a:ext uri="{FF2B5EF4-FFF2-40B4-BE49-F238E27FC236}">
                  <a16:creationId xmlns:a16="http://schemas.microsoft.com/office/drawing/2014/main" id="{00000000-0008-0000-3500-00004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393204</xdr:row>
          <xdr:rowOff>0</xdr:rowOff>
        </xdr:from>
        <xdr:to>
          <xdr:col>5120</xdr:col>
          <xdr:colOff>0</xdr:colOff>
          <xdr:row>393206</xdr:row>
          <xdr:rowOff>152400</xdr:rowOff>
        </xdr:to>
        <xdr:sp macro="" textlink="">
          <xdr:nvSpPr>
            <xdr:cNvPr id="22855" name="Object 327" hidden="1">
              <a:extLst>
                <a:ext uri="{63B3BB69-23CF-44E3-9099-C40C66FF867C}">
                  <a14:compatExt spid="_x0000_s22855"/>
                </a:ext>
                <a:ext uri="{FF2B5EF4-FFF2-40B4-BE49-F238E27FC236}">
                  <a16:creationId xmlns:a16="http://schemas.microsoft.com/office/drawing/2014/main" id="{00000000-0008-0000-3500-00004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458740</xdr:row>
          <xdr:rowOff>0</xdr:rowOff>
        </xdr:from>
        <xdr:to>
          <xdr:col>5120</xdr:col>
          <xdr:colOff>0</xdr:colOff>
          <xdr:row>458742</xdr:row>
          <xdr:rowOff>152400</xdr:rowOff>
        </xdr:to>
        <xdr:sp macro="" textlink="">
          <xdr:nvSpPr>
            <xdr:cNvPr id="22856" name="Object 328" hidden="1">
              <a:extLst>
                <a:ext uri="{63B3BB69-23CF-44E3-9099-C40C66FF867C}">
                  <a14:compatExt spid="_x0000_s22856"/>
                </a:ext>
                <a:ext uri="{FF2B5EF4-FFF2-40B4-BE49-F238E27FC236}">
                  <a16:creationId xmlns:a16="http://schemas.microsoft.com/office/drawing/2014/main" id="{00000000-0008-0000-3500-00004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524276</xdr:row>
          <xdr:rowOff>0</xdr:rowOff>
        </xdr:from>
        <xdr:to>
          <xdr:col>5120</xdr:col>
          <xdr:colOff>0</xdr:colOff>
          <xdr:row>524278</xdr:row>
          <xdr:rowOff>152400</xdr:rowOff>
        </xdr:to>
        <xdr:sp macro="" textlink="">
          <xdr:nvSpPr>
            <xdr:cNvPr id="22857" name="Object 329" hidden="1">
              <a:extLst>
                <a:ext uri="{63B3BB69-23CF-44E3-9099-C40C66FF867C}">
                  <a14:compatExt spid="_x0000_s22857"/>
                </a:ext>
                <a:ext uri="{FF2B5EF4-FFF2-40B4-BE49-F238E27FC236}">
                  <a16:creationId xmlns:a16="http://schemas.microsoft.com/office/drawing/2014/main" id="{00000000-0008-0000-3500-00004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589812</xdr:row>
          <xdr:rowOff>0</xdr:rowOff>
        </xdr:from>
        <xdr:to>
          <xdr:col>5120</xdr:col>
          <xdr:colOff>0</xdr:colOff>
          <xdr:row>589814</xdr:row>
          <xdr:rowOff>152400</xdr:rowOff>
        </xdr:to>
        <xdr:sp macro="" textlink="">
          <xdr:nvSpPr>
            <xdr:cNvPr id="22858" name="Object 330" hidden="1">
              <a:extLst>
                <a:ext uri="{63B3BB69-23CF-44E3-9099-C40C66FF867C}">
                  <a14:compatExt spid="_x0000_s22858"/>
                </a:ext>
                <a:ext uri="{FF2B5EF4-FFF2-40B4-BE49-F238E27FC236}">
                  <a16:creationId xmlns:a16="http://schemas.microsoft.com/office/drawing/2014/main" id="{00000000-0008-0000-3500-00004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655348</xdr:row>
          <xdr:rowOff>0</xdr:rowOff>
        </xdr:from>
        <xdr:to>
          <xdr:col>5120</xdr:col>
          <xdr:colOff>0</xdr:colOff>
          <xdr:row>655350</xdr:row>
          <xdr:rowOff>152400</xdr:rowOff>
        </xdr:to>
        <xdr:sp macro="" textlink="">
          <xdr:nvSpPr>
            <xdr:cNvPr id="22859" name="Object 331" hidden="1">
              <a:extLst>
                <a:ext uri="{63B3BB69-23CF-44E3-9099-C40C66FF867C}">
                  <a14:compatExt spid="_x0000_s22859"/>
                </a:ext>
                <a:ext uri="{FF2B5EF4-FFF2-40B4-BE49-F238E27FC236}">
                  <a16:creationId xmlns:a16="http://schemas.microsoft.com/office/drawing/2014/main" id="{00000000-0008-0000-3500-00004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720884</xdr:row>
          <xdr:rowOff>0</xdr:rowOff>
        </xdr:from>
        <xdr:to>
          <xdr:col>5120</xdr:col>
          <xdr:colOff>0</xdr:colOff>
          <xdr:row>720886</xdr:row>
          <xdr:rowOff>152400</xdr:rowOff>
        </xdr:to>
        <xdr:sp macro="" textlink="">
          <xdr:nvSpPr>
            <xdr:cNvPr id="22860" name="Object 332" hidden="1">
              <a:extLst>
                <a:ext uri="{63B3BB69-23CF-44E3-9099-C40C66FF867C}">
                  <a14:compatExt spid="_x0000_s22860"/>
                </a:ext>
                <a:ext uri="{FF2B5EF4-FFF2-40B4-BE49-F238E27FC236}">
                  <a16:creationId xmlns:a16="http://schemas.microsoft.com/office/drawing/2014/main" id="{00000000-0008-0000-3500-00004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786420</xdr:row>
          <xdr:rowOff>0</xdr:rowOff>
        </xdr:from>
        <xdr:to>
          <xdr:col>5120</xdr:col>
          <xdr:colOff>0</xdr:colOff>
          <xdr:row>786422</xdr:row>
          <xdr:rowOff>152400</xdr:rowOff>
        </xdr:to>
        <xdr:sp macro="" textlink="">
          <xdr:nvSpPr>
            <xdr:cNvPr id="22861" name="Object 333" hidden="1">
              <a:extLst>
                <a:ext uri="{63B3BB69-23CF-44E3-9099-C40C66FF867C}">
                  <a14:compatExt spid="_x0000_s22861"/>
                </a:ext>
                <a:ext uri="{FF2B5EF4-FFF2-40B4-BE49-F238E27FC236}">
                  <a16:creationId xmlns:a16="http://schemas.microsoft.com/office/drawing/2014/main" id="{00000000-0008-0000-3500-00004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851956</xdr:row>
          <xdr:rowOff>0</xdr:rowOff>
        </xdr:from>
        <xdr:to>
          <xdr:col>5120</xdr:col>
          <xdr:colOff>0</xdr:colOff>
          <xdr:row>851958</xdr:row>
          <xdr:rowOff>152400</xdr:rowOff>
        </xdr:to>
        <xdr:sp macro="" textlink="">
          <xdr:nvSpPr>
            <xdr:cNvPr id="22862" name="Object 334" hidden="1">
              <a:extLst>
                <a:ext uri="{63B3BB69-23CF-44E3-9099-C40C66FF867C}">
                  <a14:compatExt spid="_x0000_s22862"/>
                </a:ext>
                <a:ext uri="{FF2B5EF4-FFF2-40B4-BE49-F238E27FC236}">
                  <a16:creationId xmlns:a16="http://schemas.microsoft.com/office/drawing/2014/main" id="{00000000-0008-0000-3500-00004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917492</xdr:row>
          <xdr:rowOff>0</xdr:rowOff>
        </xdr:from>
        <xdr:to>
          <xdr:col>5120</xdr:col>
          <xdr:colOff>0</xdr:colOff>
          <xdr:row>917494</xdr:row>
          <xdr:rowOff>152400</xdr:rowOff>
        </xdr:to>
        <xdr:sp macro="" textlink="">
          <xdr:nvSpPr>
            <xdr:cNvPr id="22863" name="Object 335" hidden="1">
              <a:extLst>
                <a:ext uri="{63B3BB69-23CF-44E3-9099-C40C66FF867C}">
                  <a14:compatExt spid="_x0000_s22863"/>
                </a:ext>
                <a:ext uri="{FF2B5EF4-FFF2-40B4-BE49-F238E27FC236}">
                  <a16:creationId xmlns:a16="http://schemas.microsoft.com/office/drawing/2014/main" id="{00000000-0008-0000-3500-00004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983028</xdr:row>
          <xdr:rowOff>0</xdr:rowOff>
        </xdr:from>
        <xdr:to>
          <xdr:col>5120</xdr:col>
          <xdr:colOff>0</xdr:colOff>
          <xdr:row>983030</xdr:row>
          <xdr:rowOff>152400</xdr:rowOff>
        </xdr:to>
        <xdr:sp macro="" textlink="">
          <xdr:nvSpPr>
            <xdr:cNvPr id="22864" name="Object 336" hidden="1">
              <a:extLst>
                <a:ext uri="{63B3BB69-23CF-44E3-9099-C40C66FF867C}">
                  <a14:compatExt spid="_x0000_s22864"/>
                </a:ext>
                <a:ext uri="{FF2B5EF4-FFF2-40B4-BE49-F238E27FC236}">
                  <a16:creationId xmlns:a16="http://schemas.microsoft.com/office/drawing/2014/main" id="{00000000-0008-0000-3500-00005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0</xdr:row>
          <xdr:rowOff>0</xdr:rowOff>
        </xdr:from>
        <xdr:to>
          <xdr:col>5376</xdr:col>
          <xdr:colOff>0</xdr:colOff>
          <xdr:row>2</xdr:row>
          <xdr:rowOff>152400</xdr:rowOff>
        </xdr:to>
        <xdr:sp macro="" textlink="">
          <xdr:nvSpPr>
            <xdr:cNvPr id="22865" name="Object 337" hidden="1">
              <a:extLst>
                <a:ext uri="{63B3BB69-23CF-44E3-9099-C40C66FF867C}">
                  <a14:compatExt spid="_x0000_s22865"/>
                </a:ext>
                <a:ext uri="{FF2B5EF4-FFF2-40B4-BE49-F238E27FC236}">
                  <a16:creationId xmlns:a16="http://schemas.microsoft.com/office/drawing/2014/main" id="{00000000-0008-0000-3500-00005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65524</xdr:row>
          <xdr:rowOff>0</xdr:rowOff>
        </xdr:from>
        <xdr:to>
          <xdr:col>5376</xdr:col>
          <xdr:colOff>0</xdr:colOff>
          <xdr:row>65526</xdr:row>
          <xdr:rowOff>152400</xdr:rowOff>
        </xdr:to>
        <xdr:sp macro="" textlink="">
          <xdr:nvSpPr>
            <xdr:cNvPr id="22866" name="Object 338" hidden="1">
              <a:extLst>
                <a:ext uri="{63B3BB69-23CF-44E3-9099-C40C66FF867C}">
                  <a14:compatExt spid="_x0000_s22866"/>
                </a:ext>
                <a:ext uri="{FF2B5EF4-FFF2-40B4-BE49-F238E27FC236}">
                  <a16:creationId xmlns:a16="http://schemas.microsoft.com/office/drawing/2014/main" id="{00000000-0008-0000-3500-00005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131060</xdr:row>
          <xdr:rowOff>0</xdr:rowOff>
        </xdr:from>
        <xdr:to>
          <xdr:col>5376</xdr:col>
          <xdr:colOff>0</xdr:colOff>
          <xdr:row>131062</xdr:row>
          <xdr:rowOff>152400</xdr:rowOff>
        </xdr:to>
        <xdr:sp macro="" textlink="">
          <xdr:nvSpPr>
            <xdr:cNvPr id="22867" name="Object 339" hidden="1">
              <a:extLst>
                <a:ext uri="{63B3BB69-23CF-44E3-9099-C40C66FF867C}">
                  <a14:compatExt spid="_x0000_s22867"/>
                </a:ext>
                <a:ext uri="{FF2B5EF4-FFF2-40B4-BE49-F238E27FC236}">
                  <a16:creationId xmlns:a16="http://schemas.microsoft.com/office/drawing/2014/main" id="{00000000-0008-0000-3500-00005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196596</xdr:row>
          <xdr:rowOff>0</xdr:rowOff>
        </xdr:from>
        <xdr:to>
          <xdr:col>5376</xdr:col>
          <xdr:colOff>0</xdr:colOff>
          <xdr:row>196598</xdr:row>
          <xdr:rowOff>152400</xdr:rowOff>
        </xdr:to>
        <xdr:sp macro="" textlink="">
          <xdr:nvSpPr>
            <xdr:cNvPr id="22868" name="Object 340" hidden="1">
              <a:extLst>
                <a:ext uri="{63B3BB69-23CF-44E3-9099-C40C66FF867C}">
                  <a14:compatExt spid="_x0000_s22868"/>
                </a:ext>
                <a:ext uri="{FF2B5EF4-FFF2-40B4-BE49-F238E27FC236}">
                  <a16:creationId xmlns:a16="http://schemas.microsoft.com/office/drawing/2014/main" id="{00000000-0008-0000-3500-00005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262132</xdr:row>
          <xdr:rowOff>0</xdr:rowOff>
        </xdr:from>
        <xdr:to>
          <xdr:col>5376</xdr:col>
          <xdr:colOff>0</xdr:colOff>
          <xdr:row>262134</xdr:row>
          <xdr:rowOff>152400</xdr:rowOff>
        </xdr:to>
        <xdr:sp macro="" textlink="">
          <xdr:nvSpPr>
            <xdr:cNvPr id="22869" name="Object 341" hidden="1">
              <a:extLst>
                <a:ext uri="{63B3BB69-23CF-44E3-9099-C40C66FF867C}">
                  <a14:compatExt spid="_x0000_s22869"/>
                </a:ext>
                <a:ext uri="{FF2B5EF4-FFF2-40B4-BE49-F238E27FC236}">
                  <a16:creationId xmlns:a16="http://schemas.microsoft.com/office/drawing/2014/main" id="{00000000-0008-0000-3500-00005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327668</xdr:row>
          <xdr:rowOff>0</xdr:rowOff>
        </xdr:from>
        <xdr:to>
          <xdr:col>5376</xdr:col>
          <xdr:colOff>0</xdr:colOff>
          <xdr:row>327670</xdr:row>
          <xdr:rowOff>152400</xdr:rowOff>
        </xdr:to>
        <xdr:sp macro="" textlink="">
          <xdr:nvSpPr>
            <xdr:cNvPr id="22870" name="Object 342" hidden="1">
              <a:extLst>
                <a:ext uri="{63B3BB69-23CF-44E3-9099-C40C66FF867C}">
                  <a14:compatExt spid="_x0000_s22870"/>
                </a:ext>
                <a:ext uri="{FF2B5EF4-FFF2-40B4-BE49-F238E27FC236}">
                  <a16:creationId xmlns:a16="http://schemas.microsoft.com/office/drawing/2014/main" id="{00000000-0008-0000-3500-00005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393204</xdr:row>
          <xdr:rowOff>0</xdr:rowOff>
        </xdr:from>
        <xdr:to>
          <xdr:col>5376</xdr:col>
          <xdr:colOff>0</xdr:colOff>
          <xdr:row>393206</xdr:row>
          <xdr:rowOff>152400</xdr:rowOff>
        </xdr:to>
        <xdr:sp macro="" textlink="">
          <xdr:nvSpPr>
            <xdr:cNvPr id="22871" name="Object 343" hidden="1">
              <a:extLst>
                <a:ext uri="{63B3BB69-23CF-44E3-9099-C40C66FF867C}">
                  <a14:compatExt spid="_x0000_s22871"/>
                </a:ext>
                <a:ext uri="{FF2B5EF4-FFF2-40B4-BE49-F238E27FC236}">
                  <a16:creationId xmlns:a16="http://schemas.microsoft.com/office/drawing/2014/main" id="{00000000-0008-0000-3500-00005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458740</xdr:row>
          <xdr:rowOff>0</xdr:rowOff>
        </xdr:from>
        <xdr:to>
          <xdr:col>5376</xdr:col>
          <xdr:colOff>0</xdr:colOff>
          <xdr:row>458742</xdr:row>
          <xdr:rowOff>152400</xdr:rowOff>
        </xdr:to>
        <xdr:sp macro="" textlink="">
          <xdr:nvSpPr>
            <xdr:cNvPr id="22872" name="Object 344" hidden="1">
              <a:extLst>
                <a:ext uri="{63B3BB69-23CF-44E3-9099-C40C66FF867C}">
                  <a14:compatExt spid="_x0000_s22872"/>
                </a:ext>
                <a:ext uri="{FF2B5EF4-FFF2-40B4-BE49-F238E27FC236}">
                  <a16:creationId xmlns:a16="http://schemas.microsoft.com/office/drawing/2014/main" id="{00000000-0008-0000-3500-00005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524276</xdr:row>
          <xdr:rowOff>0</xdr:rowOff>
        </xdr:from>
        <xdr:to>
          <xdr:col>5376</xdr:col>
          <xdr:colOff>0</xdr:colOff>
          <xdr:row>524278</xdr:row>
          <xdr:rowOff>152400</xdr:rowOff>
        </xdr:to>
        <xdr:sp macro="" textlink="">
          <xdr:nvSpPr>
            <xdr:cNvPr id="22873" name="Object 345" hidden="1">
              <a:extLst>
                <a:ext uri="{63B3BB69-23CF-44E3-9099-C40C66FF867C}">
                  <a14:compatExt spid="_x0000_s22873"/>
                </a:ext>
                <a:ext uri="{FF2B5EF4-FFF2-40B4-BE49-F238E27FC236}">
                  <a16:creationId xmlns:a16="http://schemas.microsoft.com/office/drawing/2014/main" id="{00000000-0008-0000-3500-00005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589812</xdr:row>
          <xdr:rowOff>0</xdr:rowOff>
        </xdr:from>
        <xdr:to>
          <xdr:col>5376</xdr:col>
          <xdr:colOff>0</xdr:colOff>
          <xdr:row>589814</xdr:row>
          <xdr:rowOff>152400</xdr:rowOff>
        </xdr:to>
        <xdr:sp macro="" textlink="">
          <xdr:nvSpPr>
            <xdr:cNvPr id="22874" name="Object 346" hidden="1">
              <a:extLst>
                <a:ext uri="{63B3BB69-23CF-44E3-9099-C40C66FF867C}">
                  <a14:compatExt spid="_x0000_s22874"/>
                </a:ext>
                <a:ext uri="{FF2B5EF4-FFF2-40B4-BE49-F238E27FC236}">
                  <a16:creationId xmlns:a16="http://schemas.microsoft.com/office/drawing/2014/main" id="{00000000-0008-0000-3500-00005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655348</xdr:row>
          <xdr:rowOff>0</xdr:rowOff>
        </xdr:from>
        <xdr:to>
          <xdr:col>5376</xdr:col>
          <xdr:colOff>0</xdr:colOff>
          <xdr:row>655350</xdr:row>
          <xdr:rowOff>152400</xdr:rowOff>
        </xdr:to>
        <xdr:sp macro="" textlink="">
          <xdr:nvSpPr>
            <xdr:cNvPr id="22875" name="Object 347" hidden="1">
              <a:extLst>
                <a:ext uri="{63B3BB69-23CF-44E3-9099-C40C66FF867C}">
                  <a14:compatExt spid="_x0000_s22875"/>
                </a:ext>
                <a:ext uri="{FF2B5EF4-FFF2-40B4-BE49-F238E27FC236}">
                  <a16:creationId xmlns:a16="http://schemas.microsoft.com/office/drawing/2014/main" id="{00000000-0008-0000-3500-00005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720884</xdr:row>
          <xdr:rowOff>0</xdr:rowOff>
        </xdr:from>
        <xdr:to>
          <xdr:col>5376</xdr:col>
          <xdr:colOff>0</xdr:colOff>
          <xdr:row>720886</xdr:row>
          <xdr:rowOff>152400</xdr:rowOff>
        </xdr:to>
        <xdr:sp macro="" textlink="">
          <xdr:nvSpPr>
            <xdr:cNvPr id="22876" name="Object 348" hidden="1">
              <a:extLst>
                <a:ext uri="{63B3BB69-23CF-44E3-9099-C40C66FF867C}">
                  <a14:compatExt spid="_x0000_s22876"/>
                </a:ext>
                <a:ext uri="{FF2B5EF4-FFF2-40B4-BE49-F238E27FC236}">
                  <a16:creationId xmlns:a16="http://schemas.microsoft.com/office/drawing/2014/main" id="{00000000-0008-0000-3500-00005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786420</xdr:row>
          <xdr:rowOff>0</xdr:rowOff>
        </xdr:from>
        <xdr:to>
          <xdr:col>5376</xdr:col>
          <xdr:colOff>0</xdr:colOff>
          <xdr:row>786422</xdr:row>
          <xdr:rowOff>152400</xdr:rowOff>
        </xdr:to>
        <xdr:sp macro="" textlink="">
          <xdr:nvSpPr>
            <xdr:cNvPr id="22877" name="Object 349" hidden="1">
              <a:extLst>
                <a:ext uri="{63B3BB69-23CF-44E3-9099-C40C66FF867C}">
                  <a14:compatExt spid="_x0000_s22877"/>
                </a:ext>
                <a:ext uri="{FF2B5EF4-FFF2-40B4-BE49-F238E27FC236}">
                  <a16:creationId xmlns:a16="http://schemas.microsoft.com/office/drawing/2014/main" id="{00000000-0008-0000-3500-00005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851956</xdr:row>
          <xdr:rowOff>0</xdr:rowOff>
        </xdr:from>
        <xdr:to>
          <xdr:col>5376</xdr:col>
          <xdr:colOff>0</xdr:colOff>
          <xdr:row>851958</xdr:row>
          <xdr:rowOff>152400</xdr:rowOff>
        </xdr:to>
        <xdr:sp macro="" textlink="">
          <xdr:nvSpPr>
            <xdr:cNvPr id="22878" name="Object 350" hidden="1">
              <a:extLst>
                <a:ext uri="{63B3BB69-23CF-44E3-9099-C40C66FF867C}">
                  <a14:compatExt spid="_x0000_s22878"/>
                </a:ext>
                <a:ext uri="{FF2B5EF4-FFF2-40B4-BE49-F238E27FC236}">
                  <a16:creationId xmlns:a16="http://schemas.microsoft.com/office/drawing/2014/main" id="{00000000-0008-0000-3500-00005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917492</xdr:row>
          <xdr:rowOff>0</xdr:rowOff>
        </xdr:from>
        <xdr:to>
          <xdr:col>5376</xdr:col>
          <xdr:colOff>0</xdr:colOff>
          <xdr:row>917494</xdr:row>
          <xdr:rowOff>152400</xdr:rowOff>
        </xdr:to>
        <xdr:sp macro="" textlink="">
          <xdr:nvSpPr>
            <xdr:cNvPr id="22879" name="Object 351" hidden="1">
              <a:extLst>
                <a:ext uri="{63B3BB69-23CF-44E3-9099-C40C66FF867C}">
                  <a14:compatExt spid="_x0000_s22879"/>
                </a:ext>
                <a:ext uri="{FF2B5EF4-FFF2-40B4-BE49-F238E27FC236}">
                  <a16:creationId xmlns:a16="http://schemas.microsoft.com/office/drawing/2014/main" id="{00000000-0008-0000-3500-00005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983028</xdr:row>
          <xdr:rowOff>0</xdr:rowOff>
        </xdr:from>
        <xdr:to>
          <xdr:col>5376</xdr:col>
          <xdr:colOff>0</xdr:colOff>
          <xdr:row>983030</xdr:row>
          <xdr:rowOff>152400</xdr:rowOff>
        </xdr:to>
        <xdr:sp macro="" textlink="">
          <xdr:nvSpPr>
            <xdr:cNvPr id="22880" name="Object 352" hidden="1">
              <a:extLst>
                <a:ext uri="{63B3BB69-23CF-44E3-9099-C40C66FF867C}">
                  <a14:compatExt spid="_x0000_s22880"/>
                </a:ext>
                <a:ext uri="{FF2B5EF4-FFF2-40B4-BE49-F238E27FC236}">
                  <a16:creationId xmlns:a16="http://schemas.microsoft.com/office/drawing/2014/main" id="{00000000-0008-0000-3500-00006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0</xdr:row>
          <xdr:rowOff>0</xdr:rowOff>
        </xdr:from>
        <xdr:to>
          <xdr:col>5632</xdr:col>
          <xdr:colOff>0</xdr:colOff>
          <xdr:row>2</xdr:row>
          <xdr:rowOff>152400</xdr:rowOff>
        </xdr:to>
        <xdr:sp macro="" textlink="">
          <xdr:nvSpPr>
            <xdr:cNvPr id="22881" name="Object 353" hidden="1">
              <a:extLst>
                <a:ext uri="{63B3BB69-23CF-44E3-9099-C40C66FF867C}">
                  <a14:compatExt spid="_x0000_s22881"/>
                </a:ext>
                <a:ext uri="{FF2B5EF4-FFF2-40B4-BE49-F238E27FC236}">
                  <a16:creationId xmlns:a16="http://schemas.microsoft.com/office/drawing/2014/main" id="{00000000-0008-0000-3500-00006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65524</xdr:row>
          <xdr:rowOff>0</xdr:rowOff>
        </xdr:from>
        <xdr:to>
          <xdr:col>5632</xdr:col>
          <xdr:colOff>0</xdr:colOff>
          <xdr:row>65526</xdr:row>
          <xdr:rowOff>152400</xdr:rowOff>
        </xdr:to>
        <xdr:sp macro="" textlink="">
          <xdr:nvSpPr>
            <xdr:cNvPr id="22882" name="Object 354" hidden="1">
              <a:extLst>
                <a:ext uri="{63B3BB69-23CF-44E3-9099-C40C66FF867C}">
                  <a14:compatExt spid="_x0000_s22882"/>
                </a:ext>
                <a:ext uri="{FF2B5EF4-FFF2-40B4-BE49-F238E27FC236}">
                  <a16:creationId xmlns:a16="http://schemas.microsoft.com/office/drawing/2014/main" id="{00000000-0008-0000-3500-00006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131060</xdr:row>
          <xdr:rowOff>0</xdr:rowOff>
        </xdr:from>
        <xdr:to>
          <xdr:col>5632</xdr:col>
          <xdr:colOff>0</xdr:colOff>
          <xdr:row>131062</xdr:row>
          <xdr:rowOff>152400</xdr:rowOff>
        </xdr:to>
        <xdr:sp macro="" textlink="">
          <xdr:nvSpPr>
            <xdr:cNvPr id="22883" name="Object 355" hidden="1">
              <a:extLst>
                <a:ext uri="{63B3BB69-23CF-44E3-9099-C40C66FF867C}">
                  <a14:compatExt spid="_x0000_s22883"/>
                </a:ext>
                <a:ext uri="{FF2B5EF4-FFF2-40B4-BE49-F238E27FC236}">
                  <a16:creationId xmlns:a16="http://schemas.microsoft.com/office/drawing/2014/main" id="{00000000-0008-0000-3500-00006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196596</xdr:row>
          <xdr:rowOff>0</xdr:rowOff>
        </xdr:from>
        <xdr:to>
          <xdr:col>5632</xdr:col>
          <xdr:colOff>0</xdr:colOff>
          <xdr:row>196598</xdr:row>
          <xdr:rowOff>152400</xdr:rowOff>
        </xdr:to>
        <xdr:sp macro="" textlink="">
          <xdr:nvSpPr>
            <xdr:cNvPr id="22884" name="Object 356" hidden="1">
              <a:extLst>
                <a:ext uri="{63B3BB69-23CF-44E3-9099-C40C66FF867C}">
                  <a14:compatExt spid="_x0000_s22884"/>
                </a:ext>
                <a:ext uri="{FF2B5EF4-FFF2-40B4-BE49-F238E27FC236}">
                  <a16:creationId xmlns:a16="http://schemas.microsoft.com/office/drawing/2014/main" id="{00000000-0008-0000-3500-00006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262132</xdr:row>
          <xdr:rowOff>0</xdr:rowOff>
        </xdr:from>
        <xdr:to>
          <xdr:col>5632</xdr:col>
          <xdr:colOff>0</xdr:colOff>
          <xdr:row>262134</xdr:row>
          <xdr:rowOff>152400</xdr:rowOff>
        </xdr:to>
        <xdr:sp macro="" textlink="">
          <xdr:nvSpPr>
            <xdr:cNvPr id="22885" name="Object 357" hidden="1">
              <a:extLst>
                <a:ext uri="{63B3BB69-23CF-44E3-9099-C40C66FF867C}">
                  <a14:compatExt spid="_x0000_s22885"/>
                </a:ext>
                <a:ext uri="{FF2B5EF4-FFF2-40B4-BE49-F238E27FC236}">
                  <a16:creationId xmlns:a16="http://schemas.microsoft.com/office/drawing/2014/main" id="{00000000-0008-0000-3500-00006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327668</xdr:row>
          <xdr:rowOff>0</xdr:rowOff>
        </xdr:from>
        <xdr:to>
          <xdr:col>5632</xdr:col>
          <xdr:colOff>0</xdr:colOff>
          <xdr:row>327670</xdr:row>
          <xdr:rowOff>152400</xdr:rowOff>
        </xdr:to>
        <xdr:sp macro="" textlink="">
          <xdr:nvSpPr>
            <xdr:cNvPr id="22886" name="Object 358" hidden="1">
              <a:extLst>
                <a:ext uri="{63B3BB69-23CF-44E3-9099-C40C66FF867C}">
                  <a14:compatExt spid="_x0000_s22886"/>
                </a:ext>
                <a:ext uri="{FF2B5EF4-FFF2-40B4-BE49-F238E27FC236}">
                  <a16:creationId xmlns:a16="http://schemas.microsoft.com/office/drawing/2014/main" id="{00000000-0008-0000-3500-00006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393204</xdr:row>
          <xdr:rowOff>0</xdr:rowOff>
        </xdr:from>
        <xdr:to>
          <xdr:col>5632</xdr:col>
          <xdr:colOff>0</xdr:colOff>
          <xdr:row>393206</xdr:row>
          <xdr:rowOff>152400</xdr:rowOff>
        </xdr:to>
        <xdr:sp macro="" textlink="">
          <xdr:nvSpPr>
            <xdr:cNvPr id="22887" name="Object 359" hidden="1">
              <a:extLst>
                <a:ext uri="{63B3BB69-23CF-44E3-9099-C40C66FF867C}">
                  <a14:compatExt spid="_x0000_s22887"/>
                </a:ext>
                <a:ext uri="{FF2B5EF4-FFF2-40B4-BE49-F238E27FC236}">
                  <a16:creationId xmlns:a16="http://schemas.microsoft.com/office/drawing/2014/main" id="{00000000-0008-0000-3500-00006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458740</xdr:row>
          <xdr:rowOff>0</xdr:rowOff>
        </xdr:from>
        <xdr:to>
          <xdr:col>5632</xdr:col>
          <xdr:colOff>0</xdr:colOff>
          <xdr:row>458742</xdr:row>
          <xdr:rowOff>152400</xdr:rowOff>
        </xdr:to>
        <xdr:sp macro="" textlink="">
          <xdr:nvSpPr>
            <xdr:cNvPr id="22888" name="Object 360" hidden="1">
              <a:extLst>
                <a:ext uri="{63B3BB69-23CF-44E3-9099-C40C66FF867C}">
                  <a14:compatExt spid="_x0000_s22888"/>
                </a:ext>
                <a:ext uri="{FF2B5EF4-FFF2-40B4-BE49-F238E27FC236}">
                  <a16:creationId xmlns:a16="http://schemas.microsoft.com/office/drawing/2014/main" id="{00000000-0008-0000-3500-00006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524276</xdr:row>
          <xdr:rowOff>0</xdr:rowOff>
        </xdr:from>
        <xdr:to>
          <xdr:col>5632</xdr:col>
          <xdr:colOff>0</xdr:colOff>
          <xdr:row>524278</xdr:row>
          <xdr:rowOff>152400</xdr:rowOff>
        </xdr:to>
        <xdr:sp macro="" textlink="">
          <xdr:nvSpPr>
            <xdr:cNvPr id="22889" name="Object 361" hidden="1">
              <a:extLst>
                <a:ext uri="{63B3BB69-23CF-44E3-9099-C40C66FF867C}">
                  <a14:compatExt spid="_x0000_s22889"/>
                </a:ext>
                <a:ext uri="{FF2B5EF4-FFF2-40B4-BE49-F238E27FC236}">
                  <a16:creationId xmlns:a16="http://schemas.microsoft.com/office/drawing/2014/main" id="{00000000-0008-0000-3500-00006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589812</xdr:row>
          <xdr:rowOff>0</xdr:rowOff>
        </xdr:from>
        <xdr:to>
          <xdr:col>5632</xdr:col>
          <xdr:colOff>0</xdr:colOff>
          <xdr:row>589814</xdr:row>
          <xdr:rowOff>152400</xdr:rowOff>
        </xdr:to>
        <xdr:sp macro="" textlink="">
          <xdr:nvSpPr>
            <xdr:cNvPr id="22890" name="Object 362" hidden="1">
              <a:extLst>
                <a:ext uri="{63B3BB69-23CF-44E3-9099-C40C66FF867C}">
                  <a14:compatExt spid="_x0000_s22890"/>
                </a:ext>
                <a:ext uri="{FF2B5EF4-FFF2-40B4-BE49-F238E27FC236}">
                  <a16:creationId xmlns:a16="http://schemas.microsoft.com/office/drawing/2014/main" id="{00000000-0008-0000-3500-00006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655348</xdr:row>
          <xdr:rowOff>0</xdr:rowOff>
        </xdr:from>
        <xdr:to>
          <xdr:col>5632</xdr:col>
          <xdr:colOff>0</xdr:colOff>
          <xdr:row>655350</xdr:row>
          <xdr:rowOff>152400</xdr:rowOff>
        </xdr:to>
        <xdr:sp macro="" textlink="">
          <xdr:nvSpPr>
            <xdr:cNvPr id="22891" name="Object 363" hidden="1">
              <a:extLst>
                <a:ext uri="{63B3BB69-23CF-44E3-9099-C40C66FF867C}">
                  <a14:compatExt spid="_x0000_s22891"/>
                </a:ext>
                <a:ext uri="{FF2B5EF4-FFF2-40B4-BE49-F238E27FC236}">
                  <a16:creationId xmlns:a16="http://schemas.microsoft.com/office/drawing/2014/main" id="{00000000-0008-0000-3500-00006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720884</xdr:row>
          <xdr:rowOff>0</xdr:rowOff>
        </xdr:from>
        <xdr:to>
          <xdr:col>5632</xdr:col>
          <xdr:colOff>0</xdr:colOff>
          <xdr:row>720886</xdr:row>
          <xdr:rowOff>152400</xdr:rowOff>
        </xdr:to>
        <xdr:sp macro="" textlink="">
          <xdr:nvSpPr>
            <xdr:cNvPr id="22892" name="Object 364" hidden="1">
              <a:extLst>
                <a:ext uri="{63B3BB69-23CF-44E3-9099-C40C66FF867C}">
                  <a14:compatExt spid="_x0000_s22892"/>
                </a:ext>
                <a:ext uri="{FF2B5EF4-FFF2-40B4-BE49-F238E27FC236}">
                  <a16:creationId xmlns:a16="http://schemas.microsoft.com/office/drawing/2014/main" id="{00000000-0008-0000-3500-00006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786420</xdr:row>
          <xdr:rowOff>0</xdr:rowOff>
        </xdr:from>
        <xdr:to>
          <xdr:col>5632</xdr:col>
          <xdr:colOff>0</xdr:colOff>
          <xdr:row>786422</xdr:row>
          <xdr:rowOff>152400</xdr:rowOff>
        </xdr:to>
        <xdr:sp macro="" textlink="">
          <xdr:nvSpPr>
            <xdr:cNvPr id="22893" name="Object 365" hidden="1">
              <a:extLst>
                <a:ext uri="{63B3BB69-23CF-44E3-9099-C40C66FF867C}">
                  <a14:compatExt spid="_x0000_s22893"/>
                </a:ext>
                <a:ext uri="{FF2B5EF4-FFF2-40B4-BE49-F238E27FC236}">
                  <a16:creationId xmlns:a16="http://schemas.microsoft.com/office/drawing/2014/main" id="{00000000-0008-0000-3500-00006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851956</xdr:row>
          <xdr:rowOff>0</xdr:rowOff>
        </xdr:from>
        <xdr:to>
          <xdr:col>5632</xdr:col>
          <xdr:colOff>0</xdr:colOff>
          <xdr:row>851958</xdr:row>
          <xdr:rowOff>152400</xdr:rowOff>
        </xdr:to>
        <xdr:sp macro="" textlink="">
          <xdr:nvSpPr>
            <xdr:cNvPr id="22894" name="Object 366" hidden="1">
              <a:extLst>
                <a:ext uri="{63B3BB69-23CF-44E3-9099-C40C66FF867C}">
                  <a14:compatExt spid="_x0000_s22894"/>
                </a:ext>
                <a:ext uri="{FF2B5EF4-FFF2-40B4-BE49-F238E27FC236}">
                  <a16:creationId xmlns:a16="http://schemas.microsoft.com/office/drawing/2014/main" id="{00000000-0008-0000-3500-00006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917492</xdr:row>
          <xdr:rowOff>0</xdr:rowOff>
        </xdr:from>
        <xdr:to>
          <xdr:col>5632</xdr:col>
          <xdr:colOff>0</xdr:colOff>
          <xdr:row>917494</xdr:row>
          <xdr:rowOff>152400</xdr:rowOff>
        </xdr:to>
        <xdr:sp macro="" textlink="">
          <xdr:nvSpPr>
            <xdr:cNvPr id="22895" name="Object 367" hidden="1">
              <a:extLst>
                <a:ext uri="{63B3BB69-23CF-44E3-9099-C40C66FF867C}">
                  <a14:compatExt spid="_x0000_s22895"/>
                </a:ext>
                <a:ext uri="{FF2B5EF4-FFF2-40B4-BE49-F238E27FC236}">
                  <a16:creationId xmlns:a16="http://schemas.microsoft.com/office/drawing/2014/main" id="{00000000-0008-0000-3500-00006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983028</xdr:row>
          <xdr:rowOff>0</xdr:rowOff>
        </xdr:from>
        <xdr:to>
          <xdr:col>5632</xdr:col>
          <xdr:colOff>0</xdr:colOff>
          <xdr:row>983030</xdr:row>
          <xdr:rowOff>152400</xdr:rowOff>
        </xdr:to>
        <xdr:sp macro="" textlink="">
          <xdr:nvSpPr>
            <xdr:cNvPr id="22896" name="Object 368" hidden="1">
              <a:extLst>
                <a:ext uri="{63B3BB69-23CF-44E3-9099-C40C66FF867C}">
                  <a14:compatExt spid="_x0000_s22896"/>
                </a:ext>
                <a:ext uri="{FF2B5EF4-FFF2-40B4-BE49-F238E27FC236}">
                  <a16:creationId xmlns:a16="http://schemas.microsoft.com/office/drawing/2014/main" id="{00000000-0008-0000-3500-00007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0</xdr:row>
          <xdr:rowOff>0</xdr:rowOff>
        </xdr:from>
        <xdr:to>
          <xdr:col>5888</xdr:col>
          <xdr:colOff>0</xdr:colOff>
          <xdr:row>2</xdr:row>
          <xdr:rowOff>152400</xdr:rowOff>
        </xdr:to>
        <xdr:sp macro="" textlink="">
          <xdr:nvSpPr>
            <xdr:cNvPr id="22897" name="Object 369" hidden="1">
              <a:extLst>
                <a:ext uri="{63B3BB69-23CF-44E3-9099-C40C66FF867C}">
                  <a14:compatExt spid="_x0000_s22897"/>
                </a:ext>
                <a:ext uri="{FF2B5EF4-FFF2-40B4-BE49-F238E27FC236}">
                  <a16:creationId xmlns:a16="http://schemas.microsoft.com/office/drawing/2014/main" id="{00000000-0008-0000-3500-00007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65524</xdr:row>
          <xdr:rowOff>0</xdr:rowOff>
        </xdr:from>
        <xdr:to>
          <xdr:col>5888</xdr:col>
          <xdr:colOff>0</xdr:colOff>
          <xdr:row>65526</xdr:row>
          <xdr:rowOff>152400</xdr:rowOff>
        </xdr:to>
        <xdr:sp macro="" textlink="">
          <xdr:nvSpPr>
            <xdr:cNvPr id="22898" name="Object 370" hidden="1">
              <a:extLst>
                <a:ext uri="{63B3BB69-23CF-44E3-9099-C40C66FF867C}">
                  <a14:compatExt spid="_x0000_s22898"/>
                </a:ext>
                <a:ext uri="{FF2B5EF4-FFF2-40B4-BE49-F238E27FC236}">
                  <a16:creationId xmlns:a16="http://schemas.microsoft.com/office/drawing/2014/main" id="{00000000-0008-0000-3500-00007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131060</xdr:row>
          <xdr:rowOff>0</xdr:rowOff>
        </xdr:from>
        <xdr:to>
          <xdr:col>5888</xdr:col>
          <xdr:colOff>0</xdr:colOff>
          <xdr:row>131062</xdr:row>
          <xdr:rowOff>152400</xdr:rowOff>
        </xdr:to>
        <xdr:sp macro="" textlink="">
          <xdr:nvSpPr>
            <xdr:cNvPr id="22899" name="Object 371" hidden="1">
              <a:extLst>
                <a:ext uri="{63B3BB69-23CF-44E3-9099-C40C66FF867C}">
                  <a14:compatExt spid="_x0000_s22899"/>
                </a:ext>
                <a:ext uri="{FF2B5EF4-FFF2-40B4-BE49-F238E27FC236}">
                  <a16:creationId xmlns:a16="http://schemas.microsoft.com/office/drawing/2014/main" id="{00000000-0008-0000-3500-00007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196596</xdr:row>
          <xdr:rowOff>0</xdr:rowOff>
        </xdr:from>
        <xdr:to>
          <xdr:col>5888</xdr:col>
          <xdr:colOff>0</xdr:colOff>
          <xdr:row>196598</xdr:row>
          <xdr:rowOff>152400</xdr:rowOff>
        </xdr:to>
        <xdr:sp macro="" textlink="">
          <xdr:nvSpPr>
            <xdr:cNvPr id="22900" name="Object 372" hidden="1">
              <a:extLst>
                <a:ext uri="{63B3BB69-23CF-44E3-9099-C40C66FF867C}">
                  <a14:compatExt spid="_x0000_s22900"/>
                </a:ext>
                <a:ext uri="{FF2B5EF4-FFF2-40B4-BE49-F238E27FC236}">
                  <a16:creationId xmlns:a16="http://schemas.microsoft.com/office/drawing/2014/main" id="{00000000-0008-0000-3500-00007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262132</xdr:row>
          <xdr:rowOff>0</xdr:rowOff>
        </xdr:from>
        <xdr:to>
          <xdr:col>5888</xdr:col>
          <xdr:colOff>0</xdr:colOff>
          <xdr:row>262134</xdr:row>
          <xdr:rowOff>152400</xdr:rowOff>
        </xdr:to>
        <xdr:sp macro="" textlink="">
          <xdr:nvSpPr>
            <xdr:cNvPr id="22901" name="Object 373" hidden="1">
              <a:extLst>
                <a:ext uri="{63B3BB69-23CF-44E3-9099-C40C66FF867C}">
                  <a14:compatExt spid="_x0000_s22901"/>
                </a:ext>
                <a:ext uri="{FF2B5EF4-FFF2-40B4-BE49-F238E27FC236}">
                  <a16:creationId xmlns:a16="http://schemas.microsoft.com/office/drawing/2014/main" id="{00000000-0008-0000-3500-00007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327668</xdr:row>
          <xdr:rowOff>0</xdr:rowOff>
        </xdr:from>
        <xdr:to>
          <xdr:col>5888</xdr:col>
          <xdr:colOff>0</xdr:colOff>
          <xdr:row>327670</xdr:row>
          <xdr:rowOff>152400</xdr:rowOff>
        </xdr:to>
        <xdr:sp macro="" textlink="">
          <xdr:nvSpPr>
            <xdr:cNvPr id="22902" name="Object 374" hidden="1">
              <a:extLst>
                <a:ext uri="{63B3BB69-23CF-44E3-9099-C40C66FF867C}">
                  <a14:compatExt spid="_x0000_s22902"/>
                </a:ext>
                <a:ext uri="{FF2B5EF4-FFF2-40B4-BE49-F238E27FC236}">
                  <a16:creationId xmlns:a16="http://schemas.microsoft.com/office/drawing/2014/main" id="{00000000-0008-0000-3500-00007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393204</xdr:row>
          <xdr:rowOff>0</xdr:rowOff>
        </xdr:from>
        <xdr:to>
          <xdr:col>5888</xdr:col>
          <xdr:colOff>0</xdr:colOff>
          <xdr:row>393206</xdr:row>
          <xdr:rowOff>152400</xdr:rowOff>
        </xdr:to>
        <xdr:sp macro="" textlink="">
          <xdr:nvSpPr>
            <xdr:cNvPr id="22903" name="Object 375" hidden="1">
              <a:extLst>
                <a:ext uri="{63B3BB69-23CF-44E3-9099-C40C66FF867C}">
                  <a14:compatExt spid="_x0000_s22903"/>
                </a:ext>
                <a:ext uri="{FF2B5EF4-FFF2-40B4-BE49-F238E27FC236}">
                  <a16:creationId xmlns:a16="http://schemas.microsoft.com/office/drawing/2014/main" id="{00000000-0008-0000-3500-00007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458740</xdr:row>
          <xdr:rowOff>0</xdr:rowOff>
        </xdr:from>
        <xdr:to>
          <xdr:col>5888</xdr:col>
          <xdr:colOff>0</xdr:colOff>
          <xdr:row>458742</xdr:row>
          <xdr:rowOff>152400</xdr:rowOff>
        </xdr:to>
        <xdr:sp macro="" textlink="">
          <xdr:nvSpPr>
            <xdr:cNvPr id="22904" name="Object 376" hidden="1">
              <a:extLst>
                <a:ext uri="{63B3BB69-23CF-44E3-9099-C40C66FF867C}">
                  <a14:compatExt spid="_x0000_s22904"/>
                </a:ext>
                <a:ext uri="{FF2B5EF4-FFF2-40B4-BE49-F238E27FC236}">
                  <a16:creationId xmlns:a16="http://schemas.microsoft.com/office/drawing/2014/main" id="{00000000-0008-0000-3500-00007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524276</xdr:row>
          <xdr:rowOff>0</xdr:rowOff>
        </xdr:from>
        <xdr:to>
          <xdr:col>5888</xdr:col>
          <xdr:colOff>0</xdr:colOff>
          <xdr:row>524278</xdr:row>
          <xdr:rowOff>152400</xdr:rowOff>
        </xdr:to>
        <xdr:sp macro="" textlink="">
          <xdr:nvSpPr>
            <xdr:cNvPr id="22905" name="Object 377" hidden="1">
              <a:extLst>
                <a:ext uri="{63B3BB69-23CF-44E3-9099-C40C66FF867C}">
                  <a14:compatExt spid="_x0000_s22905"/>
                </a:ext>
                <a:ext uri="{FF2B5EF4-FFF2-40B4-BE49-F238E27FC236}">
                  <a16:creationId xmlns:a16="http://schemas.microsoft.com/office/drawing/2014/main" id="{00000000-0008-0000-3500-00007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589812</xdr:row>
          <xdr:rowOff>0</xdr:rowOff>
        </xdr:from>
        <xdr:to>
          <xdr:col>5888</xdr:col>
          <xdr:colOff>0</xdr:colOff>
          <xdr:row>589814</xdr:row>
          <xdr:rowOff>152400</xdr:rowOff>
        </xdr:to>
        <xdr:sp macro="" textlink="">
          <xdr:nvSpPr>
            <xdr:cNvPr id="22906" name="Object 378" hidden="1">
              <a:extLst>
                <a:ext uri="{63B3BB69-23CF-44E3-9099-C40C66FF867C}">
                  <a14:compatExt spid="_x0000_s22906"/>
                </a:ext>
                <a:ext uri="{FF2B5EF4-FFF2-40B4-BE49-F238E27FC236}">
                  <a16:creationId xmlns:a16="http://schemas.microsoft.com/office/drawing/2014/main" id="{00000000-0008-0000-3500-00007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655348</xdr:row>
          <xdr:rowOff>0</xdr:rowOff>
        </xdr:from>
        <xdr:to>
          <xdr:col>5888</xdr:col>
          <xdr:colOff>0</xdr:colOff>
          <xdr:row>655350</xdr:row>
          <xdr:rowOff>152400</xdr:rowOff>
        </xdr:to>
        <xdr:sp macro="" textlink="">
          <xdr:nvSpPr>
            <xdr:cNvPr id="22907" name="Object 379" hidden="1">
              <a:extLst>
                <a:ext uri="{63B3BB69-23CF-44E3-9099-C40C66FF867C}">
                  <a14:compatExt spid="_x0000_s22907"/>
                </a:ext>
                <a:ext uri="{FF2B5EF4-FFF2-40B4-BE49-F238E27FC236}">
                  <a16:creationId xmlns:a16="http://schemas.microsoft.com/office/drawing/2014/main" id="{00000000-0008-0000-3500-00007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720884</xdr:row>
          <xdr:rowOff>0</xdr:rowOff>
        </xdr:from>
        <xdr:to>
          <xdr:col>5888</xdr:col>
          <xdr:colOff>0</xdr:colOff>
          <xdr:row>720886</xdr:row>
          <xdr:rowOff>152400</xdr:rowOff>
        </xdr:to>
        <xdr:sp macro="" textlink="">
          <xdr:nvSpPr>
            <xdr:cNvPr id="22908" name="Object 380" hidden="1">
              <a:extLst>
                <a:ext uri="{63B3BB69-23CF-44E3-9099-C40C66FF867C}">
                  <a14:compatExt spid="_x0000_s22908"/>
                </a:ext>
                <a:ext uri="{FF2B5EF4-FFF2-40B4-BE49-F238E27FC236}">
                  <a16:creationId xmlns:a16="http://schemas.microsoft.com/office/drawing/2014/main" id="{00000000-0008-0000-3500-00007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786420</xdr:row>
          <xdr:rowOff>0</xdr:rowOff>
        </xdr:from>
        <xdr:to>
          <xdr:col>5888</xdr:col>
          <xdr:colOff>0</xdr:colOff>
          <xdr:row>786422</xdr:row>
          <xdr:rowOff>152400</xdr:rowOff>
        </xdr:to>
        <xdr:sp macro="" textlink="">
          <xdr:nvSpPr>
            <xdr:cNvPr id="22909" name="Object 381" hidden="1">
              <a:extLst>
                <a:ext uri="{63B3BB69-23CF-44E3-9099-C40C66FF867C}">
                  <a14:compatExt spid="_x0000_s22909"/>
                </a:ext>
                <a:ext uri="{FF2B5EF4-FFF2-40B4-BE49-F238E27FC236}">
                  <a16:creationId xmlns:a16="http://schemas.microsoft.com/office/drawing/2014/main" id="{00000000-0008-0000-3500-00007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851956</xdr:row>
          <xdr:rowOff>0</xdr:rowOff>
        </xdr:from>
        <xdr:to>
          <xdr:col>5888</xdr:col>
          <xdr:colOff>0</xdr:colOff>
          <xdr:row>851958</xdr:row>
          <xdr:rowOff>152400</xdr:rowOff>
        </xdr:to>
        <xdr:sp macro="" textlink="">
          <xdr:nvSpPr>
            <xdr:cNvPr id="22910" name="Object 382" hidden="1">
              <a:extLst>
                <a:ext uri="{63B3BB69-23CF-44E3-9099-C40C66FF867C}">
                  <a14:compatExt spid="_x0000_s22910"/>
                </a:ext>
                <a:ext uri="{FF2B5EF4-FFF2-40B4-BE49-F238E27FC236}">
                  <a16:creationId xmlns:a16="http://schemas.microsoft.com/office/drawing/2014/main" id="{00000000-0008-0000-3500-00007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917492</xdr:row>
          <xdr:rowOff>0</xdr:rowOff>
        </xdr:from>
        <xdr:to>
          <xdr:col>5888</xdr:col>
          <xdr:colOff>0</xdr:colOff>
          <xdr:row>917494</xdr:row>
          <xdr:rowOff>152400</xdr:rowOff>
        </xdr:to>
        <xdr:sp macro="" textlink="">
          <xdr:nvSpPr>
            <xdr:cNvPr id="22911" name="Object 383" hidden="1">
              <a:extLst>
                <a:ext uri="{63B3BB69-23CF-44E3-9099-C40C66FF867C}">
                  <a14:compatExt spid="_x0000_s22911"/>
                </a:ext>
                <a:ext uri="{FF2B5EF4-FFF2-40B4-BE49-F238E27FC236}">
                  <a16:creationId xmlns:a16="http://schemas.microsoft.com/office/drawing/2014/main" id="{00000000-0008-0000-3500-00007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983028</xdr:row>
          <xdr:rowOff>0</xdr:rowOff>
        </xdr:from>
        <xdr:to>
          <xdr:col>5888</xdr:col>
          <xdr:colOff>0</xdr:colOff>
          <xdr:row>983030</xdr:row>
          <xdr:rowOff>152400</xdr:rowOff>
        </xdr:to>
        <xdr:sp macro="" textlink="">
          <xdr:nvSpPr>
            <xdr:cNvPr id="22912" name="Object 384" hidden="1">
              <a:extLst>
                <a:ext uri="{63B3BB69-23CF-44E3-9099-C40C66FF867C}">
                  <a14:compatExt spid="_x0000_s22912"/>
                </a:ext>
                <a:ext uri="{FF2B5EF4-FFF2-40B4-BE49-F238E27FC236}">
                  <a16:creationId xmlns:a16="http://schemas.microsoft.com/office/drawing/2014/main" id="{00000000-0008-0000-3500-00008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0</xdr:row>
          <xdr:rowOff>0</xdr:rowOff>
        </xdr:from>
        <xdr:to>
          <xdr:col>6144</xdr:col>
          <xdr:colOff>0</xdr:colOff>
          <xdr:row>2</xdr:row>
          <xdr:rowOff>152400</xdr:rowOff>
        </xdr:to>
        <xdr:sp macro="" textlink="">
          <xdr:nvSpPr>
            <xdr:cNvPr id="22913" name="Object 385" hidden="1">
              <a:extLst>
                <a:ext uri="{63B3BB69-23CF-44E3-9099-C40C66FF867C}">
                  <a14:compatExt spid="_x0000_s22913"/>
                </a:ext>
                <a:ext uri="{FF2B5EF4-FFF2-40B4-BE49-F238E27FC236}">
                  <a16:creationId xmlns:a16="http://schemas.microsoft.com/office/drawing/2014/main" id="{00000000-0008-0000-3500-00008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65524</xdr:row>
          <xdr:rowOff>0</xdr:rowOff>
        </xdr:from>
        <xdr:to>
          <xdr:col>6144</xdr:col>
          <xdr:colOff>0</xdr:colOff>
          <xdr:row>65526</xdr:row>
          <xdr:rowOff>152400</xdr:rowOff>
        </xdr:to>
        <xdr:sp macro="" textlink="">
          <xdr:nvSpPr>
            <xdr:cNvPr id="22914" name="Object 386" hidden="1">
              <a:extLst>
                <a:ext uri="{63B3BB69-23CF-44E3-9099-C40C66FF867C}">
                  <a14:compatExt spid="_x0000_s22914"/>
                </a:ext>
                <a:ext uri="{FF2B5EF4-FFF2-40B4-BE49-F238E27FC236}">
                  <a16:creationId xmlns:a16="http://schemas.microsoft.com/office/drawing/2014/main" id="{00000000-0008-0000-3500-00008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131060</xdr:row>
          <xdr:rowOff>0</xdr:rowOff>
        </xdr:from>
        <xdr:to>
          <xdr:col>6144</xdr:col>
          <xdr:colOff>0</xdr:colOff>
          <xdr:row>131062</xdr:row>
          <xdr:rowOff>152400</xdr:rowOff>
        </xdr:to>
        <xdr:sp macro="" textlink="">
          <xdr:nvSpPr>
            <xdr:cNvPr id="22915" name="Object 387" hidden="1">
              <a:extLst>
                <a:ext uri="{63B3BB69-23CF-44E3-9099-C40C66FF867C}">
                  <a14:compatExt spid="_x0000_s22915"/>
                </a:ext>
                <a:ext uri="{FF2B5EF4-FFF2-40B4-BE49-F238E27FC236}">
                  <a16:creationId xmlns:a16="http://schemas.microsoft.com/office/drawing/2014/main" id="{00000000-0008-0000-3500-00008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196596</xdr:row>
          <xdr:rowOff>0</xdr:rowOff>
        </xdr:from>
        <xdr:to>
          <xdr:col>6144</xdr:col>
          <xdr:colOff>0</xdr:colOff>
          <xdr:row>196598</xdr:row>
          <xdr:rowOff>152400</xdr:rowOff>
        </xdr:to>
        <xdr:sp macro="" textlink="">
          <xdr:nvSpPr>
            <xdr:cNvPr id="22916" name="Object 388" hidden="1">
              <a:extLst>
                <a:ext uri="{63B3BB69-23CF-44E3-9099-C40C66FF867C}">
                  <a14:compatExt spid="_x0000_s22916"/>
                </a:ext>
                <a:ext uri="{FF2B5EF4-FFF2-40B4-BE49-F238E27FC236}">
                  <a16:creationId xmlns:a16="http://schemas.microsoft.com/office/drawing/2014/main" id="{00000000-0008-0000-3500-00008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262132</xdr:row>
          <xdr:rowOff>0</xdr:rowOff>
        </xdr:from>
        <xdr:to>
          <xdr:col>6144</xdr:col>
          <xdr:colOff>0</xdr:colOff>
          <xdr:row>262134</xdr:row>
          <xdr:rowOff>152400</xdr:rowOff>
        </xdr:to>
        <xdr:sp macro="" textlink="">
          <xdr:nvSpPr>
            <xdr:cNvPr id="22917" name="Object 389" hidden="1">
              <a:extLst>
                <a:ext uri="{63B3BB69-23CF-44E3-9099-C40C66FF867C}">
                  <a14:compatExt spid="_x0000_s22917"/>
                </a:ext>
                <a:ext uri="{FF2B5EF4-FFF2-40B4-BE49-F238E27FC236}">
                  <a16:creationId xmlns:a16="http://schemas.microsoft.com/office/drawing/2014/main" id="{00000000-0008-0000-3500-00008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327668</xdr:row>
          <xdr:rowOff>0</xdr:rowOff>
        </xdr:from>
        <xdr:to>
          <xdr:col>6144</xdr:col>
          <xdr:colOff>0</xdr:colOff>
          <xdr:row>327670</xdr:row>
          <xdr:rowOff>152400</xdr:rowOff>
        </xdr:to>
        <xdr:sp macro="" textlink="">
          <xdr:nvSpPr>
            <xdr:cNvPr id="22918" name="Object 390" hidden="1">
              <a:extLst>
                <a:ext uri="{63B3BB69-23CF-44E3-9099-C40C66FF867C}">
                  <a14:compatExt spid="_x0000_s22918"/>
                </a:ext>
                <a:ext uri="{FF2B5EF4-FFF2-40B4-BE49-F238E27FC236}">
                  <a16:creationId xmlns:a16="http://schemas.microsoft.com/office/drawing/2014/main" id="{00000000-0008-0000-3500-00008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393204</xdr:row>
          <xdr:rowOff>0</xdr:rowOff>
        </xdr:from>
        <xdr:to>
          <xdr:col>6144</xdr:col>
          <xdr:colOff>0</xdr:colOff>
          <xdr:row>393206</xdr:row>
          <xdr:rowOff>152400</xdr:rowOff>
        </xdr:to>
        <xdr:sp macro="" textlink="">
          <xdr:nvSpPr>
            <xdr:cNvPr id="22919" name="Object 391" hidden="1">
              <a:extLst>
                <a:ext uri="{63B3BB69-23CF-44E3-9099-C40C66FF867C}">
                  <a14:compatExt spid="_x0000_s22919"/>
                </a:ext>
                <a:ext uri="{FF2B5EF4-FFF2-40B4-BE49-F238E27FC236}">
                  <a16:creationId xmlns:a16="http://schemas.microsoft.com/office/drawing/2014/main" id="{00000000-0008-0000-3500-00008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458740</xdr:row>
          <xdr:rowOff>0</xdr:rowOff>
        </xdr:from>
        <xdr:to>
          <xdr:col>6144</xdr:col>
          <xdr:colOff>0</xdr:colOff>
          <xdr:row>458742</xdr:row>
          <xdr:rowOff>152400</xdr:rowOff>
        </xdr:to>
        <xdr:sp macro="" textlink="">
          <xdr:nvSpPr>
            <xdr:cNvPr id="22920" name="Object 392" hidden="1">
              <a:extLst>
                <a:ext uri="{63B3BB69-23CF-44E3-9099-C40C66FF867C}">
                  <a14:compatExt spid="_x0000_s22920"/>
                </a:ext>
                <a:ext uri="{FF2B5EF4-FFF2-40B4-BE49-F238E27FC236}">
                  <a16:creationId xmlns:a16="http://schemas.microsoft.com/office/drawing/2014/main" id="{00000000-0008-0000-3500-00008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524276</xdr:row>
          <xdr:rowOff>0</xdr:rowOff>
        </xdr:from>
        <xdr:to>
          <xdr:col>6144</xdr:col>
          <xdr:colOff>0</xdr:colOff>
          <xdr:row>524278</xdr:row>
          <xdr:rowOff>152400</xdr:rowOff>
        </xdr:to>
        <xdr:sp macro="" textlink="">
          <xdr:nvSpPr>
            <xdr:cNvPr id="22921" name="Object 393" hidden="1">
              <a:extLst>
                <a:ext uri="{63B3BB69-23CF-44E3-9099-C40C66FF867C}">
                  <a14:compatExt spid="_x0000_s22921"/>
                </a:ext>
                <a:ext uri="{FF2B5EF4-FFF2-40B4-BE49-F238E27FC236}">
                  <a16:creationId xmlns:a16="http://schemas.microsoft.com/office/drawing/2014/main" id="{00000000-0008-0000-3500-00008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589812</xdr:row>
          <xdr:rowOff>0</xdr:rowOff>
        </xdr:from>
        <xdr:to>
          <xdr:col>6144</xdr:col>
          <xdr:colOff>0</xdr:colOff>
          <xdr:row>589814</xdr:row>
          <xdr:rowOff>152400</xdr:rowOff>
        </xdr:to>
        <xdr:sp macro="" textlink="">
          <xdr:nvSpPr>
            <xdr:cNvPr id="22922" name="Object 394" hidden="1">
              <a:extLst>
                <a:ext uri="{63B3BB69-23CF-44E3-9099-C40C66FF867C}">
                  <a14:compatExt spid="_x0000_s22922"/>
                </a:ext>
                <a:ext uri="{FF2B5EF4-FFF2-40B4-BE49-F238E27FC236}">
                  <a16:creationId xmlns:a16="http://schemas.microsoft.com/office/drawing/2014/main" id="{00000000-0008-0000-3500-00008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655348</xdr:row>
          <xdr:rowOff>0</xdr:rowOff>
        </xdr:from>
        <xdr:to>
          <xdr:col>6144</xdr:col>
          <xdr:colOff>0</xdr:colOff>
          <xdr:row>655350</xdr:row>
          <xdr:rowOff>152400</xdr:rowOff>
        </xdr:to>
        <xdr:sp macro="" textlink="">
          <xdr:nvSpPr>
            <xdr:cNvPr id="22923" name="Object 395" hidden="1">
              <a:extLst>
                <a:ext uri="{63B3BB69-23CF-44E3-9099-C40C66FF867C}">
                  <a14:compatExt spid="_x0000_s22923"/>
                </a:ext>
                <a:ext uri="{FF2B5EF4-FFF2-40B4-BE49-F238E27FC236}">
                  <a16:creationId xmlns:a16="http://schemas.microsoft.com/office/drawing/2014/main" id="{00000000-0008-0000-3500-00008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720884</xdr:row>
          <xdr:rowOff>0</xdr:rowOff>
        </xdr:from>
        <xdr:to>
          <xdr:col>6144</xdr:col>
          <xdr:colOff>0</xdr:colOff>
          <xdr:row>720886</xdr:row>
          <xdr:rowOff>152400</xdr:rowOff>
        </xdr:to>
        <xdr:sp macro="" textlink="">
          <xdr:nvSpPr>
            <xdr:cNvPr id="22924" name="Object 396" hidden="1">
              <a:extLst>
                <a:ext uri="{63B3BB69-23CF-44E3-9099-C40C66FF867C}">
                  <a14:compatExt spid="_x0000_s22924"/>
                </a:ext>
                <a:ext uri="{FF2B5EF4-FFF2-40B4-BE49-F238E27FC236}">
                  <a16:creationId xmlns:a16="http://schemas.microsoft.com/office/drawing/2014/main" id="{00000000-0008-0000-3500-00008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786420</xdr:row>
          <xdr:rowOff>0</xdr:rowOff>
        </xdr:from>
        <xdr:to>
          <xdr:col>6144</xdr:col>
          <xdr:colOff>0</xdr:colOff>
          <xdr:row>786422</xdr:row>
          <xdr:rowOff>152400</xdr:rowOff>
        </xdr:to>
        <xdr:sp macro="" textlink="">
          <xdr:nvSpPr>
            <xdr:cNvPr id="22925" name="Object 397" hidden="1">
              <a:extLst>
                <a:ext uri="{63B3BB69-23CF-44E3-9099-C40C66FF867C}">
                  <a14:compatExt spid="_x0000_s22925"/>
                </a:ext>
                <a:ext uri="{FF2B5EF4-FFF2-40B4-BE49-F238E27FC236}">
                  <a16:creationId xmlns:a16="http://schemas.microsoft.com/office/drawing/2014/main" id="{00000000-0008-0000-3500-00008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851956</xdr:row>
          <xdr:rowOff>0</xdr:rowOff>
        </xdr:from>
        <xdr:to>
          <xdr:col>6144</xdr:col>
          <xdr:colOff>0</xdr:colOff>
          <xdr:row>851958</xdr:row>
          <xdr:rowOff>152400</xdr:rowOff>
        </xdr:to>
        <xdr:sp macro="" textlink="">
          <xdr:nvSpPr>
            <xdr:cNvPr id="22926" name="Object 398" hidden="1">
              <a:extLst>
                <a:ext uri="{63B3BB69-23CF-44E3-9099-C40C66FF867C}">
                  <a14:compatExt spid="_x0000_s22926"/>
                </a:ext>
                <a:ext uri="{FF2B5EF4-FFF2-40B4-BE49-F238E27FC236}">
                  <a16:creationId xmlns:a16="http://schemas.microsoft.com/office/drawing/2014/main" id="{00000000-0008-0000-3500-00008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917492</xdr:row>
          <xdr:rowOff>0</xdr:rowOff>
        </xdr:from>
        <xdr:to>
          <xdr:col>6144</xdr:col>
          <xdr:colOff>0</xdr:colOff>
          <xdr:row>917494</xdr:row>
          <xdr:rowOff>152400</xdr:rowOff>
        </xdr:to>
        <xdr:sp macro="" textlink="">
          <xdr:nvSpPr>
            <xdr:cNvPr id="22927" name="Object 399" hidden="1">
              <a:extLst>
                <a:ext uri="{63B3BB69-23CF-44E3-9099-C40C66FF867C}">
                  <a14:compatExt spid="_x0000_s22927"/>
                </a:ext>
                <a:ext uri="{FF2B5EF4-FFF2-40B4-BE49-F238E27FC236}">
                  <a16:creationId xmlns:a16="http://schemas.microsoft.com/office/drawing/2014/main" id="{00000000-0008-0000-3500-00008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983028</xdr:row>
          <xdr:rowOff>0</xdr:rowOff>
        </xdr:from>
        <xdr:to>
          <xdr:col>6144</xdr:col>
          <xdr:colOff>0</xdr:colOff>
          <xdr:row>983030</xdr:row>
          <xdr:rowOff>152400</xdr:rowOff>
        </xdr:to>
        <xdr:sp macro="" textlink="">
          <xdr:nvSpPr>
            <xdr:cNvPr id="22928" name="Object 400" hidden="1">
              <a:extLst>
                <a:ext uri="{63B3BB69-23CF-44E3-9099-C40C66FF867C}">
                  <a14:compatExt spid="_x0000_s22928"/>
                </a:ext>
                <a:ext uri="{FF2B5EF4-FFF2-40B4-BE49-F238E27FC236}">
                  <a16:creationId xmlns:a16="http://schemas.microsoft.com/office/drawing/2014/main" id="{00000000-0008-0000-3500-00009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0</xdr:row>
          <xdr:rowOff>0</xdr:rowOff>
        </xdr:from>
        <xdr:to>
          <xdr:col>6400</xdr:col>
          <xdr:colOff>0</xdr:colOff>
          <xdr:row>2</xdr:row>
          <xdr:rowOff>152400</xdr:rowOff>
        </xdr:to>
        <xdr:sp macro="" textlink="">
          <xdr:nvSpPr>
            <xdr:cNvPr id="22929" name="Object 401" hidden="1">
              <a:extLst>
                <a:ext uri="{63B3BB69-23CF-44E3-9099-C40C66FF867C}">
                  <a14:compatExt spid="_x0000_s22929"/>
                </a:ext>
                <a:ext uri="{FF2B5EF4-FFF2-40B4-BE49-F238E27FC236}">
                  <a16:creationId xmlns:a16="http://schemas.microsoft.com/office/drawing/2014/main" id="{00000000-0008-0000-3500-00009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65524</xdr:row>
          <xdr:rowOff>0</xdr:rowOff>
        </xdr:from>
        <xdr:to>
          <xdr:col>6400</xdr:col>
          <xdr:colOff>0</xdr:colOff>
          <xdr:row>65526</xdr:row>
          <xdr:rowOff>152400</xdr:rowOff>
        </xdr:to>
        <xdr:sp macro="" textlink="">
          <xdr:nvSpPr>
            <xdr:cNvPr id="22930" name="Object 402" hidden="1">
              <a:extLst>
                <a:ext uri="{63B3BB69-23CF-44E3-9099-C40C66FF867C}">
                  <a14:compatExt spid="_x0000_s22930"/>
                </a:ext>
                <a:ext uri="{FF2B5EF4-FFF2-40B4-BE49-F238E27FC236}">
                  <a16:creationId xmlns:a16="http://schemas.microsoft.com/office/drawing/2014/main" id="{00000000-0008-0000-3500-00009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131060</xdr:row>
          <xdr:rowOff>0</xdr:rowOff>
        </xdr:from>
        <xdr:to>
          <xdr:col>6400</xdr:col>
          <xdr:colOff>0</xdr:colOff>
          <xdr:row>131062</xdr:row>
          <xdr:rowOff>152400</xdr:rowOff>
        </xdr:to>
        <xdr:sp macro="" textlink="">
          <xdr:nvSpPr>
            <xdr:cNvPr id="22931" name="Object 403" hidden="1">
              <a:extLst>
                <a:ext uri="{63B3BB69-23CF-44E3-9099-C40C66FF867C}">
                  <a14:compatExt spid="_x0000_s22931"/>
                </a:ext>
                <a:ext uri="{FF2B5EF4-FFF2-40B4-BE49-F238E27FC236}">
                  <a16:creationId xmlns:a16="http://schemas.microsoft.com/office/drawing/2014/main" id="{00000000-0008-0000-3500-00009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196596</xdr:row>
          <xdr:rowOff>0</xdr:rowOff>
        </xdr:from>
        <xdr:to>
          <xdr:col>6400</xdr:col>
          <xdr:colOff>0</xdr:colOff>
          <xdr:row>196598</xdr:row>
          <xdr:rowOff>152400</xdr:rowOff>
        </xdr:to>
        <xdr:sp macro="" textlink="">
          <xdr:nvSpPr>
            <xdr:cNvPr id="22932" name="Object 404" hidden="1">
              <a:extLst>
                <a:ext uri="{63B3BB69-23CF-44E3-9099-C40C66FF867C}">
                  <a14:compatExt spid="_x0000_s22932"/>
                </a:ext>
                <a:ext uri="{FF2B5EF4-FFF2-40B4-BE49-F238E27FC236}">
                  <a16:creationId xmlns:a16="http://schemas.microsoft.com/office/drawing/2014/main" id="{00000000-0008-0000-3500-00009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262132</xdr:row>
          <xdr:rowOff>0</xdr:rowOff>
        </xdr:from>
        <xdr:to>
          <xdr:col>6400</xdr:col>
          <xdr:colOff>0</xdr:colOff>
          <xdr:row>262134</xdr:row>
          <xdr:rowOff>152400</xdr:rowOff>
        </xdr:to>
        <xdr:sp macro="" textlink="">
          <xdr:nvSpPr>
            <xdr:cNvPr id="22933" name="Object 405" hidden="1">
              <a:extLst>
                <a:ext uri="{63B3BB69-23CF-44E3-9099-C40C66FF867C}">
                  <a14:compatExt spid="_x0000_s22933"/>
                </a:ext>
                <a:ext uri="{FF2B5EF4-FFF2-40B4-BE49-F238E27FC236}">
                  <a16:creationId xmlns:a16="http://schemas.microsoft.com/office/drawing/2014/main" id="{00000000-0008-0000-3500-00009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327668</xdr:row>
          <xdr:rowOff>0</xdr:rowOff>
        </xdr:from>
        <xdr:to>
          <xdr:col>6400</xdr:col>
          <xdr:colOff>0</xdr:colOff>
          <xdr:row>327670</xdr:row>
          <xdr:rowOff>152400</xdr:rowOff>
        </xdr:to>
        <xdr:sp macro="" textlink="">
          <xdr:nvSpPr>
            <xdr:cNvPr id="22934" name="Object 406" hidden="1">
              <a:extLst>
                <a:ext uri="{63B3BB69-23CF-44E3-9099-C40C66FF867C}">
                  <a14:compatExt spid="_x0000_s22934"/>
                </a:ext>
                <a:ext uri="{FF2B5EF4-FFF2-40B4-BE49-F238E27FC236}">
                  <a16:creationId xmlns:a16="http://schemas.microsoft.com/office/drawing/2014/main" id="{00000000-0008-0000-3500-00009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393204</xdr:row>
          <xdr:rowOff>0</xdr:rowOff>
        </xdr:from>
        <xdr:to>
          <xdr:col>6400</xdr:col>
          <xdr:colOff>0</xdr:colOff>
          <xdr:row>393206</xdr:row>
          <xdr:rowOff>152400</xdr:rowOff>
        </xdr:to>
        <xdr:sp macro="" textlink="">
          <xdr:nvSpPr>
            <xdr:cNvPr id="22935" name="Object 407" hidden="1">
              <a:extLst>
                <a:ext uri="{63B3BB69-23CF-44E3-9099-C40C66FF867C}">
                  <a14:compatExt spid="_x0000_s22935"/>
                </a:ext>
                <a:ext uri="{FF2B5EF4-FFF2-40B4-BE49-F238E27FC236}">
                  <a16:creationId xmlns:a16="http://schemas.microsoft.com/office/drawing/2014/main" id="{00000000-0008-0000-3500-00009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458740</xdr:row>
          <xdr:rowOff>0</xdr:rowOff>
        </xdr:from>
        <xdr:to>
          <xdr:col>6400</xdr:col>
          <xdr:colOff>0</xdr:colOff>
          <xdr:row>458742</xdr:row>
          <xdr:rowOff>152400</xdr:rowOff>
        </xdr:to>
        <xdr:sp macro="" textlink="">
          <xdr:nvSpPr>
            <xdr:cNvPr id="22936" name="Object 408" hidden="1">
              <a:extLst>
                <a:ext uri="{63B3BB69-23CF-44E3-9099-C40C66FF867C}">
                  <a14:compatExt spid="_x0000_s22936"/>
                </a:ext>
                <a:ext uri="{FF2B5EF4-FFF2-40B4-BE49-F238E27FC236}">
                  <a16:creationId xmlns:a16="http://schemas.microsoft.com/office/drawing/2014/main" id="{00000000-0008-0000-3500-00009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524276</xdr:row>
          <xdr:rowOff>0</xdr:rowOff>
        </xdr:from>
        <xdr:to>
          <xdr:col>6400</xdr:col>
          <xdr:colOff>0</xdr:colOff>
          <xdr:row>524278</xdr:row>
          <xdr:rowOff>152400</xdr:rowOff>
        </xdr:to>
        <xdr:sp macro="" textlink="">
          <xdr:nvSpPr>
            <xdr:cNvPr id="22937" name="Object 409" hidden="1">
              <a:extLst>
                <a:ext uri="{63B3BB69-23CF-44E3-9099-C40C66FF867C}">
                  <a14:compatExt spid="_x0000_s22937"/>
                </a:ext>
                <a:ext uri="{FF2B5EF4-FFF2-40B4-BE49-F238E27FC236}">
                  <a16:creationId xmlns:a16="http://schemas.microsoft.com/office/drawing/2014/main" id="{00000000-0008-0000-3500-00009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589812</xdr:row>
          <xdr:rowOff>0</xdr:rowOff>
        </xdr:from>
        <xdr:to>
          <xdr:col>6400</xdr:col>
          <xdr:colOff>0</xdr:colOff>
          <xdr:row>589814</xdr:row>
          <xdr:rowOff>152400</xdr:rowOff>
        </xdr:to>
        <xdr:sp macro="" textlink="">
          <xdr:nvSpPr>
            <xdr:cNvPr id="22938" name="Object 410" hidden="1">
              <a:extLst>
                <a:ext uri="{63B3BB69-23CF-44E3-9099-C40C66FF867C}">
                  <a14:compatExt spid="_x0000_s22938"/>
                </a:ext>
                <a:ext uri="{FF2B5EF4-FFF2-40B4-BE49-F238E27FC236}">
                  <a16:creationId xmlns:a16="http://schemas.microsoft.com/office/drawing/2014/main" id="{00000000-0008-0000-3500-00009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655348</xdr:row>
          <xdr:rowOff>0</xdr:rowOff>
        </xdr:from>
        <xdr:to>
          <xdr:col>6400</xdr:col>
          <xdr:colOff>0</xdr:colOff>
          <xdr:row>655350</xdr:row>
          <xdr:rowOff>152400</xdr:rowOff>
        </xdr:to>
        <xdr:sp macro="" textlink="">
          <xdr:nvSpPr>
            <xdr:cNvPr id="22939" name="Object 411" hidden="1">
              <a:extLst>
                <a:ext uri="{63B3BB69-23CF-44E3-9099-C40C66FF867C}">
                  <a14:compatExt spid="_x0000_s22939"/>
                </a:ext>
                <a:ext uri="{FF2B5EF4-FFF2-40B4-BE49-F238E27FC236}">
                  <a16:creationId xmlns:a16="http://schemas.microsoft.com/office/drawing/2014/main" id="{00000000-0008-0000-3500-00009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720884</xdr:row>
          <xdr:rowOff>0</xdr:rowOff>
        </xdr:from>
        <xdr:to>
          <xdr:col>6400</xdr:col>
          <xdr:colOff>0</xdr:colOff>
          <xdr:row>720886</xdr:row>
          <xdr:rowOff>152400</xdr:rowOff>
        </xdr:to>
        <xdr:sp macro="" textlink="">
          <xdr:nvSpPr>
            <xdr:cNvPr id="22940" name="Object 412" hidden="1">
              <a:extLst>
                <a:ext uri="{63B3BB69-23CF-44E3-9099-C40C66FF867C}">
                  <a14:compatExt spid="_x0000_s22940"/>
                </a:ext>
                <a:ext uri="{FF2B5EF4-FFF2-40B4-BE49-F238E27FC236}">
                  <a16:creationId xmlns:a16="http://schemas.microsoft.com/office/drawing/2014/main" id="{00000000-0008-0000-3500-00009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786420</xdr:row>
          <xdr:rowOff>0</xdr:rowOff>
        </xdr:from>
        <xdr:to>
          <xdr:col>6400</xdr:col>
          <xdr:colOff>0</xdr:colOff>
          <xdr:row>786422</xdr:row>
          <xdr:rowOff>152400</xdr:rowOff>
        </xdr:to>
        <xdr:sp macro="" textlink="">
          <xdr:nvSpPr>
            <xdr:cNvPr id="22941" name="Object 413" hidden="1">
              <a:extLst>
                <a:ext uri="{63B3BB69-23CF-44E3-9099-C40C66FF867C}">
                  <a14:compatExt spid="_x0000_s22941"/>
                </a:ext>
                <a:ext uri="{FF2B5EF4-FFF2-40B4-BE49-F238E27FC236}">
                  <a16:creationId xmlns:a16="http://schemas.microsoft.com/office/drawing/2014/main" id="{00000000-0008-0000-3500-00009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851956</xdr:row>
          <xdr:rowOff>0</xdr:rowOff>
        </xdr:from>
        <xdr:to>
          <xdr:col>6400</xdr:col>
          <xdr:colOff>0</xdr:colOff>
          <xdr:row>851958</xdr:row>
          <xdr:rowOff>152400</xdr:rowOff>
        </xdr:to>
        <xdr:sp macro="" textlink="">
          <xdr:nvSpPr>
            <xdr:cNvPr id="22942" name="Object 414" hidden="1">
              <a:extLst>
                <a:ext uri="{63B3BB69-23CF-44E3-9099-C40C66FF867C}">
                  <a14:compatExt spid="_x0000_s22942"/>
                </a:ext>
                <a:ext uri="{FF2B5EF4-FFF2-40B4-BE49-F238E27FC236}">
                  <a16:creationId xmlns:a16="http://schemas.microsoft.com/office/drawing/2014/main" id="{00000000-0008-0000-3500-00009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917492</xdr:row>
          <xdr:rowOff>0</xdr:rowOff>
        </xdr:from>
        <xdr:to>
          <xdr:col>6400</xdr:col>
          <xdr:colOff>0</xdr:colOff>
          <xdr:row>917494</xdr:row>
          <xdr:rowOff>152400</xdr:rowOff>
        </xdr:to>
        <xdr:sp macro="" textlink="">
          <xdr:nvSpPr>
            <xdr:cNvPr id="22943" name="Object 415" hidden="1">
              <a:extLst>
                <a:ext uri="{63B3BB69-23CF-44E3-9099-C40C66FF867C}">
                  <a14:compatExt spid="_x0000_s22943"/>
                </a:ext>
                <a:ext uri="{FF2B5EF4-FFF2-40B4-BE49-F238E27FC236}">
                  <a16:creationId xmlns:a16="http://schemas.microsoft.com/office/drawing/2014/main" id="{00000000-0008-0000-3500-00009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983028</xdr:row>
          <xdr:rowOff>0</xdr:rowOff>
        </xdr:from>
        <xdr:to>
          <xdr:col>6400</xdr:col>
          <xdr:colOff>0</xdr:colOff>
          <xdr:row>983030</xdr:row>
          <xdr:rowOff>152400</xdr:rowOff>
        </xdr:to>
        <xdr:sp macro="" textlink="">
          <xdr:nvSpPr>
            <xdr:cNvPr id="22944" name="Object 416" hidden="1">
              <a:extLst>
                <a:ext uri="{63B3BB69-23CF-44E3-9099-C40C66FF867C}">
                  <a14:compatExt spid="_x0000_s22944"/>
                </a:ext>
                <a:ext uri="{FF2B5EF4-FFF2-40B4-BE49-F238E27FC236}">
                  <a16:creationId xmlns:a16="http://schemas.microsoft.com/office/drawing/2014/main" id="{00000000-0008-0000-3500-0000A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0</xdr:row>
          <xdr:rowOff>0</xdr:rowOff>
        </xdr:from>
        <xdr:to>
          <xdr:col>6656</xdr:col>
          <xdr:colOff>0</xdr:colOff>
          <xdr:row>2</xdr:row>
          <xdr:rowOff>152400</xdr:rowOff>
        </xdr:to>
        <xdr:sp macro="" textlink="">
          <xdr:nvSpPr>
            <xdr:cNvPr id="22945" name="Object 417" hidden="1">
              <a:extLst>
                <a:ext uri="{63B3BB69-23CF-44E3-9099-C40C66FF867C}">
                  <a14:compatExt spid="_x0000_s22945"/>
                </a:ext>
                <a:ext uri="{FF2B5EF4-FFF2-40B4-BE49-F238E27FC236}">
                  <a16:creationId xmlns:a16="http://schemas.microsoft.com/office/drawing/2014/main" id="{00000000-0008-0000-3500-0000A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65524</xdr:row>
          <xdr:rowOff>0</xdr:rowOff>
        </xdr:from>
        <xdr:to>
          <xdr:col>6656</xdr:col>
          <xdr:colOff>0</xdr:colOff>
          <xdr:row>65526</xdr:row>
          <xdr:rowOff>152400</xdr:rowOff>
        </xdr:to>
        <xdr:sp macro="" textlink="">
          <xdr:nvSpPr>
            <xdr:cNvPr id="22946" name="Object 418" hidden="1">
              <a:extLst>
                <a:ext uri="{63B3BB69-23CF-44E3-9099-C40C66FF867C}">
                  <a14:compatExt spid="_x0000_s22946"/>
                </a:ext>
                <a:ext uri="{FF2B5EF4-FFF2-40B4-BE49-F238E27FC236}">
                  <a16:creationId xmlns:a16="http://schemas.microsoft.com/office/drawing/2014/main" id="{00000000-0008-0000-3500-0000A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131060</xdr:row>
          <xdr:rowOff>0</xdr:rowOff>
        </xdr:from>
        <xdr:to>
          <xdr:col>6656</xdr:col>
          <xdr:colOff>0</xdr:colOff>
          <xdr:row>131062</xdr:row>
          <xdr:rowOff>152400</xdr:rowOff>
        </xdr:to>
        <xdr:sp macro="" textlink="">
          <xdr:nvSpPr>
            <xdr:cNvPr id="22947" name="Object 419" hidden="1">
              <a:extLst>
                <a:ext uri="{63B3BB69-23CF-44E3-9099-C40C66FF867C}">
                  <a14:compatExt spid="_x0000_s22947"/>
                </a:ext>
                <a:ext uri="{FF2B5EF4-FFF2-40B4-BE49-F238E27FC236}">
                  <a16:creationId xmlns:a16="http://schemas.microsoft.com/office/drawing/2014/main" id="{00000000-0008-0000-3500-0000A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196596</xdr:row>
          <xdr:rowOff>0</xdr:rowOff>
        </xdr:from>
        <xdr:to>
          <xdr:col>6656</xdr:col>
          <xdr:colOff>0</xdr:colOff>
          <xdr:row>196598</xdr:row>
          <xdr:rowOff>152400</xdr:rowOff>
        </xdr:to>
        <xdr:sp macro="" textlink="">
          <xdr:nvSpPr>
            <xdr:cNvPr id="22948" name="Object 420" hidden="1">
              <a:extLst>
                <a:ext uri="{63B3BB69-23CF-44E3-9099-C40C66FF867C}">
                  <a14:compatExt spid="_x0000_s22948"/>
                </a:ext>
                <a:ext uri="{FF2B5EF4-FFF2-40B4-BE49-F238E27FC236}">
                  <a16:creationId xmlns:a16="http://schemas.microsoft.com/office/drawing/2014/main" id="{00000000-0008-0000-3500-0000A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262132</xdr:row>
          <xdr:rowOff>0</xdr:rowOff>
        </xdr:from>
        <xdr:to>
          <xdr:col>6656</xdr:col>
          <xdr:colOff>0</xdr:colOff>
          <xdr:row>262134</xdr:row>
          <xdr:rowOff>152400</xdr:rowOff>
        </xdr:to>
        <xdr:sp macro="" textlink="">
          <xdr:nvSpPr>
            <xdr:cNvPr id="22949" name="Object 421" hidden="1">
              <a:extLst>
                <a:ext uri="{63B3BB69-23CF-44E3-9099-C40C66FF867C}">
                  <a14:compatExt spid="_x0000_s22949"/>
                </a:ext>
                <a:ext uri="{FF2B5EF4-FFF2-40B4-BE49-F238E27FC236}">
                  <a16:creationId xmlns:a16="http://schemas.microsoft.com/office/drawing/2014/main" id="{00000000-0008-0000-3500-0000A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327668</xdr:row>
          <xdr:rowOff>0</xdr:rowOff>
        </xdr:from>
        <xdr:to>
          <xdr:col>6656</xdr:col>
          <xdr:colOff>0</xdr:colOff>
          <xdr:row>327670</xdr:row>
          <xdr:rowOff>152400</xdr:rowOff>
        </xdr:to>
        <xdr:sp macro="" textlink="">
          <xdr:nvSpPr>
            <xdr:cNvPr id="22950" name="Object 422" hidden="1">
              <a:extLst>
                <a:ext uri="{63B3BB69-23CF-44E3-9099-C40C66FF867C}">
                  <a14:compatExt spid="_x0000_s22950"/>
                </a:ext>
                <a:ext uri="{FF2B5EF4-FFF2-40B4-BE49-F238E27FC236}">
                  <a16:creationId xmlns:a16="http://schemas.microsoft.com/office/drawing/2014/main" id="{00000000-0008-0000-3500-0000A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393204</xdr:row>
          <xdr:rowOff>0</xdr:rowOff>
        </xdr:from>
        <xdr:to>
          <xdr:col>6656</xdr:col>
          <xdr:colOff>0</xdr:colOff>
          <xdr:row>393206</xdr:row>
          <xdr:rowOff>152400</xdr:rowOff>
        </xdr:to>
        <xdr:sp macro="" textlink="">
          <xdr:nvSpPr>
            <xdr:cNvPr id="22951" name="Object 423" hidden="1">
              <a:extLst>
                <a:ext uri="{63B3BB69-23CF-44E3-9099-C40C66FF867C}">
                  <a14:compatExt spid="_x0000_s22951"/>
                </a:ext>
                <a:ext uri="{FF2B5EF4-FFF2-40B4-BE49-F238E27FC236}">
                  <a16:creationId xmlns:a16="http://schemas.microsoft.com/office/drawing/2014/main" id="{00000000-0008-0000-3500-0000A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458740</xdr:row>
          <xdr:rowOff>0</xdr:rowOff>
        </xdr:from>
        <xdr:to>
          <xdr:col>6656</xdr:col>
          <xdr:colOff>0</xdr:colOff>
          <xdr:row>458742</xdr:row>
          <xdr:rowOff>152400</xdr:rowOff>
        </xdr:to>
        <xdr:sp macro="" textlink="">
          <xdr:nvSpPr>
            <xdr:cNvPr id="22952" name="Object 424" hidden="1">
              <a:extLst>
                <a:ext uri="{63B3BB69-23CF-44E3-9099-C40C66FF867C}">
                  <a14:compatExt spid="_x0000_s22952"/>
                </a:ext>
                <a:ext uri="{FF2B5EF4-FFF2-40B4-BE49-F238E27FC236}">
                  <a16:creationId xmlns:a16="http://schemas.microsoft.com/office/drawing/2014/main" id="{00000000-0008-0000-3500-0000A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524276</xdr:row>
          <xdr:rowOff>0</xdr:rowOff>
        </xdr:from>
        <xdr:to>
          <xdr:col>6656</xdr:col>
          <xdr:colOff>0</xdr:colOff>
          <xdr:row>524278</xdr:row>
          <xdr:rowOff>152400</xdr:rowOff>
        </xdr:to>
        <xdr:sp macro="" textlink="">
          <xdr:nvSpPr>
            <xdr:cNvPr id="22953" name="Object 425" hidden="1">
              <a:extLst>
                <a:ext uri="{63B3BB69-23CF-44E3-9099-C40C66FF867C}">
                  <a14:compatExt spid="_x0000_s22953"/>
                </a:ext>
                <a:ext uri="{FF2B5EF4-FFF2-40B4-BE49-F238E27FC236}">
                  <a16:creationId xmlns:a16="http://schemas.microsoft.com/office/drawing/2014/main" id="{00000000-0008-0000-3500-0000A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589812</xdr:row>
          <xdr:rowOff>0</xdr:rowOff>
        </xdr:from>
        <xdr:to>
          <xdr:col>6656</xdr:col>
          <xdr:colOff>0</xdr:colOff>
          <xdr:row>589814</xdr:row>
          <xdr:rowOff>152400</xdr:rowOff>
        </xdr:to>
        <xdr:sp macro="" textlink="">
          <xdr:nvSpPr>
            <xdr:cNvPr id="22954" name="Object 426" hidden="1">
              <a:extLst>
                <a:ext uri="{63B3BB69-23CF-44E3-9099-C40C66FF867C}">
                  <a14:compatExt spid="_x0000_s22954"/>
                </a:ext>
                <a:ext uri="{FF2B5EF4-FFF2-40B4-BE49-F238E27FC236}">
                  <a16:creationId xmlns:a16="http://schemas.microsoft.com/office/drawing/2014/main" id="{00000000-0008-0000-3500-0000A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655348</xdr:row>
          <xdr:rowOff>0</xdr:rowOff>
        </xdr:from>
        <xdr:to>
          <xdr:col>6656</xdr:col>
          <xdr:colOff>0</xdr:colOff>
          <xdr:row>655350</xdr:row>
          <xdr:rowOff>152400</xdr:rowOff>
        </xdr:to>
        <xdr:sp macro="" textlink="">
          <xdr:nvSpPr>
            <xdr:cNvPr id="22955" name="Object 427" hidden="1">
              <a:extLst>
                <a:ext uri="{63B3BB69-23CF-44E3-9099-C40C66FF867C}">
                  <a14:compatExt spid="_x0000_s22955"/>
                </a:ext>
                <a:ext uri="{FF2B5EF4-FFF2-40B4-BE49-F238E27FC236}">
                  <a16:creationId xmlns:a16="http://schemas.microsoft.com/office/drawing/2014/main" id="{00000000-0008-0000-3500-0000A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720884</xdr:row>
          <xdr:rowOff>0</xdr:rowOff>
        </xdr:from>
        <xdr:to>
          <xdr:col>6656</xdr:col>
          <xdr:colOff>0</xdr:colOff>
          <xdr:row>720886</xdr:row>
          <xdr:rowOff>152400</xdr:rowOff>
        </xdr:to>
        <xdr:sp macro="" textlink="">
          <xdr:nvSpPr>
            <xdr:cNvPr id="22956" name="Object 428" hidden="1">
              <a:extLst>
                <a:ext uri="{63B3BB69-23CF-44E3-9099-C40C66FF867C}">
                  <a14:compatExt spid="_x0000_s22956"/>
                </a:ext>
                <a:ext uri="{FF2B5EF4-FFF2-40B4-BE49-F238E27FC236}">
                  <a16:creationId xmlns:a16="http://schemas.microsoft.com/office/drawing/2014/main" id="{00000000-0008-0000-3500-0000A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786420</xdr:row>
          <xdr:rowOff>0</xdr:rowOff>
        </xdr:from>
        <xdr:to>
          <xdr:col>6656</xdr:col>
          <xdr:colOff>0</xdr:colOff>
          <xdr:row>786422</xdr:row>
          <xdr:rowOff>152400</xdr:rowOff>
        </xdr:to>
        <xdr:sp macro="" textlink="">
          <xdr:nvSpPr>
            <xdr:cNvPr id="22957" name="Object 429" hidden="1">
              <a:extLst>
                <a:ext uri="{63B3BB69-23CF-44E3-9099-C40C66FF867C}">
                  <a14:compatExt spid="_x0000_s22957"/>
                </a:ext>
                <a:ext uri="{FF2B5EF4-FFF2-40B4-BE49-F238E27FC236}">
                  <a16:creationId xmlns:a16="http://schemas.microsoft.com/office/drawing/2014/main" id="{00000000-0008-0000-3500-0000A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851956</xdr:row>
          <xdr:rowOff>0</xdr:rowOff>
        </xdr:from>
        <xdr:to>
          <xdr:col>6656</xdr:col>
          <xdr:colOff>0</xdr:colOff>
          <xdr:row>851958</xdr:row>
          <xdr:rowOff>152400</xdr:rowOff>
        </xdr:to>
        <xdr:sp macro="" textlink="">
          <xdr:nvSpPr>
            <xdr:cNvPr id="22958" name="Object 430" hidden="1">
              <a:extLst>
                <a:ext uri="{63B3BB69-23CF-44E3-9099-C40C66FF867C}">
                  <a14:compatExt spid="_x0000_s22958"/>
                </a:ext>
                <a:ext uri="{FF2B5EF4-FFF2-40B4-BE49-F238E27FC236}">
                  <a16:creationId xmlns:a16="http://schemas.microsoft.com/office/drawing/2014/main" id="{00000000-0008-0000-3500-0000A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917492</xdr:row>
          <xdr:rowOff>0</xdr:rowOff>
        </xdr:from>
        <xdr:to>
          <xdr:col>6656</xdr:col>
          <xdr:colOff>0</xdr:colOff>
          <xdr:row>917494</xdr:row>
          <xdr:rowOff>152400</xdr:rowOff>
        </xdr:to>
        <xdr:sp macro="" textlink="">
          <xdr:nvSpPr>
            <xdr:cNvPr id="22959" name="Object 431" hidden="1">
              <a:extLst>
                <a:ext uri="{63B3BB69-23CF-44E3-9099-C40C66FF867C}">
                  <a14:compatExt spid="_x0000_s22959"/>
                </a:ext>
                <a:ext uri="{FF2B5EF4-FFF2-40B4-BE49-F238E27FC236}">
                  <a16:creationId xmlns:a16="http://schemas.microsoft.com/office/drawing/2014/main" id="{00000000-0008-0000-3500-0000A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983028</xdr:row>
          <xdr:rowOff>0</xdr:rowOff>
        </xdr:from>
        <xdr:to>
          <xdr:col>6656</xdr:col>
          <xdr:colOff>0</xdr:colOff>
          <xdr:row>983030</xdr:row>
          <xdr:rowOff>152400</xdr:rowOff>
        </xdr:to>
        <xdr:sp macro="" textlink="">
          <xdr:nvSpPr>
            <xdr:cNvPr id="22960" name="Object 432" hidden="1">
              <a:extLst>
                <a:ext uri="{63B3BB69-23CF-44E3-9099-C40C66FF867C}">
                  <a14:compatExt spid="_x0000_s22960"/>
                </a:ext>
                <a:ext uri="{FF2B5EF4-FFF2-40B4-BE49-F238E27FC236}">
                  <a16:creationId xmlns:a16="http://schemas.microsoft.com/office/drawing/2014/main" id="{00000000-0008-0000-3500-0000B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0</xdr:row>
          <xdr:rowOff>0</xdr:rowOff>
        </xdr:from>
        <xdr:to>
          <xdr:col>6912</xdr:col>
          <xdr:colOff>0</xdr:colOff>
          <xdr:row>2</xdr:row>
          <xdr:rowOff>152400</xdr:rowOff>
        </xdr:to>
        <xdr:sp macro="" textlink="">
          <xdr:nvSpPr>
            <xdr:cNvPr id="22961" name="Object 433" hidden="1">
              <a:extLst>
                <a:ext uri="{63B3BB69-23CF-44E3-9099-C40C66FF867C}">
                  <a14:compatExt spid="_x0000_s22961"/>
                </a:ext>
                <a:ext uri="{FF2B5EF4-FFF2-40B4-BE49-F238E27FC236}">
                  <a16:creationId xmlns:a16="http://schemas.microsoft.com/office/drawing/2014/main" id="{00000000-0008-0000-3500-0000B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65524</xdr:row>
          <xdr:rowOff>0</xdr:rowOff>
        </xdr:from>
        <xdr:to>
          <xdr:col>6912</xdr:col>
          <xdr:colOff>0</xdr:colOff>
          <xdr:row>65526</xdr:row>
          <xdr:rowOff>152400</xdr:rowOff>
        </xdr:to>
        <xdr:sp macro="" textlink="">
          <xdr:nvSpPr>
            <xdr:cNvPr id="22962" name="Object 434" hidden="1">
              <a:extLst>
                <a:ext uri="{63B3BB69-23CF-44E3-9099-C40C66FF867C}">
                  <a14:compatExt spid="_x0000_s22962"/>
                </a:ext>
                <a:ext uri="{FF2B5EF4-FFF2-40B4-BE49-F238E27FC236}">
                  <a16:creationId xmlns:a16="http://schemas.microsoft.com/office/drawing/2014/main" id="{00000000-0008-0000-3500-0000B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131060</xdr:row>
          <xdr:rowOff>0</xdr:rowOff>
        </xdr:from>
        <xdr:to>
          <xdr:col>6912</xdr:col>
          <xdr:colOff>0</xdr:colOff>
          <xdr:row>131062</xdr:row>
          <xdr:rowOff>152400</xdr:rowOff>
        </xdr:to>
        <xdr:sp macro="" textlink="">
          <xdr:nvSpPr>
            <xdr:cNvPr id="22963" name="Object 435" hidden="1">
              <a:extLst>
                <a:ext uri="{63B3BB69-23CF-44E3-9099-C40C66FF867C}">
                  <a14:compatExt spid="_x0000_s22963"/>
                </a:ext>
                <a:ext uri="{FF2B5EF4-FFF2-40B4-BE49-F238E27FC236}">
                  <a16:creationId xmlns:a16="http://schemas.microsoft.com/office/drawing/2014/main" id="{00000000-0008-0000-3500-0000B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196596</xdr:row>
          <xdr:rowOff>0</xdr:rowOff>
        </xdr:from>
        <xdr:to>
          <xdr:col>6912</xdr:col>
          <xdr:colOff>0</xdr:colOff>
          <xdr:row>196598</xdr:row>
          <xdr:rowOff>152400</xdr:rowOff>
        </xdr:to>
        <xdr:sp macro="" textlink="">
          <xdr:nvSpPr>
            <xdr:cNvPr id="22964" name="Object 436" hidden="1">
              <a:extLst>
                <a:ext uri="{63B3BB69-23CF-44E3-9099-C40C66FF867C}">
                  <a14:compatExt spid="_x0000_s22964"/>
                </a:ext>
                <a:ext uri="{FF2B5EF4-FFF2-40B4-BE49-F238E27FC236}">
                  <a16:creationId xmlns:a16="http://schemas.microsoft.com/office/drawing/2014/main" id="{00000000-0008-0000-3500-0000B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262132</xdr:row>
          <xdr:rowOff>0</xdr:rowOff>
        </xdr:from>
        <xdr:to>
          <xdr:col>6912</xdr:col>
          <xdr:colOff>0</xdr:colOff>
          <xdr:row>262134</xdr:row>
          <xdr:rowOff>152400</xdr:rowOff>
        </xdr:to>
        <xdr:sp macro="" textlink="">
          <xdr:nvSpPr>
            <xdr:cNvPr id="22965" name="Object 437" hidden="1">
              <a:extLst>
                <a:ext uri="{63B3BB69-23CF-44E3-9099-C40C66FF867C}">
                  <a14:compatExt spid="_x0000_s22965"/>
                </a:ext>
                <a:ext uri="{FF2B5EF4-FFF2-40B4-BE49-F238E27FC236}">
                  <a16:creationId xmlns:a16="http://schemas.microsoft.com/office/drawing/2014/main" id="{00000000-0008-0000-3500-0000B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327668</xdr:row>
          <xdr:rowOff>0</xdr:rowOff>
        </xdr:from>
        <xdr:to>
          <xdr:col>6912</xdr:col>
          <xdr:colOff>0</xdr:colOff>
          <xdr:row>327670</xdr:row>
          <xdr:rowOff>152400</xdr:rowOff>
        </xdr:to>
        <xdr:sp macro="" textlink="">
          <xdr:nvSpPr>
            <xdr:cNvPr id="22966" name="Object 438" hidden="1">
              <a:extLst>
                <a:ext uri="{63B3BB69-23CF-44E3-9099-C40C66FF867C}">
                  <a14:compatExt spid="_x0000_s22966"/>
                </a:ext>
                <a:ext uri="{FF2B5EF4-FFF2-40B4-BE49-F238E27FC236}">
                  <a16:creationId xmlns:a16="http://schemas.microsoft.com/office/drawing/2014/main" id="{00000000-0008-0000-3500-0000B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393204</xdr:row>
          <xdr:rowOff>0</xdr:rowOff>
        </xdr:from>
        <xdr:to>
          <xdr:col>6912</xdr:col>
          <xdr:colOff>0</xdr:colOff>
          <xdr:row>393206</xdr:row>
          <xdr:rowOff>152400</xdr:rowOff>
        </xdr:to>
        <xdr:sp macro="" textlink="">
          <xdr:nvSpPr>
            <xdr:cNvPr id="22967" name="Object 439" hidden="1">
              <a:extLst>
                <a:ext uri="{63B3BB69-23CF-44E3-9099-C40C66FF867C}">
                  <a14:compatExt spid="_x0000_s22967"/>
                </a:ext>
                <a:ext uri="{FF2B5EF4-FFF2-40B4-BE49-F238E27FC236}">
                  <a16:creationId xmlns:a16="http://schemas.microsoft.com/office/drawing/2014/main" id="{00000000-0008-0000-3500-0000B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458740</xdr:row>
          <xdr:rowOff>0</xdr:rowOff>
        </xdr:from>
        <xdr:to>
          <xdr:col>6912</xdr:col>
          <xdr:colOff>0</xdr:colOff>
          <xdr:row>458742</xdr:row>
          <xdr:rowOff>152400</xdr:rowOff>
        </xdr:to>
        <xdr:sp macro="" textlink="">
          <xdr:nvSpPr>
            <xdr:cNvPr id="22968" name="Object 440" hidden="1">
              <a:extLst>
                <a:ext uri="{63B3BB69-23CF-44E3-9099-C40C66FF867C}">
                  <a14:compatExt spid="_x0000_s22968"/>
                </a:ext>
                <a:ext uri="{FF2B5EF4-FFF2-40B4-BE49-F238E27FC236}">
                  <a16:creationId xmlns:a16="http://schemas.microsoft.com/office/drawing/2014/main" id="{00000000-0008-0000-3500-0000B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524276</xdr:row>
          <xdr:rowOff>0</xdr:rowOff>
        </xdr:from>
        <xdr:to>
          <xdr:col>6912</xdr:col>
          <xdr:colOff>0</xdr:colOff>
          <xdr:row>524278</xdr:row>
          <xdr:rowOff>152400</xdr:rowOff>
        </xdr:to>
        <xdr:sp macro="" textlink="">
          <xdr:nvSpPr>
            <xdr:cNvPr id="22969" name="Object 441" hidden="1">
              <a:extLst>
                <a:ext uri="{63B3BB69-23CF-44E3-9099-C40C66FF867C}">
                  <a14:compatExt spid="_x0000_s22969"/>
                </a:ext>
                <a:ext uri="{FF2B5EF4-FFF2-40B4-BE49-F238E27FC236}">
                  <a16:creationId xmlns:a16="http://schemas.microsoft.com/office/drawing/2014/main" id="{00000000-0008-0000-3500-0000B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589812</xdr:row>
          <xdr:rowOff>0</xdr:rowOff>
        </xdr:from>
        <xdr:to>
          <xdr:col>6912</xdr:col>
          <xdr:colOff>0</xdr:colOff>
          <xdr:row>589814</xdr:row>
          <xdr:rowOff>152400</xdr:rowOff>
        </xdr:to>
        <xdr:sp macro="" textlink="">
          <xdr:nvSpPr>
            <xdr:cNvPr id="22970" name="Object 442" hidden="1">
              <a:extLst>
                <a:ext uri="{63B3BB69-23CF-44E3-9099-C40C66FF867C}">
                  <a14:compatExt spid="_x0000_s22970"/>
                </a:ext>
                <a:ext uri="{FF2B5EF4-FFF2-40B4-BE49-F238E27FC236}">
                  <a16:creationId xmlns:a16="http://schemas.microsoft.com/office/drawing/2014/main" id="{00000000-0008-0000-3500-0000B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655348</xdr:row>
          <xdr:rowOff>0</xdr:rowOff>
        </xdr:from>
        <xdr:to>
          <xdr:col>6912</xdr:col>
          <xdr:colOff>0</xdr:colOff>
          <xdr:row>655350</xdr:row>
          <xdr:rowOff>152400</xdr:rowOff>
        </xdr:to>
        <xdr:sp macro="" textlink="">
          <xdr:nvSpPr>
            <xdr:cNvPr id="22971" name="Object 443" hidden="1">
              <a:extLst>
                <a:ext uri="{63B3BB69-23CF-44E3-9099-C40C66FF867C}">
                  <a14:compatExt spid="_x0000_s22971"/>
                </a:ext>
                <a:ext uri="{FF2B5EF4-FFF2-40B4-BE49-F238E27FC236}">
                  <a16:creationId xmlns:a16="http://schemas.microsoft.com/office/drawing/2014/main" id="{00000000-0008-0000-3500-0000B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720884</xdr:row>
          <xdr:rowOff>0</xdr:rowOff>
        </xdr:from>
        <xdr:to>
          <xdr:col>6912</xdr:col>
          <xdr:colOff>0</xdr:colOff>
          <xdr:row>720886</xdr:row>
          <xdr:rowOff>152400</xdr:rowOff>
        </xdr:to>
        <xdr:sp macro="" textlink="">
          <xdr:nvSpPr>
            <xdr:cNvPr id="22972" name="Object 444" hidden="1">
              <a:extLst>
                <a:ext uri="{63B3BB69-23CF-44E3-9099-C40C66FF867C}">
                  <a14:compatExt spid="_x0000_s22972"/>
                </a:ext>
                <a:ext uri="{FF2B5EF4-FFF2-40B4-BE49-F238E27FC236}">
                  <a16:creationId xmlns:a16="http://schemas.microsoft.com/office/drawing/2014/main" id="{00000000-0008-0000-3500-0000B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786420</xdr:row>
          <xdr:rowOff>0</xdr:rowOff>
        </xdr:from>
        <xdr:to>
          <xdr:col>6912</xdr:col>
          <xdr:colOff>0</xdr:colOff>
          <xdr:row>786422</xdr:row>
          <xdr:rowOff>152400</xdr:rowOff>
        </xdr:to>
        <xdr:sp macro="" textlink="">
          <xdr:nvSpPr>
            <xdr:cNvPr id="22973" name="Object 445" hidden="1">
              <a:extLst>
                <a:ext uri="{63B3BB69-23CF-44E3-9099-C40C66FF867C}">
                  <a14:compatExt spid="_x0000_s22973"/>
                </a:ext>
                <a:ext uri="{FF2B5EF4-FFF2-40B4-BE49-F238E27FC236}">
                  <a16:creationId xmlns:a16="http://schemas.microsoft.com/office/drawing/2014/main" id="{00000000-0008-0000-3500-0000B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851956</xdr:row>
          <xdr:rowOff>0</xdr:rowOff>
        </xdr:from>
        <xdr:to>
          <xdr:col>6912</xdr:col>
          <xdr:colOff>0</xdr:colOff>
          <xdr:row>851958</xdr:row>
          <xdr:rowOff>152400</xdr:rowOff>
        </xdr:to>
        <xdr:sp macro="" textlink="">
          <xdr:nvSpPr>
            <xdr:cNvPr id="22974" name="Object 446" hidden="1">
              <a:extLst>
                <a:ext uri="{63B3BB69-23CF-44E3-9099-C40C66FF867C}">
                  <a14:compatExt spid="_x0000_s22974"/>
                </a:ext>
                <a:ext uri="{FF2B5EF4-FFF2-40B4-BE49-F238E27FC236}">
                  <a16:creationId xmlns:a16="http://schemas.microsoft.com/office/drawing/2014/main" id="{00000000-0008-0000-3500-0000B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917492</xdr:row>
          <xdr:rowOff>0</xdr:rowOff>
        </xdr:from>
        <xdr:to>
          <xdr:col>6912</xdr:col>
          <xdr:colOff>0</xdr:colOff>
          <xdr:row>917494</xdr:row>
          <xdr:rowOff>152400</xdr:rowOff>
        </xdr:to>
        <xdr:sp macro="" textlink="">
          <xdr:nvSpPr>
            <xdr:cNvPr id="22975" name="Object 447" hidden="1">
              <a:extLst>
                <a:ext uri="{63B3BB69-23CF-44E3-9099-C40C66FF867C}">
                  <a14:compatExt spid="_x0000_s22975"/>
                </a:ext>
                <a:ext uri="{FF2B5EF4-FFF2-40B4-BE49-F238E27FC236}">
                  <a16:creationId xmlns:a16="http://schemas.microsoft.com/office/drawing/2014/main" id="{00000000-0008-0000-3500-0000B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983028</xdr:row>
          <xdr:rowOff>0</xdr:rowOff>
        </xdr:from>
        <xdr:to>
          <xdr:col>6912</xdr:col>
          <xdr:colOff>0</xdr:colOff>
          <xdr:row>983030</xdr:row>
          <xdr:rowOff>152400</xdr:rowOff>
        </xdr:to>
        <xdr:sp macro="" textlink="">
          <xdr:nvSpPr>
            <xdr:cNvPr id="22976" name="Object 448" hidden="1">
              <a:extLst>
                <a:ext uri="{63B3BB69-23CF-44E3-9099-C40C66FF867C}">
                  <a14:compatExt spid="_x0000_s22976"/>
                </a:ext>
                <a:ext uri="{FF2B5EF4-FFF2-40B4-BE49-F238E27FC236}">
                  <a16:creationId xmlns:a16="http://schemas.microsoft.com/office/drawing/2014/main" id="{00000000-0008-0000-3500-0000C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0</xdr:row>
          <xdr:rowOff>0</xdr:rowOff>
        </xdr:from>
        <xdr:to>
          <xdr:col>7168</xdr:col>
          <xdr:colOff>0</xdr:colOff>
          <xdr:row>2</xdr:row>
          <xdr:rowOff>152400</xdr:rowOff>
        </xdr:to>
        <xdr:sp macro="" textlink="">
          <xdr:nvSpPr>
            <xdr:cNvPr id="22977" name="Object 449" hidden="1">
              <a:extLst>
                <a:ext uri="{63B3BB69-23CF-44E3-9099-C40C66FF867C}">
                  <a14:compatExt spid="_x0000_s22977"/>
                </a:ext>
                <a:ext uri="{FF2B5EF4-FFF2-40B4-BE49-F238E27FC236}">
                  <a16:creationId xmlns:a16="http://schemas.microsoft.com/office/drawing/2014/main" id="{00000000-0008-0000-3500-0000C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65524</xdr:row>
          <xdr:rowOff>0</xdr:rowOff>
        </xdr:from>
        <xdr:to>
          <xdr:col>7168</xdr:col>
          <xdr:colOff>0</xdr:colOff>
          <xdr:row>65526</xdr:row>
          <xdr:rowOff>152400</xdr:rowOff>
        </xdr:to>
        <xdr:sp macro="" textlink="">
          <xdr:nvSpPr>
            <xdr:cNvPr id="22978" name="Object 450" hidden="1">
              <a:extLst>
                <a:ext uri="{63B3BB69-23CF-44E3-9099-C40C66FF867C}">
                  <a14:compatExt spid="_x0000_s22978"/>
                </a:ext>
                <a:ext uri="{FF2B5EF4-FFF2-40B4-BE49-F238E27FC236}">
                  <a16:creationId xmlns:a16="http://schemas.microsoft.com/office/drawing/2014/main" id="{00000000-0008-0000-3500-0000C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131060</xdr:row>
          <xdr:rowOff>0</xdr:rowOff>
        </xdr:from>
        <xdr:to>
          <xdr:col>7168</xdr:col>
          <xdr:colOff>0</xdr:colOff>
          <xdr:row>131062</xdr:row>
          <xdr:rowOff>152400</xdr:rowOff>
        </xdr:to>
        <xdr:sp macro="" textlink="">
          <xdr:nvSpPr>
            <xdr:cNvPr id="22979" name="Object 451" hidden="1">
              <a:extLst>
                <a:ext uri="{63B3BB69-23CF-44E3-9099-C40C66FF867C}">
                  <a14:compatExt spid="_x0000_s22979"/>
                </a:ext>
                <a:ext uri="{FF2B5EF4-FFF2-40B4-BE49-F238E27FC236}">
                  <a16:creationId xmlns:a16="http://schemas.microsoft.com/office/drawing/2014/main" id="{00000000-0008-0000-3500-0000C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196596</xdr:row>
          <xdr:rowOff>0</xdr:rowOff>
        </xdr:from>
        <xdr:to>
          <xdr:col>7168</xdr:col>
          <xdr:colOff>0</xdr:colOff>
          <xdr:row>196598</xdr:row>
          <xdr:rowOff>152400</xdr:rowOff>
        </xdr:to>
        <xdr:sp macro="" textlink="">
          <xdr:nvSpPr>
            <xdr:cNvPr id="22980" name="Object 452" hidden="1">
              <a:extLst>
                <a:ext uri="{63B3BB69-23CF-44E3-9099-C40C66FF867C}">
                  <a14:compatExt spid="_x0000_s22980"/>
                </a:ext>
                <a:ext uri="{FF2B5EF4-FFF2-40B4-BE49-F238E27FC236}">
                  <a16:creationId xmlns:a16="http://schemas.microsoft.com/office/drawing/2014/main" id="{00000000-0008-0000-3500-0000C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262132</xdr:row>
          <xdr:rowOff>0</xdr:rowOff>
        </xdr:from>
        <xdr:to>
          <xdr:col>7168</xdr:col>
          <xdr:colOff>0</xdr:colOff>
          <xdr:row>262134</xdr:row>
          <xdr:rowOff>152400</xdr:rowOff>
        </xdr:to>
        <xdr:sp macro="" textlink="">
          <xdr:nvSpPr>
            <xdr:cNvPr id="22981" name="Object 453" hidden="1">
              <a:extLst>
                <a:ext uri="{63B3BB69-23CF-44E3-9099-C40C66FF867C}">
                  <a14:compatExt spid="_x0000_s22981"/>
                </a:ext>
                <a:ext uri="{FF2B5EF4-FFF2-40B4-BE49-F238E27FC236}">
                  <a16:creationId xmlns:a16="http://schemas.microsoft.com/office/drawing/2014/main" id="{00000000-0008-0000-3500-0000C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327668</xdr:row>
          <xdr:rowOff>0</xdr:rowOff>
        </xdr:from>
        <xdr:to>
          <xdr:col>7168</xdr:col>
          <xdr:colOff>0</xdr:colOff>
          <xdr:row>327670</xdr:row>
          <xdr:rowOff>152400</xdr:rowOff>
        </xdr:to>
        <xdr:sp macro="" textlink="">
          <xdr:nvSpPr>
            <xdr:cNvPr id="22982" name="Object 454" hidden="1">
              <a:extLst>
                <a:ext uri="{63B3BB69-23CF-44E3-9099-C40C66FF867C}">
                  <a14:compatExt spid="_x0000_s22982"/>
                </a:ext>
                <a:ext uri="{FF2B5EF4-FFF2-40B4-BE49-F238E27FC236}">
                  <a16:creationId xmlns:a16="http://schemas.microsoft.com/office/drawing/2014/main" id="{00000000-0008-0000-3500-0000C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393204</xdr:row>
          <xdr:rowOff>0</xdr:rowOff>
        </xdr:from>
        <xdr:to>
          <xdr:col>7168</xdr:col>
          <xdr:colOff>0</xdr:colOff>
          <xdr:row>393206</xdr:row>
          <xdr:rowOff>152400</xdr:rowOff>
        </xdr:to>
        <xdr:sp macro="" textlink="">
          <xdr:nvSpPr>
            <xdr:cNvPr id="22983" name="Object 455" hidden="1">
              <a:extLst>
                <a:ext uri="{63B3BB69-23CF-44E3-9099-C40C66FF867C}">
                  <a14:compatExt spid="_x0000_s22983"/>
                </a:ext>
                <a:ext uri="{FF2B5EF4-FFF2-40B4-BE49-F238E27FC236}">
                  <a16:creationId xmlns:a16="http://schemas.microsoft.com/office/drawing/2014/main" id="{00000000-0008-0000-3500-0000C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458740</xdr:row>
          <xdr:rowOff>0</xdr:rowOff>
        </xdr:from>
        <xdr:to>
          <xdr:col>7168</xdr:col>
          <xdr:colOff>0</xdr:colOff>
          <xdr:row>458742</xdr:row>
          <xdr:rowOff>152400</xdr:rowOff>
        </xdr:to>
        <xdr:sp macro="" textlink="">
          <xdr:nvSpPr>
            <xdr:cNvPr id="22984" name="Object 456" hidden="1">
              <a:extLst>
                <a:ext uri="{63B3BB69-23CF-44E3-9099-C40C66FF867C}">
                  <a14:compatExt spid="_x0000_s22984"/>
                </a:ext>
                <a:ext uri="{FF2B5EF4-FFF2-40B4-BE49-F238E27FC236}">
                  <a16:creationId xmlns:a16="http://schemas.microsoft.com/office/drawing/2014/main" id="{00000000-0008-0000-3500-0000C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524276</xdr:row>
          <xdr:rowOff>0</xdr:rowOff>
        </xdr:from>
        <xdr:to>
          <xdr:col>7168</xdr:col>
          <xdr:colOff>0</xdr:colOff>
          <xdr:row>524278</xdr:row>
          <xdr:rowOff>152400</xdr:rowOff>
        </xdr:to>
        <xdr:sp macro="" textlink="">
          <xdr:nvSpPr>
            <xdr:cNvPr id="22985" name="Object 457" hidden="1">
              <a:extLst>
                <a:ext uri="{63B3BB69-23CF-44E3-9099-C40C66FF867C}">
                  <a14:compatExt spid="_x0000_s22985"/>
                </a:ext>
                <a:ext uri="{FF2B5EF4-FFF2-40B4-BE49-F238E27FC236}">
                  <a16:creationId xmlns:a16="http://schemas.microsoft.com/office/drawing/2014/main" id="{00000000-0008-0000-3500-0000C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589812</xdr:row>
          <xdr:rowOff>0</xdr:rowOff>
        </xdr:from>
        <xdr:to>
          <xdr:col>7168</xdr:col>
          <xdr:colOff>0</xdr:colOff>
          <xdr:row>589814</xdr:row>
          <xdr:rowOff>152400</xdr:rowOff>
        </xdr:to>
        <xdr:sp macro="" textlink="">
          <xdr:nvSpPr>
            <xdr:cNvPr id="22986" name="Object 458" hidden="1">
              <a:extLst>
                <a:ext uri="{63B3BB69-23CF-44E3-9099-C40C66FF867C}">
                  <a14:compatExt spid="_x0000_s22986"/>
                </a:ext>
                <a:ext uri="{FF2B5EF4-FFF2-40B4-BE49-F238E27FC236}">
                  <a16:creationId xmlns:a16="http://schemas.microsoft.com/office/drawing/2014/main" id="{00000000-0008-0000-3500-0000C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655348</xdr:row>
          <xdr:rowOff>0</xdr:rowOff>
        </xdr:from>
        <xdr:to>
          <xdr:col>7168</xdr:col>
          <xdr:colOff>0</xdr:colOff>
          <xdr:row>655350</xdr:row>
          <xdr:rowOff>152400</xdr:rowOff>
        </xdr:to>
        <xdr:sp macro="" textlink="">
          <xdr:nvSpPr>
            <xdr:cNvPr id="22987" name="Object 459" hidden="1">
              <a:extLst>
                <a:ext uri="{63B3BB69-23CF-44E3-9099-C40C66FF867C}">
                  <a14:compatExt spid="_x0000_s22987"/>
                </a:ext>
                <a:ext uri="{FF2B5EF4-FFF2-40B4-BE49-F238E27FC236}">
                  <a16:creationId xmlns:a16="http://schemas.microsoft.com/office/drawing/2014/main" id="{00000000-0008-0000-3500-0000C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720884</xdr:row>
          <xdr:rowOff>0</xdr:rowOff>
        </xdr:from>
        <xdr:to>
          <xdr:col>7168</xdr:col>
          <xdr:colOff>0</xdr:colOff>
          <xdr:row>720886</xdr:row>
          <xdr:rowOff>152400</xdr:rowOff>
        </xdr:to>
        <xdr:sp macro="" textlink="">
          <xdr:nvSpPr>
            <xdr:cNvPr id="22988" name="Object 460" hidden="1">
              <a:extLst>
                <a:ext uri="{63B3BB69-23CF-44E3-9099-C40C66FF867C}">
                  <a14:compatExt spid="_x0000_s22988"/>
                </a:ext>
                <a:ext uri="{FF2B5EF4-FFF2-40B4-BE49-F238E27FC236}">
                  <a16:creationId xmlns:a16="http://schemas.microsoft.com/office/drawing/2014/main" id="{00000000-0008-0000-3500-0000C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786420</xdr:row>
          <xdr:rowOff>0</xdr:rowOff>
        </xdr:from>
        <xdr:to>
          <xdr:col>7168</xdr:col>
          <xdr:colOff>0</xdr:colOff>
          <xdr:row>786422</xdr:row>
          <xdr:rowOff>152400</xdr:rowOff>
        </xdr:to>
        <xdr:sp macro="" textlink="">
          <xdr:nvSpPr>
            <xdr:cNvPr id="22989" name="Object 461" hidden="1">
              <a:extLst>
                <a:ext uri="{63B3BB69-23CF-44E3-9099-C40C66FF867C}">
                  <a14:compatExt spid="_x0000_s22989"/>
                </a:ext>
                <a:ext uri="{FF2B5EF4-FFF2-40B4-BE49-F238E27FC236}">
                  <a16:creationId xmlns:a16="http://schemas.microsoft.com/office/drawing/2014/main" id="{00000000-0008-0000-3500-0000C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851956</xdr:row>
          <xdr:rowOff>0</xdr:rowOff>
        </xdr:from>
        <xdr:to>
          <xdr:col>7168</xdr:col>
          <xdr:colOff>0</xdr:colOff>
          <xdr:row>851958</xdr:row>
          <xdr:rowOff>152400</xdr:rowOff>
        </xdr:to>
        <xdr:sp macro="" textlink="">
          <xdr:nvSpPr>
            <xdr:cNvPr id="22990" name="Object 462" hidden="1">
              <a:extLst>
                <a:ext uri="{63B3BB69-23CF-44E3-9099-C40C66FF867C}">
                  <a14:compatExt spid="_x0000_s22990"/>
                </a:ext>
                <a:ext uri="{FF2B5EF4-FFF2-40B4-BE49-F238E27FC236}">
                  <a16:creationId xmlns:a16="http://schemas.microsoft.com/office/drawing/2014/main" id="{00000000-0008-0000-3500-0000C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917492</xdr:row>
          <xdr:rowOff>0</xdr:rowOff>
        </xdr:from>
        <xdr:to>
          <xdr:col>7168</xdr:col>
          <xdr:colOff>0</xdr:colOff>
          <xdr:row>917494</xdr:row>
          <xdr:rowOff>152400</xdr:rowOff>
        </xdr:to>
        <xdr:sp macro="" textlink="">
          <xdr:nvSpPr>
            <xdr:cNvPr id="22991" name="Object 463" hidden="1">
              <a:extLst>
                <a:ext uri="{63B3BB69-23CF-44E3-9099-C40C66FF867C}">
                  <a14:compatExt spid="_x0000_s22991"/>
                </a:ext>
                <a:ext uri="{FF2B5EF4-FFF2-40B4-BE49-F238E27FC236}">
                  <a16:creationId xmlns:a16="http://schemas.microsoft.com/office/drawing/2014/main" id="{00000000-0008-0000-3500-0000C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983028</xdr:row>
          <xdr:rowOff>0</xdr:rowOff>
        </xdr:from>
        <xdr:to>
          <xdr:col>7168</xdr:col>
          <xdr:colOff>0</xdr:colOff>
          <xdr:row>983030</xdr:row>
          <xdr:rowOff>152400</xdr:rowOff>
        </xdr:to>
        <xdr:sp macro="" textlink="">
          <xdr:nvSpPr>
            <xdr:cNvPr id="22992" name="Object 464" hidden="1">
              <a:extLst>
                <a:ext uri="{63B3BB69-23CF-44E3-9099-C40C66FF867C}">
                  <a14:compatExt spid="_x0000_s22992"/>
                </a:ext>
                <a:ext uri="{FF2B5EF4-FFF2-40B4-BE49-F238E27FC236}">
                  <a16:creationId xmlns:a16="http://schemas.microsoft.com/office/drawing/2014/main" id="{00000000-0008-0000-3500-0000D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0</xdr:row>
          <xdr:rowOff>0</xdr:rowOff>
        </xdr:from>
        <xdr:to>
          <xdr:col>7424</xdr:col>
          <xdr:colOff>0</xdr:colOff>
          <xdr:row>2</xdr:row>
          <xdr:rowOff>152400</xdr:rowOff>
        </xdr:to>
        <xdr:sp macro="" textlink="">
          <xdr:nvSpPr>
            <xdr:cNvPr id="22993" name="Object 465" hidden="1">
              <a:extLst>
                <a:ext uri="{63B3BB69-23CF-44E3-9099-C40C66FF867C}">
                  <a14:compatExt spid="_x0000_s22993"/>
                </a:ext>
                <a:ext uri="{FF2B5EF4-FFF2-40B4-BE49-F238E27FC236}">
                  <a16:creationId xmlns:a16="http://schemas.microsoft.com/office/drawing/2014/main" id="{00000000-0008-0000-3500-0000D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65524</xdr:row>
          <xdr:rowOff>0</xdr:rowOff>
        </xdr:from>
        <xdr:to>
          <xdr:col>7424</xdr:col>
          <xdr:colOff>0</xdr:colOff>
          <xdr:row>65526</xdr:row>
          <xdr:rowOff>152400</xdr:rowOff>
        </xdr:to>
        <xdr:sp macro="" textlink="">
          <xdr:nvSpPr>
            <xdr:cNvPr id="22994" name="Object 466" hidden="1">
              <a:extLst>
                <a:ext uri="{63B3BB69-23CF-44E3-9099-C40C66FF867C}">
                  <a14:compatExt spid="_x0000_s22994"/>
                </a:ext>
                <a:ext uri="{FF2B5EF4-FFF2-40B4-BE49-F238E27FC236}">
                  <a16:creationId xmlns:a16="http://schemas.microsoft.com/office/drawing/2014/main" id="{00000000-0008-0000-3500-0000D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131060</xdr:row>
          <xdr:rowOff>0</xdr:rowOff>
        </xdr:from>
        <xdr:to>
          <xdr:col>7424</xdr:col>
          <xdr:colOff>0</xdr:colOff>
          <xdr:row>131062</xdr:row>
          <xdr:rowOff>152400</xdr:rowOff>
        </xdr:to>
        <xdr:sp macro="" textlink="">
          <xdr:nvSpPr>
            <xdr:cNvPr id="22995" name="Object 467" hidden="1">
              <a:extLst>
                <a:ext uri="{63B3BB69-23CF-44E3-9099-C40C66FF867C}">
                  <a14:compatExt spid="_x0000_s22995"/>
                </a:ext>
                <a:ext uri="{FF2B5EF4-FFF2-40B4-BE49-F238E27FC236}">
                  <a16:creationId xmlns:a16="http://schemas.microsoft.com/office/drawing/2014/main" id="{00000000-0008-0000-3500-0000D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196596</xdr:row>
          <xdr:rowOff>0</xdr:rowOff>
        </xdr:from>
        <xdr:to>
          <xdr:col>7424</xdr:col>
          <xdr:colOff>0</xdr:colOff>
          <xdr:row>196598</xdr:row>
          <xdr:rowOff>152400</xdr:rowOff>
        </xdr:to>
        <xdr:sp macro="" textlink="">
          <xdr:nvSpPr>
            <xdr:cNvPr id="22996" name="Object 468" hidden="1">
              <a:extLst>
                <a:ext uri="{63B3BB69-23CF-44E3-9099-C40C66FF867C}">
                  <a14:compatExt spid="_x0000_s22996"/>
                </a:ext>
                <a:ext uri="{FF2B5EF4-FFF2-40B4-BE49-F238E27FC236}">
                  <a16:creationId xmlns:a16="http://schemas.microsoft.com/office/drawing/2014/main" id="{00000000-0008-0000-3500-0000D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262132</xdr:row>
          <xdr:rowOff>0</xdr:rowOff>
        </xdr:from>
        <xdr:to>
          <xdr:col>7424</xdr:col>
          <xdr:colOff>0</xdr:colOff>
          <xdr:row>262134</xdr:row>
          <xdr:rowOff>152400</xdr:rowOff>
        </xdr:to>
        <xdr:sp macro="" textlink="">
          <xdr:nvSpPr>
            <xdr:cNvPr id="22997" name="Object 469" hidden="1">
              <a:extLst>
                <a:ext uri="{63B3BB69-23CF-44E3-9099-C40C66FF867C}">
                  <a14:compatExt spid="_x0000_s22997"/>
                </a:ext>
                <a:ext uri="{FF2B5EF4-FFF2-40B4-BE49-F238E27FC236}">
                  <a16:creationId xmlns:a16="http://schemas.microsoft.com/office/drawing/2014/main" id="{00000000-0008-0000-3500-0000D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327668</xdr:row>
          <xdr:rowOff>0</xdr:rowOff>
        </xdr:from>
        <xdr:to>
          <xdr:col>7424</xdr:col>
          <xdr:colOff>0</xdr:colOff>
          <xdr:row>327670</xdr:row>
          <xdr:rowOff>152400</xdr:rowOff>
        </xdr:to>
        <xdr:sp macro="" textlink="">
          <xdr:nvSpPr>
            <xdr:cNvPr id="22998" name="Object 470" hidden="1">
              <a:extLst>
                <a:ext uri="{63B3BB69-23CF-44E3-9099-C40C66FF867C}">
                  <a14:compatExt spid="_x0000_s22998"/>
                </a:ext>
                <a:ext uri="{FF2B5EF4-FFF2-40B4-BE49-F238E27FC236}">
                  <a16:creationId xmlns:a16="http://schemas.microsoft.com/office/drawing/2014/main" id="{00000000-0008-0000-3500-0000D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393204</xdr:row>
          <xdr:rowOff>0</xdr:rowOff>
        </xdr:from>
        <xdr:to>
          <xdr:col>7424</xdr:col>
          <xdr:colOff>0</xdr:colOff>
          <xdr:row>393206</xdr:row>
          <xdr:rowOff>152400</xdr:rowOff>
        </xdr:to>
        <xdr:sp macro="" textlink="">
          <xdr:nvSpPr>
            <xdr:cNvPr id="22999" name="Object 471" hidden="1">
              <a:extLst>
                <a:ext uri="{63B3BB69-23CF-44E3-9099-C40C66FF867C}">
                  <a14:compatExt spid="_x0000_s22999"/>
                </a:ext>
                <a:ext uri="{FF2B5EF4-FFF2-40B4-BE49-F238E27FC236}">
                  <a16:creationId xmlns:a16="http://schemas.microsoft.com/office/drawing/2014/main" id="{00000000-0008-0000-3500-0000D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458740</xdr:row>
          <xdr:rowOff>0</xdr:rowOff>
        </xdr:from>
        <xdr:to>
          <xdr:col>7424</xdr:col>
          <xdr:colOff>0</xdr:colOff>
          <xdr:row>458742</xdr:row>
          <xdr:rowOff>152400</xdr:rowOff>
        </xdr:to>
        <xdr:sp macro="" textlink="">
          <xdr:nvSpPr>
            <xdr:cNvPr id="23000" name="Object 472" hidden="1">
              <a:extLst>
                <a:ext uri="{63B3BB69-23CF-44E3-9099-C40C66FF867C}">
                  <a14:compatExt spid="_x0000_s23000"/>
                </a:ext>
                <a:ext uri="{FF2B5EF4-FFF2-40B4-BE49-F238E27FC236}">
                  <a16:creationId xmlns:a16="http://schemas.microsoft.com/office/drawing/2014/main" id="{00000000-0008-0000-3500-0000D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524276</xdr:row>
          <xdr:rowOff>0</xdr:rowOff>
        </xdr:from>
        <xdr:to>
          <xdr:col>7424</xdr:col>
          <xdr:colOff>0</xdr:colOff>
          <xdr:row>524278</xdr:row>
          <xdr:rowOff>152400</xdr:rowOff>
        </xdr:to>
        <xdr:sp macro="" textlink="">
          <xdr:nvSpPr>
            <xdr:cNvPr id="23001" name="Object 473" hidden="1">
              <a:extLst>
                <a:ext uri="{63B3BB69-23CF-44E3-9099-C40C66FF867C}">
                  <a14:compatExt spid="_x0000_s23001"/>
                </a:ext>
                <a:ext uri="{FF2B5EF4-FFF2-40B4-BE49-F238E27FC236}">
                  <a16:creationId xmlns:a16="http://schemas.microsoft.com/office/drawing/2014/main" id="{00000000-0008-0000-3500-0000D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589812</xdr:row>
          <xdr:rowOff>0</xdr:rowOff>
        </xdr:from>
        <xdr:to>
          <xdr:col>7424</xdr:col>
          <xdr:colOff>0</xdr:colOff>
          <xdr:row>589814</xdr:row>
          <xdr:rowOff>152400</xdr:rowOff>
        </xdr:to>
        <xdr:sp macro="" textlink="">
          <xdr:nvSpPr>
            <xdr:cNvPr id="23002" name="Object 474" hidden="1">
              <a:extLst>
                <a:ext uri="{63B3BB69-23CF-44E3-9099-C40C66FF867C}">
                  <a14:compatExt spid="_x0000_s23002"/>
                </a:ext>
                <a:ext uri="{FF2B5EF4-FFF2-40B4-BE49-F238E27FC236}">
                  <a16:creationId xmlns:a16="http://schemas.microsoft.com/office/drawing/2014/main" id="{00000000-0008-0000-3500-0000D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655348</xdr:row>
          <xdr:rowOff>0</xdr:rowOff>
        </xdr:from>
        <xdr:to>
          <xdr:col>7424</xdr:col>
          <xdr:colOff>0</xdr:colOff>
          <xdr:row>655350</xdr:row>
          <xdr:rowOff>152400</xdr:rowOff>
        </xdr:to>
        <xdr:sp macro="" textlink="">
          <xdr:nvSpPr>
            <xdr:cNvPr id="23003" name="Object 475" hidden="1">
              <a:extLst>
                <a:ext uri="{63B3BB69-23CF-44E3-9099-C40C66FF867C}">
                  <a14:compatExt spid="_x0000_s23003"/>
                </a:ext>
                <a:ext uri="{FF2B5EF4-FFF2-40B4-BE49-F238E27FC236}">
                  <a16:creationId xmlns:a16="http://schemas.microsoft.com/office/drawing/2014/main" id="{00000000-0008-0000-3500-0000D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720884</xdr:row>
          <xdr:rowOff>0</xdr:rowOff>
        </xdr:from>
        <xdr:to>
          <xdr:col>7424</xdr:col>
          <xdr:colOff>0</xdr:colOff>
          <xdr:row>720886</xdr:row>
          <xdr:rowOff>152400</xdr:rowOff>
        </xdr:to>
        <xdr:sp macro="" textlink="">
          <xdr:nvSpPr>
            <xdr:cNvPr id="23004" name="Object 476" hidden="1">
              <a:extLst>
                <a:ext uri="{63B3BB69-23CF-44E3-9099-C40C66FF867C}">
                  <a14:compatExt spid="_x0000_s23004"/>
                </a:ext>
                <a:ext uri="{FF2B5EF4-FFF2-40B4-BE49-F238E27FC236}">
                  <a16:creationId xmlns:a16="http://schemas.microsoft.com/office/drawing/2014/main" id="{00000000-0008-0000-3500-0000D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786420</xdr:row>
          <xdr:rowOff>0</xdr:rowOff>
        </xdr:from>
        <xdr:to>
          <xdr:col>7424</xdr:col>
          <xdr:colOff>0</xdr:colOff>
          <xdr:row>786422</xdr:row>
          <xdr:rowOff>152400</xdr:rowOff>
        </xdr:to>
        <xdr:sp macro="" textlink="">
          <xdr:nvSpPr>
            <xdr:cNvPr id="23005" name="Object 477" hidden="1">
              <a:extLst>
                <a:ext uri="{63B3BB69-23CF-44E3-9099-C40C66FF867C}">
                  <a14:compatExt spid="_x0000_s23005"/>
                </a:ext>
                <a:ext uri="{FF2B5EF4-FFF2-40B4-BE49-F238E27FC236}">
                  <a16:creationId xmlns:a16="http://schemas.microsoft.com/office/drawing/2014/main" id="{00000000-0008-0000-3500-0000D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851956</xdr:row>
          <xdr:rowOff>0</xdr:rowOff>
        </xdr:from>
        <xdr:to>
          <xdr:col>7424</xdr:col>
          <xdr:colOff>0</xdr:colOff>
          <xdr:row>851958</xdr:row>
          <xdr:rowOff>152400</xdr:rowOff>
        </xdr:to>
        <xdr:sp macro="" textlink="">
          <xdr:nvSpPr>
            <xdr:cNvPr id="23006" name="Object 478" hidden="1">
              <a:extLst>
                <a:ext uri="{63B3BB69-23CF-44E3-9099-C40C66FF867C}">
                  <a14:compatExt spid="_x0000_s23006"/>
                </a:ext>
                <a:ext uri="{FF2B5EF4-FFF2-40B4-BE49-F238E27FC236}">
                  <a16:creationId xmlns:a16="http://schemas.microsoft.com/office/drawing/2014/main" id="{00000000-0008-0000-3500-0000D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917492</xdr:row>
          <xdr:rowOff>0</xdr:rowOff>
        </xdr:from>
        <xdr:to>
          <xdr:col>7424</xdr:col>
          <xdr:colOff>0</xdr:colOff>
          <xdr:row>917494</xdr:row>
          <xdr:rowOff>152400</xdr:rowOff>
        </xdr:to>
        <xdr:sp macro="" textlink="">
          <xdr:nvSpPr>
            <xdr:cNvPr id="23007" name="Object 479" hidden="1">
              <a:extLst>
                <a:ext uri="{63B3BB69-23CF-44E3-9099-C40C66FF867C}">
                  <a14:compatExt spid="_x0000_s23007"/>
                </a:ext>
                <a:ext uri="{FF2B5EF4-FFF2-40B4-BE49-F238E27FC236}">
                  <a16:creationId xmlns:a16="http://schemas.microsoft.com/office/drawing/2014/main" id="{00000000-0008-0000-3500-0000D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983028</xdr:row>
          <xdr:rowOff>0</xdr:rowOff>
        </xdr:from>
        <xdr:to>
          <xdr:col>7424</xdr:col>
          <xdr:colOff>0</xdr:colOff>
          <xdr:row>983030</xdr:row>
          <xdr:rowOff>152400</xdr:rowOff>
        </xdr:to>
        <xdr:sp macro="" textlink="">
          <xdr:nvSpPr>
            <xdr:cNvPr id="23008" name="Object 480" hidden="1">
              <a:extLst>
                <a:ext uri="{63B3BB69-23CF-44E3-9099-C40C66FF867C}">
                  <a14:compatExt spid="_x0000_s23008"/>
                </a:ext>
                <a:ext uri="{FF2B5EF4-FFF2-40B4-BE49-F238E27FC236}">
                  <a16:creationId xmlns:a16="http://schemas.microsoft.com/office/drawing/2014/main" id="{00000000-0008-0000-3500-0000E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0</xdr:row>
          <xdr:rowOff>0</xdr:rowOff>
        </xdr:from>
        <xdr:to>
          <xdr:col>7680</xdr:col>
          <xdr:colOff>0</xdr:colOff>
          <xdr:row>2</xdr:row>
          <xdr:rowOff>152400</xdr:rowOff>
        </xdr:to>
        <xdr:sp macro="" textlink="">
          <xdr:nvSpPr>
            <xdr:cNvPr id="23009" name="Object 481" hidden="1">
              <a:extLst>
                <a:ext uri="{63B3BB69-23CF-44E3-9099-C40C66FF867C}">
                  <a14:compatExt spid="_x0000_s23009"/>
                </a:ext>
                <a:ext uri="{FF2B5EF4-FFF2-40B4-BE49-F238E27FC236}">
                  <a16:creationId xmlns:a16="http://schemas.microsoft.com/office/drawing/2014/main" id="{00000000-0008-0000-3500-0000E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65524</xdr:row>
          <xdr:rowOff>0</xdr:rowOff>
        </xdr:from>
        <xdr:to>
          <xdr:col>7680</xdr:col>
          <xdr:colOff>0</xdr:colOff>
          <xdr:row>65526</xdr:row>
          <xdr:rowOff>152400</xdr:rowOff>
        </xdr:to>
        <xdr:sp macro="" textlink="">
          <xdr:nvSpPr>
            <xdr:cNvPr id="23010" name="Object 482" hidden="1">
              <a:extLst>
                <a:ext uri="{63B3BB69-23CF-44E3-9099-C40C66FF867C}">
                  <a14:compatExt spid="_x0000_s23010"/>
                </a:ext>
                <a:ext uri="{FF2B5EF4-FFF2-40B4-BE49-F238E27FC236}">
                  <a16:creationId xmlns:a16="http://schemas.microsoft.com/office/drawing/2014/main" id="{00000000-0008-0000-3500-0000E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131060</xdr:row>
          <xdr:rowOff>0</xdr:rowOff>
        </xdr:from>
        <xdr:to>
          <xdr:col>7680</xdr:col>
          <xdr:colOff>0</xdr:colOff>
          <xdr:row>131062</xdr:row>
          <xdr:rowOff>152400</xdr:rowOff>
        </xdr:to>
        <xdr:sp macro="" textlink="">
          <xdr:nvSpPr>
            <xdr:cNvPr id="23011" name="Object 483" hidden="1">
              <a:extLst>
                <a:ext uri="{63B3BB69-23CF-44E3-9099-C40C66FF867C}">
                  <a14:compatExt spid="_x0000_s23011"/>
                </a:ext>
                <a:ext uri="{FF2B5EF4-FFF2-40B4-BE49-F238E27FC236}">
                  <a16:creationId xmlns:a16="http://schemas.microsoft.com/office/drawing/2014/main" id="{00000000-0008-0000-3500-0000E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196596</xdr:row>
          <xdr:rowOff>0</xdr:rowOff>
        </xdr:from>
        <xdr:to>
          <xdr:col>7680</xdr:col>
          <xdr:colOff>0</xdr:colOff>
          <xdr:row>196598</xdr:row>
          <xdr:rowOff>152400</xdr:rowOff>
        </xdr:to>
        <xdr:sp macro="" textlink="">
          <xdr:nvSpPr>
            <xdr:cNvPr id="23012" name="Object 484" hidden="1">
              <a:extLst>
                <a:ext uri="{63B3BB69-23CF-44E3-9099-C40C66FF867C}">
                  <a14:compatExt spid="_x0000_s23012"/>
                </a:ext>
                <a:ext uri="{FF2B5EF4-FFF2-40B4-BE49-F238E27FC236}">
                  <a16:creationId xmlns:a16="http://schemas.microsoft.com/office/drawing/2014/main" id="{00000000-0008-0000-3500-0000E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262132</xdr:row>
          <xdr:rowOff>0</xdr:rowOff>
        </xdr:from>
        <xdr:to>
          <xdr:col>7680</xdr:col>
          <xdr:colOff>0</xdr:colOff>
          <xdr:row>262134</xdr:row>
          <xdr:rowOff>152400</xdr:rowOff>
        </xdr:to>
        <xdr:sp macro="" textlink="">
          <xdr:nvSpPr>
            <xdr:cNvPr id="23013" name="Object 485" hidden="1">
              <a:extLst>
                <a:ext uri="{63B3BB69-23CF-44E3-9099-C40C66FF867C}">
                  <a14:compatExt spid="_x0000_s23013"/>
                </a:ext>
                <a:ext uri="{FF2B5EF4-FFF2-40B4-BE49-F238E27FC236}">
                  <a16:creationId xmlns:a16="http://schemas.microsoft.com/office/drawing/2014/main" id="{00000000-0008-0000-3500-0000E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327668</xdr:row>
          <xdr:rowOff>0</xdr:rowOff>
        </xdr:from>
        <xdr:to>
          <xdr:col>7680</xdr:col>
          <xdr:colOff>0</xdr:colOff>
          <xdr:row>327670</xdr:row>
          <xdr:rowOff>152400</xdr:rowOff>
        </xdr:to>
        <xdr:sp macro="" textlink="">
          <xdr:nvSpPr>
            <xdr:cNvPr id="23014" name="Object 486" hidden="1">
              <a:extLst>
                <a:ext uri="{63B3BB69-23CF-44E3-9099-C40C66FF867C}">
                  <a14:compatExt spid="_x0000_s23014"/>
                </a:ext>
                <a:ext uri="{FF2B5EF4-FFF2-40B4-BE49-F238E27FC236}">
                  <a16:creationId xmlns:a16="http://schemas.microsoft.com/office/drawing/2014/main" id="{00000000-0008-0000-3500-0000E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393204</xdr:row>
          <xdr:rowOff>0</xdr:rowOff>
        </xdr:from>
        <xdr:to>
          <xdr:col>7680</xdr:col>
          <xdr:colOff>0</xdr:colOff>
          <xdr:row>393206</xdr:row>
          <xdr:rowOff>152400</xdr:rowOff>
        </xdr:to>
        <xdr:sp macro="" textlink="">
          <xdr:nvSpPr>
            <xdr:cNvPr id="23015" name="Object 487" hidden="1">
              <a:extLst>
                <a:ext uri="{63B3BB69-23CF-44E3-9099-C40C66FF867C}">
                  <a14:compatExt spid="_x0000_s23015"/>
                </a:ext>
                <a:ext uri="{FF2B5EF4-FFF2-40B4-BE49-F238E27FC236}">
                  <a16:creationId xmlns:a16="http://schemas.microsoft.com/office/drawing/2014/main" id="{00000000-0008-0000-3500-0000E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458740</xdr:row>
          <xdr:rowOff>0</xdr:rowOff>
        </xdr:from>
        <xdr:to>
          <xdr:col>7680</xdr:col>
          <xdr:colOff>0</xdr:colOff>
          <xdr:row>458742</xdr:row>
          <xdr:rowOff>152400</xdr:rowOff>
        </xdr:to>
        <xdr:sp macro="" textlink="">
          <xdr:nvSpPr>
            <xdr:cNvPr id="23016" name="Object 488" hidden="1">
              <a:extLst>
                <a:ext uri="{63B3BB69-23CF-44E3-9099-C40C66FF867C}">
                  <a14:compatExt spid="_x0000_s23016"/>
                </a:ext>
                <a:ext uri="{FF2B5EF4-FFF2-40B4-BE49-F238E27FC236}">
                  <a16:creationId xmlns:a16="http://schemas.microsoft.com/office/drawing/2014/main" id="{00000000-0008-0000-3500-0000E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524276</xdr:row>
          <xdr:rowOff>0</xdr:rowOff>
        </xdr:from>
        <xdr:to>
          <xdr:col>7680</xdr:col>
          <xdr:colOff>0</xdr:colOff>
          <xdr:row>524278</xdr:row>
          <xdr:rowOff>152400</xdr:rowOff>
        </xdr:to>
        <xdr:sp macro="" textlink="">
          <xdr:nvSpPr>
            <xdr:cNvPr id="23017" name="Object 489" hidden="1">
              <a:extLst>
                <a:ext uri="{63B3BB69-23CF-44E3-9099-C40C66FF867C}">
                  <a14:compatExt spid="_x0000_s23017"/>
                </a:ext>
                <a:ext uri="{FF2B5EF4-FFF2-40B4-BE49-F238E27FC236}">
                  <a16:creationId xmlns:a16="http://schemas.microsoft.com/office/drawing/2014/main" id="{00000000-0008-0000-3500-0000E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589812</xdr:row>
          <xdr:rowOff>0</xdr:rowOff>
        </xdr:from>
        <xdr:to>
          <xdr:col>7680</xdr:col>
          <xdr:colOff>0</xdr:colOff>
          <xdr:row>589814</xdr:row>
          <xdr:rowOff>152400</xdr:rowOff>
        </xdr:to>
        <xdr:sp macro="" textlink="">
          <xdr:nvSpPr>
            <xdr:cNvPr id="23018" name="Object 490" hidden="1">
              <a:extLst>
                <a:ext uri="{63B3BB69-23CF-44E3-9099-C40C66FF867C}">
                  <a14:compatExt spid="_x0000_s23018"/>
                </a:ext>
                <a:ext uri="{FF2B5EF4-FFF2-40B4-BE49-F238E27FC236}">
                  <a16:creationId xmlns:a16="http://schemas.microsoft.com/office/drawing/2014/main" id="{00000000-0008-0000-3500-0000E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655348</xdr:row>
          <xdr:rowOff>0</xdr:rowOff>
        </xdr:from>
        <xdr:to>
          <xdr:col>7680</xdr:col>
          <xdr:colOff>0</xdr:colOff>
          <xdr:row>655350</xdr:row>
          <xdr:rowOff>152400</xdr:rowOff>
        </xdr:to>
        <xdr:sp macro="" textlink="">
          <xdr:nvSpPr>
            <xdr:cNvPr id="23019" name="Object 491" hidden="1">
              <a:extLst>
                <a:ext uri="{63B3BB69-23CF-44E3-9099-C40C66FF867C}">
                  <a14:compatExt spid="_x0000_s23019"/>
                </a:ext>
                <a:ext uri="{FF2B5EF4-FFF2-40B4-BE49-F238E27FC236}">
                  <a16:creationId xmlns:a16="http://schemas.microsoft.com/office/drawing/2014/main" id="{00000000-0008-0000-3500-0000E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720884</xdr:row>
          <xdr:rowOff>0</xdr:rowOff>
        </xdr:from>
        <xdr:to>
          <xdr:col>7680</xdr:col>
          <xdr:colOff>0</xdr:colOff>
          <xdr:row>720886</xdr:row>
          <xdr:rowOff>152400</xdr:rowOff>
        </xdr:to>
        <xdr:sp macro="" textlink="">
          <xdr:nvSpPr>
            <xdr:cNvPr id="23020" name="Object 492" hidden="1">
              <a:extLst>
                <a:ext uri="{63B3BB69-23CF-44E3-9099-C40C66FF867C}">
                  <a14:compatExt spid="_x0000_s23020"/>
                </a:ext>
                <a:ext uri="{FF2B5EF4-FFF2-40B4-BE49-F238E27FC236}">
                  <a16:creationId xmlns:a16="http://schemas.microsoft.com/office/drawing/2014/main" id="{00000000-0008-0000-3500-0000E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786420</xdr:row>
          <xdr:rowOff>0</xdr:rowOff>
        </xdr:from>
        <xdr:to>
          <xdr:col>7680</xdr:col>
          <xdr:colOff>0</xdr:colOff>
          <xdr:row>786422</xdr:row>
          <xdr:rowOff>152400</xdr:rowOff>
        </xdr:to>
        <xdr:sp macro="" textlink="">
          <xdr:nvSpPr>
            <xdr:cNvPr id="23021" name="Object 493" hidden="1">
              <a:extLst>
                <a:ext uri="{63B3BB69-23CF-44E3-9099-C40C66FF867C}">
                  <a14:compatExt spid="_x0000_s23021"/>
                </a:ext>
                <a:ext uri="{FF2B5EF4-FFF2-40B4-BE49-F238E27FC236}">
                  <a16:creationId xmlns:a16="http://schemas.microsoft.com/office/drawing/2014/main" id="{00000000-0008-0000-3500-0000E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851956</xdr:row>
          <xdr:rowOff>0</xdr:rowOff>
        </xdr:from>
        <xdr:to>
          <xdr:col>7680</xdr:col>
          <xdr:colOff>0</xdr:colOff>
          <xdr:row>851958</xdr:row>
          <xdr:rowOff>152400</xdr:rowOff>
        </xdr:to>
        <xdr:sp macro="" textlink="">
          <xdr:nvSpPr>
            <xdr:cNvPr id="23022" name="Object 494" hidden="1">
              <a:extLst>
                <a:ext uri="{63B3BB69-23CF-44E3-9099-C40C66FF867C}">
                  <a14:compatExt spid="_x0000_s23022"/>
                </a:ext>
                <a:ext uri="{FF2B5EF4-FFF2-40B4-BE49-F238E27FC236}">
                  <a16:creationId xmlns:a16="http://schemas.microsoft.com/office/drawing/2014/main" id="{00000000-0008-0000-3500-0000E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917492</xdr:row>
          <xdr:rowOff>0</xdr:rowOff>
        </xdr:from>
        <xdr:to>
          <xdr:col>7680</xdr:col>
          <xdr:colOff>0</xdr:colOff>
          <xdr:row>917494</xdr:row>
          <xdr:rowOff>152400</xdr:rowOff>
        </xdr:to>
        <xdr:sp macro="" textlink="">
          <xdr:nvSpPr>
            <xdr:cNvPr id="23023" name="Object 495" hidden="1">
              <a:extLst>
                <a:ext uri="{63B3BB69-23CF-44E3-9099-C40C66FF867C}">
                  <a14:compatExt spid="_x0000_s23023"/>
                </a:ext>
                <a:ext uri="{FF2B5EF4-FFF2-40B4-BE49-F238E27FC236}">
                  <a16:creationId xmlns:a16="http://schemas.microsoft.com/office/drawing/2014/main" id="{00000000-0008-0000-3500-0000E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983028</xdr:row>
          <xdr:rowOff>0</xdr:rowOff>
        </xdr:from>
        <xdr:to>
          <xdr:col>7680</xdr:col>
          <xdr:colOff>0</xdr:colOff>
          <xdr:row>983030</xdr:row>
          <xdr:rowOff>152400</xdr:rowOff>
        </xdr:to>
        <xdr:sp macro="" textlink="">
          <xdr:nvSpPr>
            <xdr:cNvPr id="23024" name="Object 496" hidden="1">
              <a:extLst>
                <a:ext uri="{63B3BB69-23CF-44E3-9099-C40C66FF867C}">
                  <a14:compatExt spid="_x0000_s23024"/>
                </a:ext>
                <a:ext uri="{FF2B5EF4-FFF2-40B4-BE49-F238E27FC236}">
                  <a16:creationId xmlns:a16="http://schemas.microsoft.com/office/drawing/2014/main" id="{00000000-0008-0000-3500-0000F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0</xdr:row>
          <xdr:rowOff>0</xdr:rowOff>
        </xdr:from>
        <xdr:to>
          <xdr:col>7936</xdr:col>
          <xdr:colOff>0</xdr:colOff>
          <xdr:row>2</xdr:row>
          <xdr:rowOff>152400</xdr:rowOff>
        </xdr:to>
        <xdr:sp macro="" textlink="">
          <xdr:nvSpPr>
            <xdr:cNvPr id="23025" name="Object 497" hidden="1">
              <a:extLst>
                <a:ext uri="{63B3BB69-23CF-44E3-9099-C40C66FF867C}">
                  <a14:compatExt spid="_x0000_s23025"/>
                </a:ext>
                <a:ext uri="{FF2B5EF4-FFF2-40B4-BE49-F238E27FC236}">
                  <a16:creationId xmlns:a16="http://schemas.microsoft.com/office/drawing/2014/main" id="{00000000-0008-0000-3500-0000F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65524</xdr:row>
          <xdr:rowOff>0</xdr:rowOff>
        </xdr:from>
        <xdr:to>
          <xdr:col>7936</xdr:col>
          <xdr:colOff>0</xdr:colOff>
          <xdr:row>65526</xdr:row>
          <xdr:rowOff>152400</xdr:rowOff>
        </xdr:to>
        <xdr:sp macro="" textlink="">
          <xdr:nvSpPr>
            <xdr:cNvPr id="23026" name="Object 498" hidden="1">
              <a:extLst>
                <a:ext uri="{63B3BB69-23CF-44E3-9099-C40C66FF867C}">
                  <a14:compatExt spid="_x0000_s23026"/>
                </a:ext>
                <a:ext uri="{FF2B5EF4-FFF2-40B4-BE49-F238E27FC236}">
                  <a16:creationId xmlns:a16="http://schemas.microsoft.com/office/drawing/2014/main" id="{00000000-0008-0000-3500-0000F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131060</xdr:row>
          <xdr:rowOff>0</xdr:rowOff>
        </xdr:from>
        <xdr:to>
          <xdr:col>7936</xdr:col>
          <xdr:colOff>0</xdr:colOff>
          <xdr:row>131062</xdr:row>
          <xdr:rowOff>152400</xdr:rowOff>
        </xdr:to>
        <xdr:sp macro="" textlink="">
          <xdr:nvSpPr>
            <xdr:cNvPr id="23027" name="Object 499" hidden="1">
              <a:extLst>
                <a:ext uri="{63B3BB69-23CF-44E3-9099-C40C66FF867C}">
                  <a14:compatExt spid="_x0000_s23027"/>
                </a:ext>
                <a:ext uri="{FF2B5EF4-FFF2-40B4-BE49-F238E27FC236}">
                  <a16:creationId xmlns:a16="http://schemas.microsoft.com/office/drawing/2014/main" id="{00000000-0008-0000-3500-0000F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196596</xdr:row>
          <xdr:rowOff>0</xdr:rowOff>
        </xdr:from>
        <xdr:to>
          <xdr:col>7936</xdr:col>
          <xdr:colOff>0</xdr:colOff>
          <xdr:row>196598</xdr:row>
          <xdr:rowOff>152400</xdr:rowOff>
        </xdr:to>
        <xdr:sp macro="" textlink="">
          <xdr:nvSpPr>
            <xdr:cNvPr id="23028" name="Object 500" hidden="1">
              <a:extLst>
                <a:ext uri="{63B3BB69-23CF-44E3-9099-C40C66FF867C}">
                  <a14:compatExt spid="_x0000_s23028"/>
                </a:ext>
                <a:ext uri="{FF2B5EF4-FFF2-40B4-BE49-F238E27FC236}">
                  <a16:creationId xmlns:a16="http://schemas.microsoft.com/office/drawing/2014/main" id="{00000000-0008-0000-3500-0000F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262132</xdr:row>
          <xdr:rowOff>0</xdr:rowOff>
        </xdr:from>
        <xdr:to>
          <xdr:col>7936</xdr:col>
          <xdr:colOff>0</xdr:colOff>
          <xdr:row>262134</xdr:row>
          <xdr:rowOff>152400</xdr:rowOff>
        </xdr:to>
        <xdr:sp macro="" textlink="">
          <xdr:nvSpPr>
            <xdr:cNvPr id="23029" name="Object 501" hidden="1">
              <a:extLst>
                <a:ext uri="{63B3BB69-23CF-44E3-9099-C40C66FF867C}">
                  <a14:compatExt spid="_x0000_s23029"/>
                </a:ext>
                <a:ext uri="{FF2B5EF4-FFF2-40B4-BE49-F238E27FC236}">
                  <a16:creationId xmlns:a16="http://schemas.microsoft.com/office/drawing/2014/main" id="{00000000-0008-0000-3500-0000F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327668</xdr:row>
          <xdr:rowOff>0</xdr:rowOff>
        </xdr:from>
        <xdr:to>
          <xdr:col>7936</xdr:col>
          <xdr:colOff>0</xdr:colOff>
          <xdr:row>327670</xdr:row>
          <xdr:rowOff>152400</xdr:rowOff>
        </xdr:to>
        <xdr:sp macro="" textlink="">
          <xdr:nvSpPr>
            <xdr:cNvPr id="23030" name="Object 502" hidden="1">
              <a:extLst>
                <a:ext uri="{63B3BB69-23CF-44E3-9099-C40C66FF867C}">
                  <a14:compatExt spid="_x0000_s23030"/>
                </a:ext>
                <a:ext uri="{FF2B5EF4-FFF2-40B4-BE49-F238E27FC236}">
                  <a16:creationId xmlns:a16="http://schemas.microsoft.com/office/drawing/2014/main" id="{00000000-0008-0000-3500-0000F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393204</xdr:row>
          <xdr:rowOff>0</xdr:rowOff>
        </xdr:from>
        <xdr:to>
          <xdr:col>7936</xdr:col>
          <xdr:colOff>0</xdr:colOff>
          <xdr:row>393206</xdr:row>
          <xdr:rowOff>152400</xdr:rowOff>
        </xdr:to>
        <xdr:sp macro="" textlink="">
          <xdr:nvSpPr>
            <xdr:cNvPr id="23031" name="Object 503" hidden="1">
              <a:extLst>
                <a:ext uri="{63B3BB69-23CF-44E3-9099-C40C66FF867C}">
                  <a14:compatExt spid="_x0000_s23031"/>
                </a:ext>
                <a:ext uri="{FF2B5EF4-FFF2-40B4-BE49-F238E27FC236}">
                  <a16:creationId xmlns:a16="http://schemas.microsoft.com/office/drawing/2014/main" id="{00000000-0008-0000-3500-0000F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458740</xdr:row>
          <xdr:rowOff>0</xdr:rowOff>
        </xdr:from>
        <xdr:to>
          <xdr:col>7936</xdr:col>
          <xdr:colOff>0</xdr:colOff>
          <xdr:row>458742</xdr:row>
          <xdr:rowOff>152400</xdr:rowOff>
        </xdr:to>
        <xdr:sp macro="" textlink="">
          <xdr:nvSpPr>
            <xdr:cNvPr id="23032" name="Object 504" hidden="1">
              <a:extLst>
                <a:ext uri="{63B3BB69-23CF-44E3-9099-C40C66FF867C}">
                  <a14:compatExt spid="_x0000_s23032"/>
                </a:ext>
                <a:ext uri="{FF2B5EF4-FFF2-40B4-BE49-F238E27FC236}">
                  <a16:creationId xmlns:a16="http://schemas.microsoft.com/office/drawing/2014/main" id="{00000000-0008-0000-3500-0000F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524276</xdr:row>
          <xdr:rowOff>0</xdr:rowOff>
        </xdr:from>
        <xdr:to>
          <xdr:col>7936</xdr:col>
          <xdr:colOff>0</xdr:colOff>
          <xdr:row>524278</xdr:row>
          <xdr:rowOff>152400</xdr:rowOff>
        </xdr:to>
        <xdr:sp macro="" textlink="">
          <xdr:nvSpPr>
            <xdr:cNvPr id="23033" name="Object 505" hidden="1">
              <a:extLst>
                <a:ext uri="{63B3BB69-23CF-44E3-9099-C40C66FF867C}">
                  <a14:compatExt spid="_x0000_s23033"/>
                </a:ext>
                <a:ext uri="{FF2B5EF4-FFF2-40B4-BE49-F238E27FC236}">
                  <a16:creationId xmlns:a16="http://schemas.microsoft.com/office/drawing/2014/main" id="{00000000-0008-0000-3500-0000F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589812</xdr:row>
          <xdr:rowOff>0</xdr:rowOff>
        </xdr:from>
        <xdr:to>
          <xdr:col>7936</xdr:col>
          <xdr:colOff>0</xdr:colOff>
          <xdr:row>589814</xdr:row>
          <xdr:rowOff>152400</xdr:rowOff>
        </xdr:to>
        <xdr:sp macro="" textlink="">
          <xdr:nvSpPr>
            <xdr:cNvPr id="23034" name="Object 506" hidden="1">
              <a:extLst>
                <a:ext uri="{63B3BB69-23CF-44E3-9099-C40C66FF867C}">
                  <a14:compatExt spid="_x0000_s23034"/>
                </a:ext>
                <a:ext uri="{FF2B5EF4-FFF2-40B4-BE49-F238E27FC236}">
                  <a16:creationId xmlns:a16="http://schemas.microsoft.com/office/drawing/2014/main" id="{00000000-0008-0000-3500-0000F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655348</xdr:row>
          <xdr:rowOff>0</xdr:rowOff>
        </xdr:from>
        <xdr:to>
          <xdr:col>7936</xdr:col>
          <xdr:colOff>0</xdr:colOff>
          <xdr:row>655350</xdr:row>
          <xdr:rowOff>152400</xdr:rowOff>
        </xdr:to>
        <xdr:sp macro="" textlink="">
          <xdr:nvSpPr>
            <xdr:cNvPr id="23035" name="Object 507" hidden="1">
              <a:extLst>
                <a:ext uri="{63B3BB69-23CF-44E3-9099-C40C66FF867C}">
                  <a14:compatExt spid="_x0000_s23035"/>
                </a:ext>
                <a:ext uri="{FF2B5EF4-FFF2-40B4-BE49-F238E27FC236}">
                  <a16:creationId xmlns:a16="http://schemas.microsoft.com/office/drawing/2014/main" id="{00000000-0008-0000-3500-0000F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720884</xdr:row>
          <xdr:rowOff>0</xdr:rowOff>
        </xdr:from>
        <xdr:to>
          <xdr:col>7936</xdr:col>
          <xdr:colOff>0</xdr:colOff>
          <xdr:row>720886</xdr:row>
          <xdr:rowOff>152400</xdr:rowOff>
        </xdr:to>
        <xdr:sp macro="" textlink="">
          <xdr:nvSpPr>
            <xdr:cNvPr id="23036" name="Object 508" hidden="1">
              <a:extLst>
                <a:ext uri="{63B3BB69-23CF-44E3-9099-C40C66FF867C}">
                  <a14:compatExt spid="_x0000_s23036"/>
                </a:ext>
                <a:ext uri="{FF2B5EF4-FFF2-40B4-BE49-F238E27FC236}">
                  <a16:creationId xmlns:a16="http://schemas.microsoft.com/office/drawing/2014/main" id="{00000000-0008-0000-3500-0000F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786420</xdr:row>
          <xdr:rowOff>0</xdr:rowOff>
        </xdr:from>
        <xdr:to>
          <xdr:col>7936</xdr:col>
          <xdr:colOff>0</xdr:colOff>
          <xdr:row>786422</xdr:row>
          <xdr:rowOff>152400</xdr:rowOff>
        </xdr:to>
        <xdr:sp macro="" textlink="">
          <xdr:nvSpPr>
            <xdr:cNvPr id="23037" name="Object 509" hidden="1">
              <a:extLst>
                <a:ext uri="{63B3BB69-23CF-44E3-9099-C40C66FF867C}">
                  <a14:compatExt spid="_x0000_s23037"/>
                </a:ext>
                <a:ext uri="{FF2B5EF4-FFF2-40B4-BE49-F238E27FC236}">
                  <a16:creationId xmlns:a16="http://schemas.microsoft.com/office/drawing/2014/main" id="{00000000-0008-0000-3500-0000F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851956</xdr:row>
          <xdr:rowOff>0</xdr:rowOff>
        </xdr:from>
        <xdr:to>
          <xdr:col>7936</xdr:col>
          <xdr:colOff>0</xdr:colOff>
          <xdr:row>851958</xdr:row>
          <xdr:rowOff>152400</xdr:rowOff>
        </xdr:to>
        <xdr:sp macro="" textlink="">
          <xdr:nvSpPr>
            <xdr:cNvPr id="23038" name="Object 510" hidden="1">
              <a:extLst>
                <a:ext uri="{63B3BB69-23CF-44E3-9099-C40C66FF867C}">
                  <a14:compatExt spid="_x0000_s23038"/>
                </a:ext>
                <a:ext uri="{FF2B5EF4-FFF2-40B4-BE49-F238E27FC236}">
                  <a16:creationId xmlns:a16="http://schemas.microsoft.com/office/drawing/2014/main" id="{00000000-0008-0000-3500-0000F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917492</xdr:row>
          <xdr:rowOff>0</xdr:rowOff>
        </xdr:from>
        <xdr:to>
          <xdr:col>7936</xdr:col>
          <xdr:colOff>0</xdr:colOff>
          <xdr:row>917494</xdr:row>
          <xdr:rowOff>152400</xdr:rowOff>
        </xdr:to>
        <xdr:sp macro="" textlink="">
          <xdr:nvSpPr>
            <xdr:cNvPr id="23039" name="Object 511" hidden="1">
              <a:extLst>
                <a:ext uri="{63B3BB69-23CF-44E3-9099-C40C66FF867C}">
                  <a14:compatExt spid="_x0000_s23039"/>
                </a:ext>
                <a:ext uri="{FF2B5EF4-FFF2-40B4-BE49-F238E27FC236}">
                  <a16:creationId xmlns:a16="http://schemas.microsoft.com/office/drawing/2014/main" id="{00000000-0008-0000-3500-0000F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983028</xdr:row>
          <xdr:rowOff>0</xdr:rowOff>
        </xdr:from>
        <xdr:to>
          <xdr:col>7936</xdr:col>
          <xdr:colOff>0</xdr:colOff>
          <xdr:row>983030</xdr:row>
          <xdr:rowOff>152400</xdr:rowOff>
        </xdr:to>
        <xdr:sp macro="" textlink="">
          <xdr:nvSpPr>
            <xdr:cNvPr id="23040" name="Object 512" hidden="1">
              <a:extLst>
                <a:ext uri="{63B3BB69-23CF-44E3-9099-C40C66FF867C}">
                  <a14:compatExt spid="_x0000_s23040"/>
                </a:ext>
                <a:ext uri="{FF2B5EF4-FFF2-40B4-BE49-F238E27FC236}">
                  <a16:creationId xmlns:a16="http://schemas.microsoft.com/office/drawing/2014/main" id="{00000000-0008-0000-3500-00000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0</xdr:row>
          <xdr:rowOff>0</xdr:rowOff>
        </xdr:from>
        <xdr:to>
          <xdr:col>8192</xdr:col>
          <xdr:colOff>0</xdr:colOff>
          <xdr:row>2</xdr:row>
          <xdr:rowOff>152400</xdr:rowOff>
        </xdr:to>
        <xdr:sp macro="" textlink="">
          <xdr:nvSpPr>
            <xdr:cNvPr id="23041" name="Object 513" hidden="1">
              <a:extLst>
                <a:ext uri="{63B3BB69-23CF-44E3-9099-C40C66FF867C}">
                  <a14:compatExt spid="_x0000_s23041"/>
                </a:ext>
                <a:ext uri="{FF2B5EF4-FFF2-40B4-BE49-F238E27FC236}">
                  <a16:creationId xmlns:a16="http://schemas.microsoft.com/office/drawing/2014/main" id="{00000000-0008-0000-3500-00000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65524</xdr:row>
          <xdr:rowOff>0</xdr:rowOff>
        </xdr:from>
        <xdr:to>
          <xdr:col>8192</xdr:col>
          <xdr:colOff>0</xdr:colOff>
          <xdr:row>65526</xdr:row>
          <xdr:rowOff>152400</xdr:rowOff>
        </xdr:to>
        <xdr:sp macro="" textlink="">
          <xdr:nvSpPr>
            <xdr:cNvPr id="23042" name="Object 514" hidden="1">
              <a:extLst>
                <a:ext uri="{63B3BB69-23CF-44E3-9099-C40C66FF867C}">
                  <a14:compatExt spid="_x0000_s23042"/>
                </a:ext>
                <a:ext uri="{FF2B5EF4-FFF2-40B4-BE49-F238E27FC236}">
                  <a16:creationId xmlns:a16="http://schemas.microsoft.com/office/drawing/2014/main" id="{00000000-0008-0000-3500-00000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131060</xdr:row>
          <xdr:rowOff>0</xdr:rowOff>
        </xdr:from>
        <xdr:to>
          <xdr:col>8192</xdr:col>
          <xdr:colOff>0</xdr:colOff>
          <xdr:row>131062</xdr:row>
          <xdr:rowOff>152400</xdr:rowOff>
        </xdr:to>
        <xdr:sp macro="" textlink="">
          <xdr:nvSpPr>
            <xdr:cNvPr id="23043" name="Object 515" hidden="1">
              <a:extLst>
                <a:ext uri="{63B3BB69-23CF-44E3-9099-C40C66FF867C}">
                  <a14:compatExt spid="_x0000_s23043"/>
                </a:ext>
                <a:ext uri="{FF2B5EF4-FFF2-40B4-BE49-F238E27FC236}">
                  <a16:creationId xmlns:a16="http://schemas.microsoft.com/office/drawing/2014/main" id="{00000000-0008-0000-3500-00000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196596</xdr:row>
          <xdr:rowOff>0</xdr:rowOff>
        </xdr:from>
        <xdr:to>
          <xdr:col>8192</xdr:col>
          <xdr:colOff>0</xdr:colOff>
          <xdr:row>196598</xdr:row>
          <xdr:rowOff>152400</xdr:rowOff>
        </xdr:to>
        <xdr:sp macro="" textlink="">
          <xdr:nvSpPr>
            <xdr:cNvPr id="23044" name="Object 516" hidden="1">
              <a:extLst>
                <a:ext uri="{63B3BB69-23CF-44E3-9099-C40C66FF867C}">
                  <a14:compatExt spid="_x0000_s23044"/>
                </a:ext>
                <a:ext uri="{FF2B5EF4-FFF2-40B4-BE49-F238E27FC236}">
                  <a16:creationId xmlns:a16="http://schemas.microsoft.com/office/drawing/2014/main" id="{00000000-0008-0000-3500-00000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262132</xdr:row>
          <xdr:rowOff>0</xdr:rowOff>
        </xdr:from>
        <xdr:to>
          <xdr:col>8192</xdr:col>
          <xdr:colOff>0</xdr:colOff>
          <xdr:row>262134</xdr:row>
          <xdr:rowOff>152400</xdr:rowOff>
        </xdr:to>
        <xdr:sp macro="" textlink="">
          <xdr:nvSpPr>
            <xdr:cNvPr id="23045" name="Object 517" hidden="1">
              <a:extLst>
                <a:ext uri="{63B3BB69-23CF-44E3-9099-C40C66FF867C}">
                  <a14:compatExt spid="_x0000_s23045"/>
                </a:ext>
                <a:ext uri="{FF2B5EF4-FFF2-40B4-BE49-F238E27FC236}">
                  <a16:creationId xmlns:a16="http://schemas.microsoft.com/office/drawing/2014/main" id="{00000000-0008-0000-3500-00000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327668</xdr:row>
          <xdr:rowOff>0</xdr:rowOff>
        </xdr:from>
        <xdr:to>
          <xdr:col>8192</xdr:col>
          <xdr:colOff>0</xdr:colOff>
          <xdr:row>327670</xdr:row>
          <xdr:rowOff>152400</xdr:rowOff>
        </xdr:to>
        <xdr:sp macro="" textlink="">
          <xdr:nvSpPr>
            <xdr:cNvPr id="23046" name="Object 518" hidden="1">
              <a:extLst>
                <a:ext uri="{63B3BB69-23CF-44E3-9099-C40C66FF867C}">
                  <a14:compatExt spid="_x0000_s23046"/>
                </a:ext>
                <a:ext uri="{FF2B5EF4-FFF2-40B4-BE49-F238E27FC236}">
                  <a16:creationId xmlns:a16="http://schemas.microsoft.com/office/drawing/2014/main" id="{00000000-0008-0000-3500-00000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393204</xdr:row>
          <xdr:rowOff>0</xdr:rowOff>
        </xdr:from>
        <xdr:to>
          <xdr:col>8192</xdr:col>
          <xdr:colOff>0</xdr:colOff>
          <xdr:row>393206</xdr:row>
          <xdr:rowOff>152400</xdr:rowOff>
        </xdr:to>
        <xdr:sp macro="" textlink="">
          <xdr:nvSpPr>
            <xdr:cNvPr id="23047" name="Object 519" hidden="1">
              <a:extLst>
                <a:ext uri="{63B3BB69-23CF-44E3-9099-C40C66FF867C}">
                  <a14:compatExt spid="_x0000_s23047"/>
                </a:ext>
                <a:ext uri="{FF2B5EF4-FFF2-40B4-BE49-F238E27FC236}">
                  <a16:creationId xmlns:a16="http://schemas.microsoft.com/office/drawing/2014/main" id="{00000000-0008-0000-3500-00000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458740</xdr:row>
          <xdr:rowOff>0</xdr:rowOff>
        </xdr:from>
        <xdr:to>
          <xdr:col>8192</xdr:col>
          <xdr:colOff>0</xdr:colOff>
          <xdr:row>458742</xdr:row>
          <xdr:rowOff>152400</xdr:rowOff>
        </xdr:to>
        <xdr:sp macro="" textlink="">
          <xdr:nvSpPr>
            <xdr:cNvPr id="23048" name="Object 520" hidden="1">
              <a:extLst>
                <a:ext uri="{63B3BB69-23CF-44E3-9099-C40C66FF867C}">
                  <a14:compatExt spid="_x0000_s23048"/>
                </a:ext>
                <a:ext uri="{FF2B5EF4-FFF2-40B4-BE49-F238E27FC236}">
                  <a16:creationId xmlns:a16="http://schemas.microsoft.com/office/drawing/2014/main" id="{00000000-0008-0000-3500-00000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524276</xdr:row>
          <xdr:rowOff>0</xdr:rowOff>
        </xdr:from>
        <xdr:to>
          <xdr:col>8192</xdr:col>
          <xdr:colOff>0</xdr:colOff>
          <xdr:row>524278</xdr:row>
          <xdr:rowOff>152400</xdr:rowOff>
        </xdr:to>
        <xdr:sp macro="" textlink="">
          <xdr:nvSpPr>
            <xdr:cNvPr id="23049" name="Object 521" hidden="1">
              <a:extLst>
                <a:ext uri="{63B3BB69-23CF-44E3-9099-C40C66FF867C}">
                  <a14:compatExt spid="_x0000_s23049"/>
                </a:ext>
                <a:ext uri="{FF2B5EF4-FFF2-40B4-BE49-F238E27FC236}">
                  <a16:creationId xmlns:a16="http://schemas.microsoft.com/office/drawing/2014/main" id="{00000000-0008-0000-3500-00000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589812</xdr:row>
          <xdr:rowOff>0</xdr:rowOff>
        </xdr:from>
        <xdr:to>
          <xdr:col>8192</xdr:col>
          <xdr:colOff>0</xdr:colOff>
          <xdr:row>589814</xdr:row>
          <xdr:rowOff>152400</xdr:rowOff>
        </xdr:to>
        <xdr:sp macro="" textlink="">
          <xdr:nvSpPr>
            <xdr:cNvPr id="23050" name="Object 522" hidden="1">
              <a:extLst>
                <a:ext uri="{63B3BB69-23CF-44E3-9099-C40C66FF867C}">
                  <a14:compatExt spid="_x0000_s23050"/>
                </a:ext>
                <a:ext uri="{FF2B5EF4-FFF2-40B4-BE49-F238E27FC236}">
                  <a16:creationId xmlns:a16="http://schemas.microsoft.com/office/drawing/2014/main" id="{00000000-0008-0000-3500-00000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655348</xdr:row>
          <xdr:rowOff>0</xdr:rowOff>
        </xdr:from>
        <xdr:to>
          <xdr:col>8192</xdr:col>
          <xdr:colOff>0</xdr:colOff>
          <xdr:row>655350</xdr:row>
          <xdr:rowOff>152400</xdr:rowOff>
        </xdr:to>
        <xdr:sp macro="" textlink="">
          <xdr:nvSpPr>
            <xdr:cNvPr id="23051" name="Object 523" hidden="1">
              <a:extLst>
                <a:ext uri="{63B3BB69-23CF-44E3-9099-C40C66FF867C}">
                  <a14:compatExt spid="_x0000_s23051"/>
                </a:ext>
                <a:ext uri="{FF2B5EF4-FFF2-40B4-BE49-F238E27FC236}">
                  <a16:creationId xmlns:a16="http://schemas.microsoft.com/office/drawing/2014/main" id="{00000000-0008-0000-3500-00000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720884</xdr:row>
          <xdr:rowOff>0</xdr:rowOff>
        </xdr:from>
        <xdr:to>
          <xdr:col>8192</xdr:col>
          <xdr:colOff>0</xdr:colOff>
          <xdr:row>720886</xdr:row>
          <xdr:rowOff>152400</xdr:rowOff>
        </xdr:to>
        <xdr:sp macro="" textlink="">
          <xdr:nvSpPr>
            <xdr:cNvPr id="23052" name="Object 524" hidden="1">
              <a:extLst>
                <a:ext uri="{63B3BB69-23CF-44E3-9099-C40C66FF867C}">
                  <a14:compatExt spid="_x0000_s23052"/>
                </a:ext>
                <a:ext uri="{FF2B5EF4-FFF2-40B4-BE49-F238E27FC236}">
                  <a16:creationId xmlns:a16="http://schemas.microsoft.com/office/drawing/2014/main" id="{00000000-0008-0000-3500-00000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786420</xdr:row>
          <xdr:rowOff>0</xdr:rowOff>
        </xdr:from>
        <xdr:to>
          <xdr:col>8192</xdr:col>
          <xdr:colOff>0</xdr:colOff>
          <xdr:row>786422</xdr:row>
          <xdr:rowOff>152400</xdr:rowOff>
        </xdr:to>
        <xdr:sp macro="" textlink="">
          <xdr:nvSpPr>
            <xdr:cNvPr id="23053" name="Object 525" hidden="1">
              <a:extLst>
                <a:ext uri="{63B3BB69-23CF-44E3-9099-C40C66FF867C}">
                  <a14:compatExt spid="_x0000_s23053"/>
                </a:ext>
                <a:ext uri="{FF2B5EF4-FFF2-40B4-BE49-F238E27FC236}">
                  <a16:creationId xmlns:a16="http://schemas.microsoft.com/office/drawing/2014/main" id="{00000000-0008-0000-3500-00000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851956</xdr:row>
          <xdr:rowOff>0</xdr:rowOff>
        </xdr:from>
        <xdr:to>
          <xdr:col>8192</xdr:col>
          <xdr:colOff>0</xdr:colOff>
          <xdr:row>851958</xdr:row>
          <xdr:rowOff>152400</xdr:rowOff>
        </xdr:to>
        <xdr:sp macro="" textlink="">
          <xdr:nvSpPr>
            <xdr:cNvPr id="23054" name="Object 526" hidden="1">
              <a:extLst>
                <a:ext uri="{63B3BB69-23CF-44E3-9099-C40C66FF867C}">
                  <a14:compatExt spid="_x0000_s23054"/>
                </a:ext>
                <a:ext uri="{FF2B5EF4-FFF2-40B4-BE49-F238E27FC236}">
                  <a16:creationId xmlns:a16="http://schemas.microsoft.com/office/drawing/2014/main" id="{00000000-0008-0000-3500-00000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917492</xdr:row>
          <xdr:rowOff>0</xdr:rowOff>
        </xdr:from>
        <xdr:to>
          <xdr:col>8192</xdr:col>
          <xdr:colOff>0</xdr:colOff>
          <xdr:row>917494</xdr:row>
          <xdr:rowOff>152400</xdr:rowOff>
        </xdr:to>
        <xdr:sp macro="" textlink="">
          <xdr:nvSpPr>
            <xdr:cNvPr id="23055" name="Object 527" hidden="1">
              <a:extLst>
                <a:ext uri="{63B3BB69-23CF-44E3-9099-C40C66FF867C}">
                  <a14:compatExt spid="_x0000_s23055"/>
                </a:ext>
                <a:ext uri="{FF2B5EF4-FFF2-40B4-BE49-F238E27FC236}">
                  <a16:creationId xmlns:a16="http://schemas.microsoft.com/office/drawing/2014/main" id="{00000000-0008-0000-3500-00000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983028</xdr:row>
          <xdr:rowOff>0</xdr:rowOff>
        </xdr:from>
        <xdr:to>
          <xdr:col>8192</xdr:col>
          <xdr:colOff>0</xdr:colOff>
          <xdr:row>983030</xdr:row>
          <xdr:rowOff>152400</xdr:rowOff>
        </xdr:to>
        <xdr:sp macro="" textlink="">
          <xdr:nvSpPr>
            <xdr:cNvPr id="23056" name="Object 528" hidden="1">
              <a:extLst>
                <a:ext uri="{63B3BB69-23CF-44E3-9099-C40C66FF867C}">
                  <a14:compatExt spid="_x0000_s23056"/>
                </a:ext>
                <a:ext uri="{FF2B5EF4-FFF2-40B4-BE49-F238E27FC236}">
                  <a16:creationId xmlns:a16="http://schemas.microsoft.com/office/drawing/2014/main" id="{00000000-0008-0000-3500-00001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0</xdr:row>
          <xdr:rowOff>0</xdr:rowOff>
        </xdr:from>
        <xdr:to>
          <xdr:col>8448</xdr:col>
          <xdr:colOff>0</xdr:colOff>
          <xdr:row>2</xdr:row>
          <xdr:rowOff>152400</xdr:rowOff>
        </xdr:to>
        <xdr:sp macro="" textlink="">
          <xdr:nvSpPr>
            <xdr:cNvPr id="23057" name="Object 529" hidden="1">
              <a:extLst>
                <a:ext uri="{63B3BB69-23CF-44E3-9099-C40C66FF867C}">
                  <a14:compatExt spid="_x0000_s23057"/>
                </a:ext>
                <a:ext uri="{FF2B5EF4-FFF2-40B4-BE49-F238E27FC236}">
                  <a16:creationId xmlns:a16="http://schemas.microsoft.com/office/drawing/2014/main" id="{00000000-0008-0000-3500-00001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65524</xdr:row>
          <xdr:rowOff>0</xdr:rowOff>
        </xdr:from>
        <xdr:to>
          <xdr:col>8448</xdr:col>
          <xdr:colOff>0</xdr:colOff>
          <xdr:row>65526</xdr:row>
          <xdr:rowOff>152400</xdr:rowOff>
        </xdr:to>
        <xdr:sp macro="" textlink="">
          <xdr:nvSpPr>
            <xdr:cNvPr id="23058" name="Object 530" hidden="1">
              <a:extLst>
                <a:ext uri="{63B3BB69-23CF-44E3-9099-C40C66FF867C}">
                  <a14:compatExt spid="_x0000_s23058"/>
                </a:ext>
                <a:ext uri="{FF2B5EF4-FFF2-40B4-BE49-F238E27FC236}">
                  <a16:creationId xmlns:a16="http://schemas.microsoft.com/office/drawing/2014/main" id="{00000000-0008-0000-3500-00001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131060</xdr:row>
          <xdr:rowOff>0</xdr:rowOff>
        </xdr:from>
        <xdr:to>
          <xdr:col>8448</xdr:col>
          <xdr:colOff>0</xdr:colOff>
          <xdr:row>131062</xdr:row>
          <xdr:rowOff>152400</xdr:rowOff>
        </xdr:to>
        <xdr:sp macro="" textlink="">
          <xdr:nvSpPr>
            <xdr:cNvPr id="23059" name="Object 531" hidden="1">
              <a:extLst>
                <a:ext uri="{63B3BB69-23CF-44E3-9099-C40C66FF867C}">
                  <a14:compatExt spid="_x0000_s23059"/>
                </a:ext>
                <a:ext uri="{FF2B5EF4-FFF2-40B4-BE49-F238E27FC236}">
                  <a16:creationId xmlns:a16="http://schemas.microsoft.com/office/drawing/2014/main" id="{00000000-0008-0000-3500-00001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196596</xdr:row>
          <xdr:rowOff>0</xdr:rowOff>
        </xdr:from>
        <xdr:to>
          <xdr:col>8448</xdr:col>
          <xdr:colOff>0</xdr:colOff>
          <xdr:row>196598</xdr:row>
          <xdr:rowOff>152400</xdr:rowOff>
        </xdr:to>
        <xdr:sp macro="" textlink="">
          <xdr:nvSpPr>
            <xdr:cNvPr id="23060" name="Object 532" hidden="1">
              <a:extLst>
                <a:ext uri="{63B3BB69-23CF-44E3-9099-C40C66FF867C}">
                  <a14:compatExt spid="_x0000_s23060"/>
                </a:ext>
                <a:ext uri="{FF2B5EF4-FFF2-40B4-BE49-F238E27FC236}">
                  <a16:creationId xmlns:a16="http://schemas.microsoft.com/office/drawing/2014/main" id="{00000000-0008-0000-3500-00001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262132</xdr:row>
          <xdr:rowOff>0</xdr:rowOff>
        </xdr:from>
        <xdr:to>
          <xdr:col>8448</xdr:col>
          <xdr:colOff>0</xdr:colOff>
          <xdr:row>262134</xdr:row>
          <xdr:rowOff>152400</xdr:rowOff>
        </xdr:to>
        <xdr:sp macro="" textlink="">
          <xdr:nvSpPr>
            <xdr:cNvPr id="23061" name="Object 533" hidden="1">
              <a:extLst>
                <a:ext uri="{63B3BB69-23CF-44E3-9099-C40C66FF867C}">
                  <a14:compatExt spid="_x0000_s23061"/>
                </a:ext>
                <a:ext uri="{FF2B5EF4-FFF2-40B4-BE49-F238E27FC236}">
                  <a16:creationId xmlns:a16="http://schemas.microsoft.com/office/drawing/2014/main" id="{00000000-0008-0000-3500-00001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327668</xdr:row>
          <xdr:rowOff>0</xdr:rowOff>
        </xdr:from>
        <xdr:to>
          <xdr:col>8448</xdr:col>
          <xdr:colOff>0</xdr:colOff>
          <xdr:row>327670</xdr:row>
          <xdr:rowOff>152400</xdr:rowOff>
        </xdr:to>
        <xdr:sp macro="" textlink="">
          <xdr:nvSpPr>
            <xdr:cNvPr id="23062" name="Object 534" hidden="1">
              <a:extLst>
                <a:ext uri="{63B3BB69-23CF-44E3-9099-C40C66FF867C}">
                  <a14:compatExt spid="_x0000_s23062"/>
                </a:ext>
                <a:ext uri="{FF2B5EF4-FFF2-40B4-BE49-F238E27FC236}">
                  <a16:creationId xmlns:a16="http://schemas.microsoft.com/office/drawing/2014/main" id="{00000000-0008-0000-3500-00001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393204</xdr:row>
          <xdr:rowOff>0</xdr:rowOff>
        </xdr:from>
        <xdr:to>
          <xdr:col>8448</xdr:col>
          <xdr:colOff>0</xdr:colOff>
          <xdr:row>393206</xdr:row>
          <xdr:rowOff>152400</xdr:rowOff>
        </xdr:to>
        <xdr:sp macro="" textlink="">
          <xdr:nvSpPr>
            <xdr:cNvPr id="23063" name="Object 535" hidden="1">
              <a:extLst>
                <a:ext uri="{63B3BB69-23CF-44E3-9099-C40C66FF867C}">
                  <a14:compatExt spid="_x0000_s23063"/>
                </a:ext>
                <a:ext uri="{FF2B5EF4-FFF2-40B4-BE49-F238E27FC236}">
                  <a16:creationId xmlns:a16="http://schemas.microsoft.com/office/drawing/2014/main" id="{00000000-0008-0000-3500-00001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458740</xdr:row>
          <xdr:rowOff>0</xdr:rowOff>
        </xdr:from>
        <xdr:to>
          <xdr:col>8448</xdr:col>
          <xdr:colOff>0</xdr:colOff>
          <xdr:row>458742</xdr:row>
          <xdr:rowOff>152400</xdr:rowOff>
        </xdr:to>
        <xdr:sp macro="" textlink="">
          <xdr:nvSpPr>
            <xdr:cNvPr id="23064" name="Object 536" hidden="1">
              <a:extLst>
                <a:ext uri="{63B3BB69-23CF-44E3-9099-C40C66FF867C}">
                  <a14:compatExt spid="_x0000_s23064"/>
                </a:ext>
                <a:ext uri="{FF2B5EF4-FFF2-40B4-BE49-F238E27FC236}">
                  <a16:creationId xmlns:a16="http://schemas.microsoft.com/office/drawing/2014/main" id="{00000000-0008-0000-3500-00001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524276</xdr:row>
          <xdr:rowOff>0</xdr:rowOff>
        </xdr:from>
        <xdr:to>
          <xdr:col>8448</xdr:col>
          <xdr:colOff>0</xdr:colOff>
          <xdr:row>524278</xdr:row>
          <xdr:rowOff>152400</xdr:rowOff>
        </xdr:to>
        <xdr:sp macro="" textlink="">
          <xdr:nvSpPr>
            <xdr:cNvPr id="23065" name="Object 537" hidden="1">
              <a:extLst>
                <a:ext uri="{63B3BB69-23CF-44E3-9099-C40C66FF867C}">
                  <a14:compatExt spid="_x0000_s23065"/>
                </a:ext>
                <a:ext uri="{FF2B5EF4-FFF2-40B4-BE49-F238E27FC236}">
                  <a16:creationId xmlns:a16="http://schemas.microsoft.com/office/drawing/2014/main" id="{00000000-0008-0000-3500-00001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589812</xdr:row>
          <xdr:rowOff>0</xdr:rowOff>
        </xdr:from>
        <xdr:to>
          <xdr:col>8448</xdr:col>
          <xdr:colOff>0</xdr:colOff>
          <xdr:row>589814</xdr:row>
          <xdr:rowOff>152400</xdr:rowOff>
        </xdr:to>
        <xdr:sp macro="" textlink="">
          <xdr:nvSpPr>
            <xdr:cNvPr id="23066" name="Object 538" hidden="1">
              <a:extLst>
                <a:ext uri="{63B3BB69-23CF-44E3-9099-C40C66FF867C}">
                  <a14:compatExt spid="_x0000_s23066"/>
                </a:ext>
                <a:ext uri="{FF2B5EF4-FFF2-40B4-BE49-F238E27FC236}">
                  <a16:creationId xmlns:a16="http://schemas.microsoft.com/office/drawing/2014/main" id="{00000000-0008-0000-3500-00001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655348</xdr:row>
          <xdr:rowOff>0</xdr:rowOff>
        </xdr:from>
        <xdr:to>
          <xdr:col>8448</xdr:col>
          <xdr:colOff>0</xdr:colOff>
          <xdr:row>655350</xdr:row>
          <xdr:rowOff>152400</xdr:rowOff>
        </xdr:to>
        <xdr:sp macro="" textlink="">
          <xdr:nvSpPr>
            <xdr:cNvPr id="23067" name="Object 539" hidden="1">
              <a:extLst>
                <a:ext uri="{63B3BB69-23CF-44E3-9099-C40C66FF867C}">
                  <a14:compatExt spid="_x0000_s23067"/>
                </a:ext>
                <a:ext uri="{FF2B5EF4-FFF2-40B4-BE49-F238E27FC236}">
                  <a16:creationId xmlns:a16="http://schemas.microsoft.com/office/drawing/2014/main" id="{00000000-0008-0000-3500-00001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720884</xdr:row>
          <xdr:rowOff>0</xdr:rowOff>
        </xdr:from>
        <xdr:to>
          <xdr:col>8448</xdr:col>
          <xdr:colOff>0</xdr:colOff>
          <xdr:row>720886</xdr:row>
          <xdr:rowOff>152400</xdr:rowOff>
        </xdr:to>
        <xdr:sp macro="" textlink="">
          <xdr:nvSpPr>
            <xdr:cNvPr id="23068" name="Object 540" hidden="1">
              <a:extLst>
                <a:ext uri="{63B3BB69-23CF-44E3-9099-C40C66FF867C}">
                  <a14:compatExt spid="_x0000_s23068"/>
                </a:ext>
                <a:ext uri="{FF2B5EF4-FFF2-40B4-BE49-F238E27FC236}">
                  <a16:creationId xmlns:a16="http://schemas.microsoft.com/office/drawing/2014/main" id="{00000000-0008-0000-3500-00001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786420</xdr:row>
          <xdr:rowOff>0</xdr:rowOff>
        </xdr:from>
        <xdr:to>
          <xdr:col>8448</xdr:col>
          <xdr:colOff>0</xdr:colOff>
          <xdr:row>786422</xdr:row>
          <xdr:rowOff>152400</xdr:rowOff>
        </xdr:to>
        <xdr:sp macro="" textlink="">
          <xdr:nvSpPr>
            <xdr:cNvPr id="23069" name="Object 541" hidden="1">
              <a:extLst>
                <a:ext uri="{63B3BB69-23CF-44E3-9099-C40C66FF867C}">
                  <a14:compatExt spid="_x0000_s23069"/>
                </a:ext>
                <a:ext uri="{FF2B5EF4-FFF2-40B4-BE49-F238E27FC236}">
                  <a16:creationId xmlns:a16="http://schemas.microsoft.com/office/drawing/2014/main" id="{00000000-0008-0000-3500-00001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851956</xdr:row>
          <xdr:rowOff>0</xdr:rowOff>
        </xdr:from>
        <xdr:to>
          <xdr:col>8448</xdr:col>
          <xdr:colOff>0</xdr:colOff>
          <xdr:row>851958</xdr:row>
          <xdr:rowOff>152400</xdr:rowOff>
        </xdr:to>
        <xdr:sp macro="" textlink="">
          <xdr:nvSpPr>
            <xdr:cNvPr id="23070" name="Object 542" hidden="1">
              <a:extLst>
                <a:ext uri="{63B3BB69-23CF-44E3-9099-C40C66FF867C}">
                  <a14:compatExt spid="_x0000_s23070"/>
                </a:ext>
                <a:ext uri="{FF2B5EF4-FFF2-40B4-BE49-F238E27FC236}">
                  <a16:creationId xmlns:a16="http://schemas.microsoft.com/office/drawing/2014/main" id="{00000000-0008-0000-3500-00001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917492</xdr:row>
          <xdr:rowOff>0</xdr:rowOff>
        </xdr:from>
        <xdr:to>
          <xdr:col>8448</xdr:col>
          <xdr:colOff>0</xdr:colOff>
          <xdr:row>917494</xdr:row>
          <xdr:rowOff>152400</xdr:rowOff>
        </xdr:to>
        <xdr:sp macro="" textlink="">
          <xdr:nvSpPr>
            <xdr:cNvPr id="23071" name="Object 543" hidden="1">
              <a:extLst>
                <a:ext uri="{63B3BB69-23CF-44E3-9099-C40C66FF867C}">
                  <a14:compatExt spid="_x0000_s23071"/>
                </a:ext>
                <a:ext uri="{FF2B5EF4-FFF2-40B4-BE49-F238E27FC236}">
                  <a16:creationId xmlns:a16="http://schemas.microsoft.com/office/drawing/2014/main" id="{00000000-0008-0000-3500-00001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983028</xdr:row>
          <xdr:rowOff>0</xdr:rowOff>
        </xdr:from>
        <xdr:to>
          <xdr:col>8448</xdr:col>
          <xdr:colOff>0</xdr:colOff>
          <xdr:row>983030</xdr:row>
          <xdr:rowOff>152400</xdr:rowOff>
        </xdr:to>
        <xdr:sp macro="" textlink="">
          <xdr:nvSpPr>
            <xdr:cNvPr id="23072" name="Object 544" hidden="1">
              <a:extLst>
                <a:ext uri="{63B3BB69-23CF-44E3-9099-C40C66FF867C}">
                  <a14:compatExt spid="_x0000_s23072"/>
                </a:ext>
                <a:ext uri="{FF2B5EF4-FFF2-40B4-BE49-F238E27FC236}">
                  <a16:creationId xmlns:a16="http://schemas.microsoft.com/office/drawing/2014/main" id="{00000000-0008-0000-3500-00002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0</xdr:row>
          <xdr:rowOff>0</xdr:rowOff>
        </xdr:from>
        <xdr:to>
          <xdr:col>8704</xdr:col>
          <xdr:colOff>0</xdr:colOff>
          <xdr:row>2</xdr:row>
          <xdr:rowOff>152400</xdr:rowOff>
        </xdr:to>
        <xdr:sp macro="" textlink="">
          <xdr:nvSpPr>
            <xdr:cNvPr id="23073" name="Object 545" hidden="1">
              <a:extLst>
                <a:ext uri="{63B3BB69-23CF-44E3-9099-C40C66FF867C}">
                  <a14:compatExt spid="_x0000_s23073"/>
                </a:ext>
                <a:ext uri="{FF2B5EF4-FFF2-40B4-BE49-F238E27FC236}">
                  <a16:creationId xmlns:a16="http://schemas.microsoft.com/office/drawing/2014/main" id="{00000000-0008-0000-3500-00002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65524</xdr:row>
          <xdr:rowOff>0</xdr:rowOff>
        </xdr:from>
        <xdr:to>
          <xdr:col>8704</xdr:col>
          <xdr:colOff>0</xdr:colOff>
          <xdr:row>65526</xdr:row>
          <xdr:rowOff>152400</xdr:rowOff>
        </xdr:to>
        <xdr:sp macro="" textlink="">
          <xdr:nvSpPr>
            <xdr:cNvPr id="23074" name="Object 546" hidden="1">
              <a:extLst>
                <a:ext uri="{63B3BB69-23CF-44E3-9099-C40C66FF867C}">
                  <a14:compatExt spid="_x0000_s23074"/>
                </a:ext>
                <a:ext uri="{FF2B5EF4-FFF2-40B4-BE49-F238E27FC236}">
                  <a16:creationId xmlns:a16="http://schemas.microsoft.com/office/drawing/2014/main" id="{00000000-0008-0000-3500-00002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131060</xdr:row>
          <xdr:rowOff>0</xdr:rowOff>
        </xdr:from>
        <xdr:to>
          <xdr:col>8704</xdr:col>
          <xdr:colOff>0</xdr:colOff>
          <xdr:row>131062</xdr:row>
          <xdr:rowOff>152400</xdr:rowOff>
        </xdr:to>
        <xdr:sp macro="" textlink="">
          <xdr:nvSpPr>
            <xdr:cNvPr id="23075" name="Object 547" hidden="1">
              <a:extLst>
                <a:ext uri="{63B3BB69-23CF-44E3-9099-C40C66FF867C}">
                  <a14:compatExt spid="_x0000_s23075"/>
                </a:ext>
                <a:ext uri="{FF2B5EF4-FFF2-40B4-BE49-F238E27FC236}">
                  <a16:creationId xmlns:a16="http://schemas.microsoft.com/office/drawing/2014/main" id="{00000000-0008-0000-3500-00002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196596</xdr:row>
          <xdr:rowOff>0</xdr:rowOff>
        </xdr:from>
        <xdr:to>
          <xdr:col>8704</xdr:col>
          <xdr:colOff>0</xdr:colOff>
          <xdr:row>196598</xdr:row>
          <xdr:rowOff>152400</xdr:rowOff>
        </xdr:to>
        <xdr:sp macro="" textlink="">
          <xdr:nvSpPr>
            <xdr:cNvPr id="23076" name="Object 548" hidden="1">
              <a:extLst>
                <a:ext uri="{63B3BB69-23CF-44E3-9099-C40C66FF867C}">
                  <a14:compatExt spid="_x0000_s23076"/>
                </a:ext>
                <a:ext uri="{FF2B5EF4-FFF2-40B4-BE49-F238E27FC236}">
                  <a16:creationId xmlns:a16="http://schemas.microsoft.com/office/drawing/2014/main" id="{00000000-0008-0000-3500-00002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262132</xdr:row>
          <xdr:rowOff>0</xdr:rowOff>
        </xdr:from>
        <xdr:to>
          <xdr:col>8704</xdr:col>
          <xdr:colOff>0</xdr:colOff>
          <xdr:row>262134</xdr:row>
          <xdr:rowOff>152400</xdr:rowOff>
        </xdr:to>
        <xdr:sp macro="" textlink="">
          <xdr:nvSpPr>
            <xdr:cNvPr id="23077" name="Object 549" hidden="1">
              <a:extLst>
                <a:ext uri="{63B3BB69-23CF-44E3-9099-C40C66FF867C}">
                  <a14:compatExt spid="_x0000_s23077"/>
                </a:ext>
                <a:ext uri="{FF2B5EF4-FFF2-40B4-BE49-F238E27FC236}">
                  <a16:creationId xmlns:a16="http://schemas.microsoft.com/office/drawing/2014/main" id="{00000000-0008-0000-3500-00002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327668</xdr:row>
          <xdr:rowOff>0</xdr:rowOff>
        </xdr:from>
        <xdr:to>
          <xdr:col>8704</xdr:col>
          <xdr:colOff>0</xdr:colOff>
          <xdr:row>327670</xdr:row>
          <xdr:rowOff>152400</xdr:rowOff>
        </xdr:to>
        <xdr:sp macro="" textlink="">
          <xdr:nvSpPr>
            <xdr:cNvPr id="23078" name="Object 550" hidden="1">
              <a:extLst>
                <a:ext uri="{63B3BB69-23CF-44E3-9099-C40C66FF867C}">
                  <a14:compatExt spid="_x0000_s23078"/>
                </a:ext>
                <a:ext uri="{FF2B5EF4-FFF2-40B4-BE49-F238E27FC236}">
                  <a16:creationId xmlns:a16="http://schemas.microsoft.com/office/drawing/2014/main" id="{00000000-0008-0000-3500-00002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393204</xdr:row>
          <xdr:rowOff>0</xdr:rowOff>
        </xdr:from>
        <xdr:to>
          <xdr:col>8704</xdr:col>
          <xdr:colOff>0</xdr:colOff>
          <xdr:row>393206</xdr:row>
          <xdr:rowOff>152400</xdr:rowOff>
        </xdr:to>
        <xdr:sp macro="" textlink="">
          <xdr:nvSpPr>
            <xdr:cNvPr id="23079" name="Object 551" hidden="1">
              <a:extLst>
                <a:ext uri="{63B3BB69-23CF-44E3-9099-C40C66FF867C}">
                  <a14:compatExt spid="_x0000_s23079"/>
                </a:ext>
                <a:ext uri="{FF2B5EF4-FFF2-40B4-BE49-F238E27FC236}">
                  <a16:creationId xmlns:a16="http://schemas.microsoft.com/office/drawing/2014/main" id="{00000000-0008-0000-3500-00002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458740</xdr:row>
          <xdr:rowOff>0</xdr:rowOff>
        </xdr:from>
        <xdr:to>
          <xdr:col>8704</xdr:col>
          <xdr:colOff>0</xdr:colOff>
          <xdr:row>458742</xdr:row>
          <xdr:rowOff>152400</xdr:rowOff>
        </xdr:to>
        <xdr:sp macro="" textlink="">
          <xdr:nvSpPr>
            <xdr:cNvPr id="23080" name="Object 552" hidden="1">
              <a:extLst>
                <a:ext uri="{63B3BB69-23CF-44E3-9099-C40C66FF867C}">
                  <a14:compatExt spid="_x0000_s23080"/>
                </a:ext>
                <a:ext uri="{FF2B5EF4-FFF2-40B4-BE49-F238E27FC236}">
                  <a16:creationId xmlns:a16="http://schemas.microsoft.com/office/drawing/2014/main" id="{00000000-0008-0000-3500-00002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524276</xdr:row>
          <xdr:rowOff>0</xdr:rowOff>
        </xdr:from>
        <xdr:to>
          <xdr:col>8704</xdr:col>
          <xdr:colOff>0</xdr:colOff>
          <xdr:row>524278</xdr:row>
          <xdr:rowOff>152400</xdr:rowOff>
        </xdr:to>
        <xdr:sp macro="" textlink="">
          <xdr:nvSpPr>
            <xdr:cNvPr id="23081" name="Object 553" hidden="1">
              <a:extLst>
                <a:ext uri="{63B3BB69-23CF-44E3-9099-C40C66FF867C}">
                  <a14:compatExt spid="_x0000_s23081"/>
                </a:ext>
                <a:ext uri="{FF2B5EF4-FFF2-40B4-BE49-F238E27FC236}">
                  <a16:creationId xmlns:a16="http://schemas.microsoft.com/office/drawing/2014/main" id="{00000000-0008-0000-3500-00002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589812</xdr:row>
          <xdr:rowOff>0</xdr:rowOff>
        </xdr:from>
        <xdr:to>
          <xdr:col>8704</xdr:col>
          <xdr:colOff>0</xdr:colOff>
          <xdr:row>589814</xdr:row>
          <xdr:rowOff>152400</xdr:rowOff>
        </xdr:to>
        <xdr:sp macro="" textlink="">
          <xdr:nvSpPr>
            <xdr:cNvPr id="23082" name="Object 554" hidden="1">
              <a:extLst>
                <a:ext uri="{63B3BB69-23CF-44E3-9099-C40C66FF867C}">
                  <a14:compatExt spid="_x0000_s23082"/>
                </a:ext>
                <a:ext uri="{FF2B5EF4-FFF2-40B4-BE49-F238E27FC236}">
                  <a16:creationId xmlns:a16="http://schemas.microsoft.com/office/drawing/2014/main" id="{00000000-0008-0000-3500-00002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655348</xdr:row>
          <xdr:rowOff>0</xdr:rowOff>
        </xdr:from>
        <xdr:to>
          <xdr:col>8704</xdr:col>
          <xdr:colOff>0</xdr:colOff>
          <xdr:row>655350</xdr:row>
          <xdr:rowOff>152400</xdr:rowOff>
        </xdr:to>
        <xdr:sp macro="" textlink="">
          <xdr:nvSpPr>
            <xdr:cNvPr id="23083" name="Object 555" hidden="1">
              <a:extLst>
                <a:ext uri="{63B3BB69-23CF-44E3-9099-C40C66FF867C}">
                  <a14:compatExt spid="_x0000_s23083"/>
                </a:ext>
                <a:ext uri="{FF2B5EF4-FFF2-40B4-BE49-F238E27FC236}">
                  <a16:creationId xmlns:a16="http://schemas.microsoft.com/office/drawing/2014/main" id="{00000000-0008-0000-3500-00002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720884</xdr:row>
          <xdr:rowOff>0</xdr:rowOff>
        </xdr:from>
        <xdr:to>
          <xdr:col>8704</xdr:col>
          <xdr:colOff>0</xdr:colOff>
          <xdr:row>720886</xdr:row>
          <xdr:rowOff>152400</xdr:rowOff>
        </xdr:to>
        <xdr:sp macro="" textlink="">
          <xdr:nvSpPr>
            <xdr:cNvPr id="23084" name="Object 556" hidden="1">
              <a:extLst>
                <a:ext uri="{63B3BB69-23CF-44E3-9099-C40C66FF867C}">
                  <a14:compatExt spid="_x0000_s23084"/>
                </a:ext>
                <a:ext uri="{FF2B5EF4-FFF2-40B4-BE49-F238E27FC236}">
                  <a16:creationId xmlns:a16="http://schemas.microsoft.com/office/drawing/2014/main" id="{00000000-0008-0000-3500-00002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786420</xdr:row>
          <xdr:rowOff>0</xdr:rowOff>
        </xdr:from>
        <xdr:to>
          <xdr:col>8704</xdr:col>
          <xdr:colOff>0</xdr:colOff>
          <xdr:row>786422</xdr:row>
          <xdr:rowOff>152400</xdr:rowOff>
        </xdr:to>
        <xdr:sp macro="" textlink="">
          <xdr:nvSpPr>
            <xdr:cNvPr id="23085" name="Object 557" hidden="1">
              <a:extLst>
                <a:ext uri="{63B3BB69-23CF-44E3-9099-C40C66FF867C}">
                  <a14:compatExt spid="_x0000_s23085"/>
                </a:ext>
                <a:ext uri="{FF2B5EF4-FFF2-40B4-BE49-F238E27FC236}">
                  <a16:creationId xmlns:a16="http://schemas.microsoft.com/office/drawing/2014/main" id="{00000000-0008-0000-3500-00002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851956</xdr:row>
          <xdr:rowOff>0</xdr:rowOff>
        </xdr:from>
        <xdr:to>
          <xdr:col>8704</xdr:col>
          <xdr:colOff>0</xdr:colOff>
          <xdr:row>851958</xdr:row>
          <xdr:rowOff>152400</xdr:rowOff>
        </xdr:to>
        <xdr:sp macro="" textlink="">
          <xdr:nvSpPr>
            <xdr:cNvPr id="23086" name="Object 558" hidden="1">
              <a:extLst>
                <a:ext uri="{63B3BB69-23CF-44E3-9099-C40C66FF867C}">
                  <a14:compatExt spid="_x0000_s23086"/>
                </a:ext>
                <a:ext uri="{FF2B5EF4-FFF2-40B4-BE49-F238E27FC236}">
                  <a16:creationId xmlns:a16="http://schemas.microsoft.com/office/drawing/2014/main" id="{00000000-0008-0000-3500-00002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917492</xdr:row>
          <xdr:rowOff>0</xdr:rowOff>
        </xdr:from>
        <xdr:to>
          <xdr:col>8704</xdr:col>
          <xdr:colOff>0</xdr:colOff>
          <xdr:row>917494</xdr:row>
          <xdr:rowOff>152400</xdr:rowOff>
        </xdr:to>
        <xdr:sp macro="" textlink="">
          <xdr:nvSpPr>
            <xdr:cNvPr id="23087" name="Object 559" hidden="1">
              <a:extLst>
                <a:ext uri="{63B3BB69-23CF-44E3-9099-C40C66FF867C}">
                  <a14:compatExt spid="_x0000_s23087"/>
                </a:ext>
                <a:ext uri="{FF2B5EF4-FFF2-40B4-BE49-F238E27FC236}">
                  <a16:creationId xmlns:a16="http://schemas.microsoft.com/office/drawing/2014/main" id="{00000000-0008-0000-3500-00002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983028</xdr:row>
          <xdr:rowOff>0</xdr:rowOff>
        </xdr:from>
        <xdr:to>
          <xdr:col>8704</xdr:col>
          <xdr:colOff>0</xdr:colOff>
          <xdr:row>983030</xdr:row>
          <xdr:rowOff>152400</xdr:rowOff>
        </xdr:to>
        <xdr:sp macro="" textlink="">
          <xdr:nvSpPr>
            <xdr:cNvPr id="23088" name="Object 560" hidden="1">
              <a:extLst>
                <a:ext uri="{63B3BB69-23CF-44E3-9099-C40C66FF867C}">
                  <a14:compatExt spid="_x0000_s23088"/>
                </a:ext>
                <a:ext uri="{FF2B5EF4-FFF2-40B4-BE49-F238E27FC236}">
                  <a16:creationId xmlns:a16="http://schemas.microsoft.com/office/drawing/2014/main" id="{00000000-0008-0000-3500-00003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0</xdr:row>
          <xdr:rowOff>0</xdr:rowOff>
        </xdr:from>
        <xdr:to>
          <xdr:col>8960</xdr:col>
          <xdr:colOff>0</xdr:colOff>
          <xdr:row>2</xdr:row>
          <xdr:rowOff>152400</xdr:rowOff>
        </xdr:to>
        <xdr:sp macro="" textlink="">
          <xdr:nvSpPr>
            <xdr:cNvPr id="23089" name="Object 561" hidden="1">
              <a:extLst>
                <a:ext uri="{63B3BB69-23CF-44E3-9099-C40C66FF867C}">
                  <a14:compatExt spid="_x0000_s23089"/>
                </a:ext>
                <a:ext uri="{FF2B5EF4-FFF2-40B4-BE49-F238E27FC236}">
                  <a16:creationId xmlns:a16="http://schemas.microsoft.com/office/drawing/2014/main" id="{00000000-0008-0000-3500-00003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65524</xdr:row>
          <xdr:rowOff>0</xdr:rowOff>
        </xdr:from>
        <xdr:to>
          <xdr:col>8960</xdr:col>
          <xdr:colOff>0</xdr:colOff>
          <xdr:row>65526</xdr:row>
          <xdr:rowOff>152400</xdr:rowOff>
        </xdr:to>
        <xdr:sp macro="" textlink="">
          <xdr:nvSpPr>
            <xdr:cNvPr id="23090" name="Object 562" hidden="1">
              <a:extLst>
                <a:ext uri="{63B3BB69-23CF-44E3-9099-C40C66FF867C}">
                  <a14:compatExt spid="_x0000_s23090"/>
                </a:ext>
                <a:ext uri="{FF2B5EF4-FFF2-40B4-BE49-F238E27FC236}">
                  <a16:creationId xmlns:a16="http://schemas.microsoft.com/office/drawing/2014/main" id="{00000000-0008-0000-3500-00003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131060</xdr:row>
          <xdr:rowOff>0</xdr:rowOff>
        </xdr:from>
        <xdr:to>
          <xdr:col>8960</xdr:col>
          <xdr:colOff>0</xdr:colOff>
          <xdr:row>131062</xdr:row>
          <xdr:rowOff>152400</xdr:rowOff>
        </xdr:to>
        <xdr:sp macro="" textlink="">
          <xdr:nvSpPr>
            <xdr:cNvPr id="23091" name="Object 563" hidden="1">
              <a:extLst>
                <a:ext uri="{63B3BB69-23CF-44E3-9099-C40C66FF867C}">
                  <a14:compatExt spid="_x0000_s23091"/>
                </a:ext>
                <a:ext uri="{FF2B5EF4-FFF2-40B4-BE49-F238E27FC236}">
                  <a16:creationId xmlns:a16="http://schemas.microsoft.com/office/drawing/2014/main" id="{00000000-0008-0000-3500-00003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196596</xdr:row>
          <xdr:rowOff>0</xdr:rowOff>
        </xdr:from>
        <xdr:to>
          <xdr:col>8960</xdr:col>
          <xdr:colOff>0</xdr:colOff>
          <xdr:row>196598</xdr:row>
          <xdr:rowOff>152400</xdr:rowOff>
        </xdr:to>
        <xdr:sp macro="" textlink="">
          <xdr:nvSpPr>
            <xdr:cNvPr id="23092" name="Object 564" hidden="1">
              <a:extLst>
                <a:ext uri="{63B3BB69-23CF-44E3-9099-C40C66FF867C}">
                  <a14:compatExt spid="_x0000_s23092"/>
                </a:ext>
                <a:ext uri="{FF2B5EF4-FFF2-40B4-BE49-F238E27FC236}">
                  <a16:creationId xmlns:a16="http://schemas.microsoft.com/office/drawing/2014/main" id="{00000000-0008-0000-3500-00003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262132</xdr:row>
          <xdr:rowOff>0</xdr:rowOff>
        </xdr:from>
        <xdr:to>
          <xdr:col>8960</xdr:col>
          <xdr:colOff>0</xdr:colOff>
          <xdr:row>262134</xdr:row>
          <xdr:rowOff>152400</xdr:rowOff>
        </xdr:to>
        <xdr:sp macro="" textlink="">
          <xdr:nvSpPr>
            <xdr:cNvPr id="23093" name="Object 565" hidden="1">
              <a:extLst>
                <a:ext uri="{63B3BB69-23CF-44E3-9099-C40C66FF867C}">
                  <a14:compatExt spid="_x0000_s23093"/>
                </a:ext>
                <a:ext uri="{FF2B5EF4-FFF2-40B4-BE49-F238E27FC236}">
                  <a16:creationId xmlns:a16="http://schemas.microsoft.com/office/drawing/2014/main" id="{00000000-0008-0000-3500-00003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327668</xdr:row>
          <xdr:rowOff>0</xdr:rowOff>
        </xdr:from>
        <xdr:to>
          <xdr:col>8960</xdr:col>
          <xdr:colOff>0</xdr:colOff>
          <xdr:row>327670</xdr:row>
          <xdr:rowOff>152400</xdr:rowOff>
        </xdr:to>
        <xdr:sp macro="" textlink="">
          <xdr:nvSpPr>
            <xdr:cNvPr id="23094" name="Object 566" hidden="1">
              <a:extLst>
                <a:ext uri="{63B3BB69-23CF-44E3-9099-C40C66FF867C}">
                  <a14:compatExt spid="_x0000_s23094"/>
                </a:ext>
                <a:ext uri="{FF2B5EF4-FFF2-40B4-BE49-F238E27FC236}">
                  <a16:creationId xmlns:a16="http://schemas.microsoft.com/office/drawing/2014/main" id="{00000000-0008-0000-3500-00003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393204</xdr:row>
          <xdr:rowOff>0</xdr:rowOff>
        </xdr:from>
        <xdr:to>
          <xdr:col>8960</xdr:col>
          <xdr:colOff>0</xdr:colOff>
          <xdr:row>393206</xdr:row>
          <xdr:rowOff>152400</xdr:rowOff>
        </xdr:to>
        <xdr:sp macro="" textlink="">
          <xdr:nvSpPr>
            <xdr:cNvPr id="23095" name="Object 567" hidden="1">
              <a:extLst>
                <a:ext uri="{63B3BB69-23CF-44E3-9099-C40C66FF867C}">
                  <a14:compatExt spid="_x0000_s23095"/>
                </a:ext>
                <a:ext uri="{FF2B5EF4-FFF2-40B4-BE49-F238E27FC236}">
                  <a16:creationId xmlns:a16="http://schemas.microsoft.com/office/drawing/2014/main" id="{00000000-0008-0000-3500-00003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458740</xdr:row>
          <xdr:rowOff>0</xdr:rowOff>
        </xdr:from>
        <xdr:to>
          <xdr:col>8960</xdr:col>
          <xdr:colOff>0</xdr:colOff>
          <xdr:row>458742</xdr:row>
          <xdr:rowOff>152400</xdr:rowOff>
        </xdr:to>
        <xdr:sp macro="" textlink="">
          <xdr:nvSpPr>
            <xdr:cNvPr id="23096" name="Object 568" hidden="1">
              <a:extLst>
                <a:ext uri="{63B3BB69-23CF-44E3-9099-C40C66FF867C}">
                  <a14:compatExt spid="_x0000_s23096"/>
                </a:ext>
                <a:ext uri="{FF2B5EF4-FFF2-40B4-BE49-F238E27FC236}">
                  <a16:creationId xmlns:a16="http://schemas.microsoft.com/office/drawing/2014/main" id="{00000000-0008-0000-3500-00003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524276</xdr:row>
          <xdr:rowOff>0</xdr:rowOff>
        </xdr:from>
        <xdr:to>
          <xdr:col>8960</xdr:col>
          <xdr:colOff>0</xdr:colOff>
          <xdr:row>524278</xdr:row>
          <xdr:rowOff>152400</xdr:rowOff>
        </xdr:to>
        <xdr:sp macro="" textlink="">
          <xdr:nvSpPr>
            <xdr:cNvPr id="23097" name="Object 569" hidden="1">
              <a:extLst>
                <a:ext uri="{63B3BB69-23CF-44E3-9099-C40C66FF867C}">
                  <a14:compatExt spid="_x0000_s23097"/>
                </a:ext>
                <a:ext uri="{FF2B5EF4-FFF2-40B4-BE49-F238E27FC236}">
                  <a16:creationId xmlns:a16="http://schemas.microsoft.com/office/drawing/2014/main" id="{00000000-0008-0000-3500-00003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589812</xdr:row>
          <xdr:rowOff>0</xdr:rowOff>
        </xdr:from>
        <xdr:to>
          <xdr:col>8960</xdr:col>
          <xdr:colOff>0</xdr:colOff>
          <xdr:row>589814</xdr:row>
          <xdr:rowOff>152400</xdr:rowOff>
        </xdr:to>
        <xdr:sp macro="" textlink="">
          <xdr:nvSpPr>
            <xdr:cNvPr id="23098" name="Object 570" hidden="1">
              <a:extLst>
                <a:ext uri="{63B3BB69-23CF-44E3-9099-C40C66FF867C}">
                  <a14:compatExt spid="_x0000_s23098"/>
                </a:ext>
                <a:ext uri="{FF2B5EF4-FFF2-40B4-BE49-F238E27FC236}">
                  <a16:creationId xmlns:a16="http://schemas.microsoft.com/office/drawing/2014/main" id="{00000000-0008-0000-3500-00003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655348</xdr:row>
          <xdr:rowOff>0</xdr:rowOff>
        </xdr:from>
        <xdr:to>
          <xdr:col>8960</xdr:col>
          <xdr:colOff>0</xdr:colOff>
          <xdr:row>655350</xdr:row>
          <xdr:rowOff>152400</xdr:rowOff>
        </xdr:to>
        <xdr:sp macro="" textlink="">
          <xdr:nvSpPr>
            <xdr:cNvPr id="23099" name="Object 571" hidden="1">
              <a:extLst>
                <a:ext uri="{63B3BB69-23CF-44E3-9099-C40C66FF867C}">
                  <a14:compatExt spid="_x0000_s23099"/>
                </a:ext>
                <a:ext uri="{FF2B5EF4-FFF2-40B4-BE49-F238E27FC236}">
                  <a16:creationId xmlns:a16="http://schemas.microsoft.com/office/drawing/2014/main" id="{00000000-0008-0000-3500-00003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720884</xdr:row>
          <xdr:rowOff>0</xdr:rowOff>
        </xdr:from>
        <xdr:to>
          <xdr:col>8960</xdr:col>
          <xdr:colOff>0</xdr:colOff>
          <xdr:row>720886</xdr:row>
          <xdr:rowOff>152400</xdr:rowOff>
        </xdr:to>
        <xdr:sp macro="" textlink="">
          <xdr:nvSpPr>
            <xdr:cNvPr id="23100" name="Object 572" hidden="1">
              <a:extLst>
                <a:ext uri="{63B3BB69-23CF-44E3-9099-C40C66FF867C}">
                  <a14:compatExt spid="_x0000_s23100"/>
                </a:ext>
                <a:ext uri="{FF2B5EF4-FFF2-40B4-BE49-F238E27FC236}">
                  <a16:creationId xmlns:a16="http://schemas.microsoft.com/office/drawing/2014/main" id="{00000000-0008-0000-3500-00003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786420</xdr:row>
          <xdr:rowOff>0</xdr:rowOff>
        </xdr:from>
        <xdr:to>
          <xdr:col>8960</xdr:col>
          <xdr:colOff>0</xdr:colOff>
          <xdr:row>786422</xdr:row>
          <xdr:rowOff>152400</xdr:rowOff>
        </xdr:to>
        <xdr:sp macro="" textlink="">
          <xdr:nvSpPr>
            <xdr:cNvPr id="23101" name="Object 573" hidden="1">
              <a:extLst>
                <a:ext uri="{63B3BB69-23CF-44E3-9099-C40C66FF867C}">
                  <a14:compatExt spid="_x0000_s23101"/>
                </a:ext>
                <a:ext uri="{FF2B5EF4-FFF2-40B4-BE49-F238E27FC236}">
                  <a16:creationId xmlns:a16="http://schemas.microsoft.com/office/drawing/2014/main" id="{00000000-0008-0000-3500-00003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851956</xdr:row>
          <xdr:rowOff>0</xdr:rowOff>
        </xdr:from>
        <xdr:to>
          <xdr:col>8960</xdr:col>
          <xdr:colOff>0</xdr:colOff>
          <xdr:row>851958</xdr:row>
          <xdr:rowOff>152400</xdr:rowOff>
        </xdr:to>
        <xdr:sp macro="" textlink="">
          <xdr:nvSpPr>
            <xdr:cNvPr id="23102" name="Object 574" hidden="1">
              <a:extLst>
                <a:ext uri="{63B3BB69-23CF-44E3-9099-C40C66FF867C}">
                  <a14:compatExt spid="_x0000_s23102"/>
                </a:ext>
                <a:ext uri="{FF2B5EF4-FFF2-40B4-BE49-F238E27FC236}">
                  <a16:creationId xmlns:a16="http://schemas.microsoft.com/office/drawing/2014/main" id="{00000000-0008-0000-3500-00003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917492</xdr:row>
          <xdr:rowOff>0</xdr:rowOff>
        </xdr:from>
        <xdr:to>
          <xdr:col>8960</xdr:col>
          <xdr:colOff>0</xdr:colOff>
          <xdr:row>917494</xdr:row>
          <xdr:rowOff>152400</xdr:rowOff>
        </xdr:to>
        <xdr:sp macro="" textlink="">
          <xdr:nvSpPr>
            <xdr:cNvPr id="23103" name="Object 575" hidden="1">
              <a:extLst>
                <a:ext uri="{63B3BB69-23CF-44E3-9099-C40C66FF867C}">
                  <a14:compatExt spid="_x0000_s23103"/>
                </a:ext>
                <a:ext uri="{FF2B5EF4-FFF2-40B4-BE49-F238E27FC236}">
                  <a16:creationId xmlns:a16="http://schemas.microsoft.com/office/drawing/2014/main" id="{00000000-0008-0000-3500-00003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983028</xdr:row>
          <xdr:rowOff>0</xdr:rowOff>
        </xdr:from>
        <xdr:to>
          <xdr:col>8960</xdr:col>
          <xdr:colOff>0</xdr:colOff>
          <xdr:row>983030</xdr:row>
          <xdr:rowOff>152400</xdr:rowOff>
        </xdr:to>
        <xdr:sp macro="" textlink="">
          <xdr:nvSpPr>
            <xdr:cNvPr id="23104" name="Object 576" hidden="1">
              <a:extLst>
                <a:ext uri="{63B3BB69-23CF-44E3-9099-C40C66FF867C}">
                  <a14:compatExt spid="_x0000_s23104"/>
                </a:ext>
                <a:ext uri="{FF2B5EF4-FFF2-40B4-BE49-F238E27FC236}">
                  <a16:creationId xmlns:a16="http://schemas.microsoft.com/office/drawing/2014/main" id="{00000000-0008-0000-3500-00004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0</xdr:row>
          <xdr:rowOff>0</xdr:rowOff>
        </xdr:from>
        <xdr:to>
          <xdr:col>9216</xdr:col>
          <xdr:colOff>0</xdr:colOff>
          <xdr:row>2</xdr:row>
          <xdr:rowOff>152400</xdr:rowOff>
        </xdr:to>
        <xdr:sp macro="" textlink="">
          <xdr:nvSpPr>
            <xdr:cNvPr id="23105" name="Object 577" hidden="1">
              <a:extLst>
                <a:ext uri="{63B3BB69-23CF-44E3-9099-C40C66FF867C}">
                  <a14:compatExt spid="_x0000_s23105"/>
                </a:ext>
                <a:ext uri="{FF2B5EF4-FFF2-40B4-BE49-F238E27FC236}">
                  <a16:creationId xmlns:a16="http://schemas.microsoft.com/office/drawing/2014/main" id="{00000000-0008-0000-3500-00004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65524</xdr:row>
          <xdr:rowOff>0</xdr:rowOff>
        </xdr:from>
        <xdr:to>
          <xdr:col>9216</xdr:col>
          <xdr:colOff>0</xdr:colOff>
          <xdr:row>65526</xdr:row>
          <xdr:rowOff>152400</xdr:rowOff>
        </xdr:to>
        <xdr:sp macro="" textlink="">
          <xdr:nvSpPr>
            <xdr:cNvPr id="23106" name="Object 578" hidden="1">
              <a:extLst>
                <a:ext uri="{63B3BB69-23CF-44E3-9099-C40C66FF867C}">
                  <a14:compatExt spid="_x0000_s23106"/>
                </a:ext>
                <a:ext uri="{FF2B5EF4-FFF2-40B4-BE49-F238E27FC236}">
                  <a16:creationId xmlns:a16="http://schemas.microsoft.com/office/drawing/2014/main" id="{00000000-0008-0000-3500-00004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131060</xdr:row>
          <xdr:rowOff>0</xdr:rowOff>
        </xdr:from>
        <xdr:to>
          <xdr:col>9216</xdr:col>
          <xdr:colOff>0</xdr:colOff>
          <xdr:row>131062</xdr:row>
          <xdr:rowOff>152400</xdr:rowOff>
        </xdr:to>
        <xdr:sp macro="" textlink="">
          <xdr:nvSpPr>
            <xdr:cNvPr id="23107" name="Object 579" hidden="1">
              <a:extLst>
                <a:ext uri="{63B3BB69-23CF-44E3-9099-C40C66FF867C}">
                  <a14:compatExt spid="_x0000_s23107"/>
                </a:ext>
                <a:ext uri="{FF2B5EF4-FFF2-40B4-BE49-F238E27FC236}">
                  <a16:creationId xmlns:a16="http://schemas.microsoft.com/office/drawing/2014/main" id="{00000000-0008-0000-3500-00004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196596</xdr:row>
          <xdr:rowOff>0</xdr:rowOff>
        </xdr:from>
        <xdr:to>
          <xdr:col>9216</xdr:col>
          <xdr:colOff>0</xdr:colOff>
          <xdr:row>196598</xdr:row>
          <xdr:rowOff>152400</xdr:rowOff>
        </xdr:to>
        <xdr:sp macro="" textlink="">
          <xdr:nvSpPr>
            <xdr:cNvPr id="23108" name="Object 580" hidden="1">
              <a:extLst>
                <a:ext uri="{63B3BB69-23CF-44E3-9099-C40C66FF867C}">
                  <a14:compatExt spid="_x0000_s23108"/>
                </a:ext>
                <a:ext uri="{FF2B5EF4-FFF2-40B4-BE49-F238E27FC236}">
                  <a16:creationId xmlns:a16="http://schemas.microsoft.com/office/drawing/2014/main" id="{00000000-0008-0000-3500-00004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262132</xdr:row>
          <xdr:rowOff>0</xdr:rowOff>
        </xdr:from>
        <xdr:to>
          <xdr:col>9216</xdr:col>
          <xdr:colOff>0</xdr:colOff>
          <xdr:row>262134</xdr:row>
          <xdr:rowOff>152400</xdr:rowOff>
        </xdr:to>
        <xdr:sp macro="" textlink="">
          <xdr:nvSpPr>
            <xdr:cNvPr id="23109" name="Object 581" hidden="1">
              <a:extLst>
                <a:ext uri="{63B3BB69-23CF-44E3-9099-C40C66FF867C}">
                  <a14:compatExt spid="_x0000_s23109"/>
                </a:ext>
                <a:ext uri="{FF2B5EF4-FFF2-40B4-BE49-F238E27FC236}">
                  <a16:creationId xmlns:a16="http://schemas.microsoft.com/office/drawing/2014/main" id="{00000000-0008-0000-3500-00004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327668</xdr:row>
          <xdr:rowOff>0</xdr:rowOff>
        </xdr:from>
        <xdr:to>
          <xdr:col>9216</xdr:col>
          <xdr:colOff>0</xdr:colOff>
          <xdr:row>327670</xdr:row>
          <xdr:rowOff>152400</xdr:rowOff>
        </xdr:to>
        <xdr:sp macro="" textlink="">
          <xdr:nvSpPr>
            <xdr:cNvPr id="23110" name="Object 582" hidden="1">
              <a:extLst>
                <a:ext uri="{63B3BB69-23CF-44E3-9099-C40C66FF867C}">
                  <a14:compatExt spid="_x0000_s23110"/>
                </a:ext>
                <a:ext uri="{FF2B5EF4-FFF2-40B4-BE49-F238E27FC236}">
                  <a16:creationId xmlns:a16="http://schemas.microsoft.com/office/drawing/2014/main" id="{00000000-0008-0000-3500-00004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393204</xdr:row>
          <xdr:rowOff>0</xdr:rowOff>
        </xdr:from>
        <xdr:to>
          <xdr:col>9216</xdr:col>
          <xdr:colOff>0</xdr:colOff>
          <xdr:row>393206</xdr:row>
          <xdr:rowOff>152400</xdr:rowOff>
        </xdr:to>
        <xdr:sp macro="" textlink="">
          <xdr:nvSpPr>
            <xdr:cNvPr id="23111" name="Object 583" hidden="1">
              <a:extLst>
                <a:ext uri="{63B3BB69-23CF-44E3-9099-C40C66FF867C}">
                  <a14:compatExt spid="_x0000_s23111"/>
                </a:ext>
                <a:ext uri="{FF2B5EF4-FFF2-40B4-BE49-F238E27FC236}">
                  <a16:creationId xmlns:a16="http://schemas.microsoft.com/office/drawing/2014/main" id="{00000000-0008-0000-3500-00004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458740</xdr:row>
          <xdr:rowOff>0</xdr:rowOff>
        </xdr:from>
        <xdr:to>
          <xdr:col>9216</xdr:col>
          <xdr:colOff>0</xdr:colOff>
          <xdr:row>458742</xdr:row>
          <xdr:rowOff>152400</xdr:rowOff>
        </xdr:to>
        <xdr:sp macro="" textlink="">
          <xdr:nvSpPr>
            <xdr:cNvPr id="23112" name="Object 584" hidden="1">
              <a:extLst>
                <a:ext uri="{63B3BB69-23CF-44E3-9099-C40C66FF867C}">
                  <a14:compatExt spid="_x0000_s23112"/>
                </a:ext>
                <a:ext uri="{FF2B5EF4-FFF2-40B4-BE49-F238E27FC236}">
                  <a16:creationId xmlns:a16="http://schemas.microsoft.com/office/drawing/2014/main" id="{00000000-0008-0000-3500-00004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524276</xdr:row>
          <xdr:rowOff>0</xdr:rowOff>
        </xdr:from>
        <xdr:to>
          <xdr:col>9216</xdr:col>
          <xdr:colOff>0</xdr:colOff>
          <xdr:row>524278</xdr:row>
          <xdr:rowOff>152400</xdr:rowOff>
        </xdr:to>
        <xdr:sp macro="" textlink="">
          <xdr:nvSpPr>
            <xdr:cNvPr id="23113" name="Object 585" hidden="1">
              <a:extLst>
                <a:ext uri="{63B3BB69-23CF-44E3-9099-C40C66FF867C}">
                  <a14:compatExt spid="_x0000_s23113"/>
                </a:ext>
                <a:ext uri="{FF2B5EF4-FFF2-40B4-BE49-F238E27FC236}">
                  <a16:creationId xmlns:a16="http://schemas.microsoft.com/office/drawing/2014/main" id="{00000000-0008-0000-3500-00004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589812</xdr:row>
          <xdr:rowOff>0</xdr:rowOff>
        </xdr:from>
        <xdr:to>
          <xdr:col>9216</xdr:col>
          <xdr:colOff>0</xdr:colOff>
          <xdr:row>589814</xdr:row>
          <xdr:rowOff>152400</xdr:rowOff>
        </xdr:to>
        <xdr:sp macro="" textlink="">
          <xdr:nvSpPr>
            <xdr:cNvPr id="23114" name="Object 586" hidden="1">
              <a:extLst>
                <a:ext uri="{63B3BB69-23CF-44E3-9099-C40C66FF867C}">
                  <a14:compatExt spid="_x0000_s23114"/>
                </a:ext>
                <a:ext uri="{FF2B5EF4-FFF2-40B4-BE49-F238E27FC236}">
                  <a16:creationId xmlns:a16="http://schemas.microsoft.com/office/drawing/2014/main" id="{00000000-0008-0000-3500-00004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655348</xdr:row>
          <xdr:rowOff>0</xdr:rowOff>
        </xdr:from>
        <xdr:to>
          <xdr:col>9216</xdr:col>
          <xdr:colOff>0</xdr:colOff>
          <xdr:row>655350</xdr:row>
          <xdr:rowOff>152400</xdr:rowOff>
        </xdr:to>
        <xdr:sp macro="" textlink="">
          <xdr:nvSpPr>
            <xdr:cNvPr id="23115" name="Object 587" hidden="1">
              <a:extLst>
                <a:ext uri="{63B3BB69-23CF-44E3-9099-C40C66FF867C}">
                  <a14:compatExt spid="_x0000_s23115"/>
                </a:ext>
                <a:ext uri="{FF2B5EF4-FFF2-40B4-BE49-F238E27FC236}">
                  <a16:creationId xmlns:a16="http://schemas.microsoft.com/office/drawing/2014/main" id="{00000000-0008-0000-3500-00004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720884</xdr:row>
          <xdr:rowOff>0</xdr:rowOff>
        </xdr:from>
        <xdr:to>
          <xdr:col>9216</xdr:col>
          <xdr:colOff>0</xdr:colOff>
          <xdr:row>720886</xdr:row>
          <xdr:rowOff>152400</xdr:rowOff>
        </xdr:to>
        <xdr:sp macro="" textlink="">
          <xdr:nvSpPr>
            <xdr:cNvPr id="23116" name="Object 588" hidden="1">
              <a:extLst>
                <a:ext uri="{63B3BB69-23CF-44E3-9099-C40C66FF867C}">
                  <a14:compatExt spid="_x0000_s23116"/>
                </a:ext>
                <a:ext uri="{FF2B5EF4-FFF2-40B4-BE49-F238E27FC236}">
                  <a16:creationId xmlns:a16="http://schemas.microsoft.com/office/drawing/2014/main" id="{00000000-0008-0000-3500-00004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786420</xdr:row>
          <xdr:rowOff>0</xdr:rowOff>
        </xdr:from>
        <xdr:to>
          <xdr:col>9216</xdr:col>
          <xdr:colOff>0</xdr:colOff>
          <xdr:row>786422</xdr:row>
          <xdr:rowOff>152400</xdr:rowOff>
        </xdr:to>
        <xdr:sp macro="" textlink="">
          <xdr:nvSpPr>
            <xdr:cNvPr id="23117" name="Object 589" hidden="1">
              <a:extLst>
                <a:ext uri="{63B3BB69-23CF-44E3-9099-C40C66FF867C}">
                  <a14:compatExt spid="_x0000_s23117"/>
                </a:ext>
                <a:ext uri="{FF2B5EF4-FFF2-40B4-BE49-F238E27FC236}">
                  <a16:creationId xmlns:a16="http://schemas.microsoft.com/office/drawing/2014/main" id="{00000000-0008-0000-3500-00004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851956</xdr:row>
          <xdr:rowOff>0</xdr:rowOff>
        </xdr:from>
        <xdr:to>
          <xdr:col>9216</xdr:col>
          <xdr:colOff>0</xdr:colOff>
          <xdr:row>851958</xdr:row>
          <xdr:rowOff>152400</xdr:rowOff>
        </xdr:to>
        <xdr:sp macro="" textlink="">
          <xdr:nvSpPr>
            <xdr:cNvPr id="23118" name="Object 590" hidden="1">
              <a:extLst>
                <a:ext uri="{63B3BB69-23CF-44E3-9099-C40C66FF867C}">
                  <a14:compatExt spid="_x0000_s23118"/>
                </a:ext>
                <a:ext uri="{FF2B5EF4-FFF2-40B4-BE49-F238E27FC236}">
                  <a16:creationId xmlns:a16="http://schemas.microsoft.com/office/drawing/2014/main" id="{00000000-0008-0000-3500-00004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917492</xdr:row>
          <xdr:rowOff>0</xdr:rowOff>
        </xdr:from>
        <xdr:to>
          <xdr:col>9216</xdr:col>
          <xdr:colOff>0</xdr:colOff>
          <xdr:row>917494</xdr:row>
          <xdr:rowOff>152400</xdr:rowOff>
        </xdr:to>
        <xdr:sp macro="" textlink="">
          <xdr:nvSpPr>
            <xdr:cNvPr id="23119" name="Object 591" hidden="1">
              <a:extLst>
                <a:ext uri="{63B3BB69-23CF-44E3-9099-C40C66FF867C}">
                  <a14:compatExt spid="_x0000_s23119"/>
                </a:ext>
                <a:ext uri="{FF2B5EF4-FFF2-40B4-BE49-F238E27FC236}">
                  <a16:creationId xmlns:a16="http://schemas.microsoft.com/office/drawing/2014/main" id="{00000000-0008-0000-3500-00004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983028</xdr:row>
          <xdr:rowOff>0</xdr:rowOff>
        </xdr:from>
        <xdr:to>
          <xdr:col>9216</xdr:col>
          <xdr:colOff>0</xdr:colOff>
          <xdr:row>983030</xdr:row>
          <xdr:rowOff>152400</xdr:rowOff>
        </xdr:to>
        <xdr:sp macro="" textlink="">
          <xdr:nvSpPr>
            <xdr:cNvPr id="23120" name="Object 592" hidden="1">
              <a:extLst>
                <a:ext uri="{63B3BB69-23CF-44E3-9099-C40C66FF867C}">
                  <a14:compatExt spid="_x0000_s23120"/>
                </a:ext>
                <a:ext uri="{FF2B5EF4-FFF2-40B4-BE49-F238E27FC236}">
                  <a16:creationId xmlns:a16="http://schemas.microsoft.com/office/drawing/2014/main" id="{00000000-0008-0000-3500-00005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0</xdr:row>
          <xdr:rowOff>0</xdr:rowOff>
        </xdr:from>
        <xdr:to>
          <xdr:col>9472</xdr:col>
          <xdr:colOff>0</xdr:colOff>
          <xdr:row>2</xdr:row>
          <xdr:rowOff>152400</xdr:rowOff>
        </xdr:to>
        <xdr:sp macro="" textlink="">
          <xdr:nvSpPr>
            <xdr:cNvPr id="23121" name="Object 593" hidden="1">
              <a:extLst>
                <a:ext uri="{63B3BB69-23CF-44E3-9099-C40C66FF867C}">
                  <a14:compatExt spid="_x0000_s23121"/>
                </a:ext>
                <a:ext uri="{FF2B5EF4-FFF2-40B4-BE49-F238E27FC236}">
                  <a16:creationId xmlns:a16="http://schemas.microsoft.com/office/drawing/2014/main" id="{00000000-0008-0000-3500-00005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65524</xdr:row>
          <xdr:rowOff>0</xdr:rowOff>
        </xdr:from>
        <xdr:to>
          <xdr:col>9472</xdr:col>
          <xdr:colOff>0</xdr:colOff>
          <xdr:row>65526</xdr:row>
          <xdr:rowOff>152400</xdr:rowOff>
        </xdr:to>
        <xdr:sp macro="" textlink="">
          <xdr:nvSpPr>
            <xdr:cNvPr id="23122" name="Object 594" hidden="1">
              <a:extLst>
                <a:ext uri="{63B3BB69-23CF-44E3-9099-C40C66FF867C}">
                  <a14:compatExt spid="_x0000_s23122"/>
                </a:ext>
                <a:ext uri="{FF2B5EF4-FFF2-40B4-BE49-F238E27FC236}">
                  <a16:creationId xmlns:a16="http://schemas.microsoft.com/office/drawing/2014/main" id="{00000000-0008-0000-3500-00005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131060</xdr:row>
          <xdr:rowOff>0</xdr:rowOff>
        </xdr:from>
        <xdr:to>
          <xdr:col>9472</xdr:col>
          <xdr:colOff>0</xdr:colOff>
          <xdr:row>131062</xdr:row>
          <xdr:rowOff>152400</xdr:rowOff>
        </xdr:to>
        <xdr:sp macro="" textlink="">
          <xdr:nvSpPr>
            <xdr:cNvPr id="23123" name="Object 595" hidden="1">
              <a:extLst>
                <a:ext uri="{63B3BB69-23CF-44E3-9099-C40C66FF867C}">
                  <a14:compatExt spid="_x0000_s23123"/>
                </a:ext>
                <a:ext uri="{FF2B5EF4-FFF2-40B4-BE49-F238E27FC236}">
                  <a16:creationId xmlns:a16="http://schemas.microsoft.com/office/drawing/2014/main" id="{00000000-0008-0000-3500-00005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196596</xdr:row>
          <xdr:rowOff>0</xdr:rowOff>
        </xdr:from>
        <xdr:to>
          <xdr:col>9472</xdr:col>
          <xdr:colOff>0</xdr:colOff>
          <xdr:row>196598</xdr:row>
          <xdr:rowOff>152400</xdr:rowOff>
        </xdr:to>
        <xdr:sp macro="" textlink="">
          <xdr:nvSpPr>
            <xdr:cNvPr id="23124" name="Object 596" hidden="1">
              <a:extLst>
                <a:ext uri="{63B3BB69-23CF-44E3-9099-C40C66FF867C}">
                  <a14:compatExt spid="_x0000_s23124"/>
                </a:ext>
                <a:ext uri="{FF2B5EF4-FFF2-40B4-BE49-F238E27FC236}">
                  <a16:creationId xmlns:a16="http://schemas.microsoft.com/office/drawing/2014/main" id="{00000000-0008-0000-3500-00005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262132</xdr:row>
          <xdr:rowOff>0</xdr:rowOff>
        </xdr:from>
        <xdr:to>
          <xdr:col>9472</xdr:col>
          <xdr:colOff>0</xdr:colOff>
          <xdr:row>262134</xdr:row>
          <xdr:rowOff>152400</xdr:rowOff>
        </xdr:to>
        <xdr:sp macro="" textlink="">
          <xdr:nvSpPr>
            <xdr:cNvPr id="23125" name="Object 597" hidden="1">
              <a:extLst>
                <a:ext uri="{63B3BB69-23CF-44E3-9099-C40C66FF867C}">
                  <a14:compatExt spid="_x0000_s23125"/>
                </a:ext>
                <a:ext uri="{FF2B5EF4-FFF2-40B4-BE49-F238E27FC236}">
                  <a16:creationId xmlns:a16="http://schemas.microsoft.com/office/drawing/2014/main" id="{00000000-0008-0000-3500-00005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327668</xdr:row>
          <xdr:rowOff>0</xdr:rowOff>
        </xdr:from>
        <xdr:to>
          <xdr:col>9472</xdr:col>
          <xdr:colOff>0</xdr:colOff>
          <xdr:row>327670</xdr:row>
          <xdr:rowOff>152400</xdr:rowOff>
        </xdr:to>
        <xdr:sp macro="" textlink="">
          <xdr:nvSpPr>
            <xdr:cNvPr id="23126" name="Object 598" hidden="1">
              <a:extLst>
                <a:ext uri="{63B3BB69-23CF-44E3-9099-C40C66FF867C}">
                  <a14:compatExt spid="_x0000_s23126"/>
                </a:ext>
                <a:ext uri="{FF2B5EF4-FFF2-40B4-BE49-F238E27FC236}">
                  <a16:creationId xmlns:a16="http://schemas.microsoft.com/office/drawing/2014/main" id="{00000000-0008-0000-3500-00005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393204</xdr:row>
          <xdr:rowOff>0</xdr:rowOff>
        </xdr:from>
        <xdr:to>
          <xdr:col>9472</xdr:col>
          <xdr:colOff>0</xdr:colOff>
          <xdr:row>393206</xdr:row>
          <xdr:rowOff>152400</xdr:rowOff>
        </xdr:to>
        <xdr:sp macro="" textlink="">
          <xdr:nvSpPr>
            <xdr:cNvPr id="23127" name="Object 599" hidden="1">
              <a:extLst>
                <a:ext uri="{63B3BB69-23CF-44E3-9099-C40C66FF867C}">
                  <a14:compatExt spid="_x0000_s23127"/>
                </a:ext>
                <a:ext uri="{FF2B5EF4-FFF2-40B4-BE49-F238E27FC236}">
                  <a16:creationId xmlns:a16="http://schemas.microsoft.com/office/drawing/2014/main" id="{00000000-0008-0000-3500-00005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458740</xdr:row>
          <xdr:rowOff>0</xdr:rowOff>
        </xdr:from>
        <xdr:to>
          <xdr:col>9472</xdr:col>
          <xdr:colOff>0</xdr:colOff>
          <xdr:row>458742</xdr:row>
          <xdr:rowOff>152400</xdr:rowOff>
        </xdr:to>
        <xdr:sp macro="" textlink="">
          <xdr:nvSpPr>
            <xdr:cNvPr id="23128" name="Object 600" hidden="1">
              <a:extLst>
                <a:ext uri="{63B3BB69-23CF-44E3-9099-C40C66FF867C}">
                  <a14:compatExt spid="_x0000_s23128"/>
                </a:ext>
                <a:ext uri="{FF2B5EF4-FFF2-40B4-BE49-F238E27FC236}">
                  <a16:creationId xmlns:a16="http://schemas.microsoft.com/office/drawing/2014/main" id="{00000000-0008-0000-3500-00005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524276</xdr:row>
          <xdr:rowOff>0</xdr:rowOff>
        </xdr:from>
        <xdr:to>
          <xdr:col>9472</xdr:col>
          <xdr:colOff>0</xdr:colOff>
          <xdr:row>524278</xdr:row>
          <xdr:rowOff>152400</xdr:rowOff>
        </xdr:to>
        <xdr:sp macro="" textlink="">
          <xdr:nvSpPr>
            <xdr:cNvPr id="23129" name="Object 601" hidden="1">
              <a:extLst>
                <a:ext uri="{63B3BB69-23CF-44E3-9099-C40C66FF867C}">
                  <a14:compatExt spid="_x0000_s23129"/>
                </a:ext>
                <a:ext uri="{FF2B5EF4-FFF2-40B4-BE49-F238E27FC236}">
                  <a16:creationId xmlns:a16="http://schemas.microsoft.com/office/drawing/2014/main" id="{00000000-0008-0000-3500-00005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589812</xdr:row>
          <xdr:rowOff>0</xdr:rowOff>
        </xdr:from>
        <xdr:to>
          <xdr:col>9472</xdr:col>
          <xdr:colOff>0</xdr:colOff>
          <xdr:row>589814</xdr:row>
          <xdr:rowOff>152400</xdr:rowOff>
        </xdr:to>
        <xdr:sp macro="" textlink="">
          <xdr:nvSpPr>
            <xdr:cNvPr id="23130" name="Object 602" hidden="1">
              <a:extLst>
                <a:ext uri="{63B3BB69-23CF-44E3-9099-C40C66FF867C}">
                  <a14:compatExt spid="_x0000_s23130"/>
                </a:ext>
                <a:ext uri="{FF2B5EF4-FFF2-40B4-BE49-F238E27FC236}">
                  <a16:creationId xmlns:a16="http://schemas.microsoft.com/office/drawing/2014/main" id="{00000000-0008-0000-3500-00005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655348</xdr:row>
          <xdr:rowOff>0</xdr:rowOff>
        </xdr:from>
        <xdr:to>
          <xdr:col>9472</xdr:col>
          <xdr:colOff>0</xdr:colOff>
          <xdr:row>655350</xdr:row>
          <xdr:rowOff>152400</xdr:rowOff>
        </xdr:to>
        <xdr:sp macro="" textlink="">
          <xdr:nvSpPr>
            <xdr:cNvPr id="23131" name="Object 603" hidden="1">
              <a:extLst>
                <a:ext uri="{63B3BB69-23CF-44E3-9099-C40C66FF867C}">
                  <a14:compatExt spid="_x0000_s23131"/>
                </a:ext>
                <a:ext uri="{FF2B5EF4-FFF2-40B4-BE49-F238E27FC236}">
                  <a16:creationId xmlns:a16="http://schemas.microsoft.com/office/drawing/2014/main" id="{00000000-0008-0000-3500-00005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720884</xdr:row>
          <xdr:rowOff>0</xdr:rowOff>
        </xdr:from>
        <xdr:to>
          <xdr:col>9472</xdr:col>
          <xdr:colOff>0</xdr:colOff>
          <xdr:row>720886</xdr:row>
          <xdr:rowOff>152400</xdr:rowOff>
        </xdr:to>
        <xdr:sp macro="" textlink="">
          <xdr:nvSpPr>
            <xdr:cNvPr id="23132" name="Object 604" hidden="1">
              <a:extLst>
                <a:ext uri="{63B3BB69-23CF-44E3-9099-C40C66FF867C}">
                  <a14:compatExt spid="_x0000_s23132"/>
                </a:ext>
                <a:ext uri="{FF2B5EF4-FFF2-40B4-BE49-F238E27FC236}">
                  <a16:creationId xmlns:a16="http://schemas.microsoft.com/office/drawing/2014/main" id="{00000000-0008-0000-3500-00005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786420</xdr:row>
          <xdr:rowOff>0</xdr:rowOff>
        </xdr:from>
        <xdr:to>
          <xdr:col>9472</xdr:col>
          <xdr:colOff>0</xdr:colOff>
          <xdr:row>786422</xdr:row>
          <xdr:rowOff>152400</xdr:rowOff>
        </xdr:to>
        <xdr:sp macro="" textlink="">
          <xdr:nvSpPr>
            <xdr:cNvPr id="23133" name="Object 605" hidden="1">
              <a:extLst>
                <a:ext uri="{63B3BB69-23CF-44E3-9099-C40C66FF867C}">
                  <a14:compatExt spid="_x0000_s23133"/>
                </a:ext>
                <a:ext uri="{FF2B5EF4-FFF2-40B4-BE49-F238E27FC236}">
                  <a16:creationId xmlns:a16="http://schemas.microsoft.com/office/drawing/2014/main" id="{00000000-0008-0000-3500-00005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851956</xdr:row>
          <xdr:rowOff>0</xdr:rowOff>
        </xdr:from>
        <xdr:to>
          <xdr:col>9472</xdr:col>
          <xdr:colOff>0</xdr:colOff>
          <xdr:row>851958</xdr:row>
          <xdr:rowOff>152400</xdr:rowOff>
        </xdr:to>
        <xdr:sp macro="" textlink="">
          <xdr:nvSpPr>
            <xdr:cNvPr id="23134" name="Object 606" hidden="1">
              <a:extLst>
                <a:ext uri="{63B3BB69-23CF-44E3-9099-C40C66FF867C}">
                  <a14:compatExt spid="_x0000_s23134"/>
                </a:ext>
                <a:ext uri="{FF2B5EF4-FFF2-40B4-BE49-F238E27FC236}">
                  <a16:creationId xmlns:a16="http://schemas.microsoft.com/office/drawing/2014/main" id="{00000000-0008-0000-3500-00005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917492</xdr:row>
          <xdr:rowOff>0</xdr:rowOff>
        </xdr:from>
        <xdr:to>
          <xdr:col>9472</xdr:col>
          <xdr:colOff>0</xdr:colOff>
          <xdr:row>917494</xdr:row>
          <xdr:rowOff>152400</xdr:rowOff>
        </xdr:to>
        <xdr:sp macro="" textlink="">
          <xdr:nvSpPr>
            <xdr:cNvPr id="23135" name="Object 607" hidden="1">
              <a:extLst>
                <a:ext uri="{63B3BB69-23CF-44E3-9099-C40C66FF867C}">
                  <a14:compatExt spid="_x0000_s23135"/>
                </a:ext>
                <a:ext uri="{FF2B5EF4-FFF2-40B4-BE49-F238E27FC236}">
                  <a16:creationId xmlns:a16="http://schemas.microsoft.com/office/drawing/2014/main" id="{00000000-0008-0000-3500-00005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983028</xdr:row>
          <xdr:rowOff>0</xdr:rowOff>
        </xdr:from>
        <xdr:to>
          <xdr:col>9472</xdr:col>
          <xdr:colOff>0</xdr:colOff>
          <xdr:row>983030</xdr:row>
          <xdr:rowOff>152400</xdr:rowOff>
        </xdr:to>
        <xdr:sp macro="" textlink="">
          <xdr:nvSpPr>
            <xdr:cNvPr id="23136" name="Object 608" hidden="1">
              <a:extLst>
                <a:ext uri="{63B3BB69-23CF-44E3-9099-C40C66FF867C}">
                  <a14:compatExt spid="_x0000_s23136"/>
                </a:ext>
                <a:ext uri="{FF2B5EF4-FFF2-40B4-BE49-F238E27FC236}">
                  <a16:creationId xmlns:a16="http://schemas.microsoft.com/office/drawing/2014/main" id="{00000000-0008-0000-3500-00006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0</xdr:row>
          <xdr:rowOff>0</xdr:rowOff>
        </xdr:from>
        <xdr:to>
          <xdr:col>9728</xdr:col>
          <xdr:colOff>0</xdr:colOff>
          <xdr:row>2</xdr:row>
          <xdr:rowOff>152400</xdr:rowOff>
        </xdr:to>
        <xdr:sp macro="" textlink="">
          <xdr:nvSpPr>
            <xdr:cNvPr id="23137" name="Object 609" hidden="1">
              <a:extLst>
                <a:ext uri="{63B3BB69-23CF-44E3-9099-C40C66FF867C}">
                  <a14:compatExt spid="_x0000_s23137"/>
                </a:ext>
                <a:ext uri="{FF2B5EF4-FFF2-40B4-BE49-F238E27FC236}">
                  <a16:creationId xmlns:a16="http://schemas.microsoft.com/office/drawing/2014/main" id="{00000000-0008-0000-3500-00006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65524</xdr:row>
          <xdr:rowOff>0</xdr:rowOff>
        </xdr:from>
        <xdr:to>
          <xdr:col>9728</xdr:col>
          <xdr:colOff>0</xdr:colOff>
          <xdr:row>65526</xdr:row>
          <xdr:rowOff>152400</xdr:rowOff>
        </xdr:to>
        <xdr:sp macro="" textlink="">
          <xdr:nvSpPr>
            <xdr:cNvPr id="23138" name="Object 610" hidden="1">
              <a:extLst>
                <a:ext uri="{63B3BB69-23CF-44E3-9099-C40C66FF867C}">
                  <a14:compatExt spid="_x0000_s23138"/>
                </a:ext>
                <a:ext uri="{FF2B5EF4-FFF2-40B4-BE49-F238E27FC236}">
                  <a16:creationId xmlns:a16="http://schemas.microsoft.com/office/drawing/2014/main" id="{00000000-0008-0000-3500-00006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131060</xdr:row>
          <xdr:rowOff>0</xdr:rowOff>
        </xdr:from>
        <xdr:to>
          <xdr:col>9728</xdr:col>
          <xdr:colOff>0</xdr:colOff>
          <xdr:row>131062</xdr:row>
          <xdr:rowOff>152400</xdr:rowOff>
        </xdr:to>
        <xdr:sp macro="" textlink="">
          <xdr:nvSpPr>
            <xdr:cNvPr id="23139" name="Object 611" hidden="1">
              <a:extLst>
                <a:ext uri="{63B3BB69-23CF-44E3-9099-C40C66FF867C}">
                  <a14:compatExt spid="_x0000_s23139"/>
                </a:ext>
                <a:ext uri="{FF2B5EF4-FFF2-40B4-BE49-F238E27FC236}">
                  <a16:creationId xmlns:a16="http://schemas.microsoft.com/office/drawing/2014/main" id="{00000000-0008-0000-3500-00006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196596</xdr:row>
          <xdr:rowOff>0</xdr:rowOff>
        </xdr:from>
        <xdr:to>
          <xdr:col>9728</xdr:col>
          <xdr:colOff>0</xdr:colOff>
          <xdr:row>196598</xdr:row>
          <xdr:rowOff>152400</xdr:rowOff>
        </xdr:to>
        <xdr:sp macro="" textlink="">
          <xdr:nvSpPr>
            <xdr:cNvPr id="23140" name="Object 612" hidden="1">
              <a:extLst>
                <a:ext uri="{63B3BB69-23CF-44E3-9099-C40C66FF867C}">
                  <a14:compatExt spid="_x0000_s23140"/>
                </a:ext>
                <a:ext uri="{FF2B5EF4-FFF2-40B4-BE49-F238E27FC236}">
                  <a16:creationId xmlns:a16="http://schemas.microsoft.com/office/drawing/2014/main" id="{00000000-0008-0000-3500-00006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262132</xdr:row>
          <xdr:rowOff>0</xdr:rowOff>
        </xdr:from>
        <xdr:to>
          <xdr:col>9728</xdr:col>
          <xdr:colOff>0</xdr:colOff>
          <xdr:row>262134</xdr:row>
          <xdr:rowOff>152400</xdr:rowOff>
        </xdr:to>
        <xdr:sp macro="" textlink="">
          <xdr:nvSpPr>
            <xdr:cNvPr id="23141" name="Object 613" hidden="1">
              <a:extLst>
                <a:ext uri="{63B3BB69-23CF-44E3-9099-C40C66FF867C}">
                  <a14:compatExt spid="_x0000_s23141"/>
                </a:ext>
                <a:ext uri="{FF2B5EF4-FFF2-40B4-BE49-F238E27FC236}">
                  <a16:creationId xmlns:a16="http://schemas.microsoft.com/office/drawing/2014/main" id="{00000000-0008-0000-3500-00006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327668</xdr:row>
          <xdr:rowOff>0</xdr:rowOff>
        </xdr:from>
        <xdr:to>
          <xdr:col>9728</xdr:col>
          <xdr:colOff>0</xdr:colOff>
          <xdr:row>327670</xdr:row>
          <xdr:rowOff>152400</xdr:rowOff>
        </xdr:to>
        <xdr:sp macro="" textlink="">
          <xdr:nvSpPr>
            <xdr:cNvPr id="23142" name="Object 614" hidden="1">
              <a:extLst>
                <a:ext uri="{63B3BB69-23CF-44E3-9099-C40C66FF867C}">
                  <a14:compatExt spid="_x0000_s23142"/>
                </a:ext>
                <a:ext uri="{FF2B5EF4-FFF2-40B4-BE49-F238E27FC236}">
                  <a16:creationId xmlns:a16="http://schemas.microsoft.com/office/drawing/2014/main" id="{00000000-0008-0000-3500-00006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393204</xdr:row>
          <xdr:rowOff>0</xdr:rowOff>
        </xdr:from>
        <xdr:to>
          <xdr:col>9728</xdr:col>
          <xdr:colOff>0</xdr:colOff>
          <xdr:row>393206</xdr:row>
          <xdr:rowOff>152400</xdr:rowOff>
        </xdr:to>
        <xdr:sp macro="" textlink="">
          <xdr:nvSpPr>
            <xdr:cNvPr id="23143" name="Object 615" hidden="1">
              <a:extLst>
                <a:ext uri="{63B3BB69-23CF-44E3-9099-C40C66FF867C}">
                  <a14:compatExt spid="_x0000_s23143"/>
                </a:ext>
                <a:ext uri="{FF2B5EF4-FFF2-40B4-BE49-F238E27FC236}">
                  <a16:creationId xmlns:a16="http://schemas.microsoft.com/office/drawing/2014/main" id="{00000000-0008-0000-3500-00006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458740</xdr:row>
          <xdr:rowOff>0</xdr:rowOff>
        </xdr:from>
        <xdr:to>
          <xdr:col>9728</xdr:col>
          <xdr:colOff>0</xdr:colOff>
          <xdr:row>458742</xdr:row>
          <xdr:rowOff>152400</xdr:rowOff>
        </xdr:to>
        <xdr:sp macro="" textlink="">
          <xdr:nvSpPr>
            <xdr:cNvPr id="23144" name="Object 616" hidden="1">
              <a:extLst>
                <a:ext uri="{63B3BB69-23CF-44E3-9099-C40C66FF867C}">
                  <a14:compatExt spid="_x0000_s23144"/>
                </a:ext>
                <a:ext uri="{FF2B5EF4-FFF2-40B4-BE49-F238E27FC236}">
                  <a16:creationId xmlns:a16="http://schemas.microsoft.com/office/drawing/2014/main" id="{00000000-0008-0000-3500-00006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524276</xdr:row>
          <xdr:rowOff>0</xdr:rowOff>
        </xdr:from>
        <xdr:to>
          <xdr:col>9728</xdr:col>
          <xdr:colOff>0</xdr:colOff>
          <xdr:row>524278</xdr:row>
          <xdr:rowOff>152400</xdr:rowOff>
        </xdr:to>
        <xdr:sp macro="" textlink="">
          <xdr:nvSpPr>
            <xdr:cNvPr id="23145" name="Object 617" hidden="1">
              <a:extLst>
                <a:ext uri="{63B3BB69-23CF-44E3-9099-C40C66FF867C}">
                  <a14:compatExt spid="_x0000_s23145"/>
                </a:ext>
                <a:ext uri="{FF2B5EF4-FFF2-40B4-BE49-F238E27FC236}">
                  <a16:creationId xmlns:a16="http://schemas.microsoft.com/office/drawing/2014/main" id="{00000000-0008-0000-3500-00006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589812</xdr:row>
          <xdr:rowOff>0</xdr:rowOff>
        </xdr:from>
        <xdr:to>
          <xdr:col>9728</xdr:col>
          <xdr:colOff>0</xdr:colOff>
          <xdr:row>589814</xdr:row>
          <xdr:rowOff>152400</xdr:rowOff>
        </xdr:to>
        <xdr:sp macro="" textlink="">
          <xdr:nvSpPr>
            <xdr:cNvPr id="23146" name="Object 618" hidden="1">
              <a:extLst>
                <a:ext uri="{63B3BB69-23CF-44E3-9099-C40C66FF867C}">
                  <a14:compatExt spid="_x0000_s23146"/>
                </a:ext>
                <a:ext uri="{FF2B5EF4-FFF2-40B4-BE49-F238E27FC236}">
                  <a16:creationId xmlns:a16="http://schemas.microsoft.com/office/drawing/2014/main" id="{00000000-0008-0000-3500-00006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655348</xdr:row>
          <xdr:rowOff>0</xdr:rowOff>
        </xdr:from>
        <xdr:to>
          <xdr:col>9728</xdr:col>
          <xdr:colOff>0</xdr:colOff>
          <xdr:row>655350</xdr:row>
          <xdr:rowOff>152400</xdr:rowOff>
        </xdr:to>
        <xdr:sp macro="" textlink="">
          <xdr:nvSpPr>
            <xdr:cNvPr id="23147" name="Object 619" hidden="1">
              <a:extLst>
                <a:ext uri="{63B3BB69-23CF-44E3-9099-C40C66FF867C}">
                  <a14:compatExt spid="_x0000_s23147"/>
                </a:ext>
                <a:ext uri="{FF2B5EF4-FFF2-40B4-BE49-F238E27FC236}">
                  <a16:creationId xmlns:a16="http://schemas.microsoft.com/office/drawing/2014/main" id="{00000000-0008-0000-3500-00006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720884</xdr:row>
          <xdr:rowOff>0</xdr:rowOff>
        </xdr:from>
        <xdr:to>
          <xdr:col>9728</xdr:col>
          <xdr:colOff>0</xdr:colOff>
          <xdr:row>720886</xdr:row>
          <xdr:rowOff>152400</xdr:rowOff>
        </xdr:to>
        <xdr:sp macro="" textlink="">
          <xdr:nvSpPr>
            <xdr:cNvPr id="23148" name="Object 620" hidden="1">
              <a:extLst>
                <a:ext uri="{63B3BB69-23CF-44E3-9099-C40C66FF867C}">
                  <a14:compatExt spid="_x0000_s23148"/>
                </a:ext>
                <a:ext uri="{FF2B5EF4-FFF2-40B4-BE49-F238E27FC236}">
                  <a16:creationId xmlns:a16="http://schemas.microsoft.com/office/drawing/2014/main" id="{00000000-0008-0000-3500-00006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786420</xdr:row>
          <xdr:rowOff>0</xdr:rowOff>
        </xdr:from>
        <xdr:to>
          <xdr:col>9728</xdr:col>
          <xdr:colOff>0</xdr:colOff>
          <xdr:row>786422</xdr:row>
          <xdr:rowOff>152400</xdr:rowOff>
        </xdr:to>
        <xdr:sp macro="" textlink="">
          <xdr:nvSpPr>
            <xdr:cNvPr id="23149" name="Object 621" hidden="1">
              <a:extLst>
                <a:ext uri="{63B3BB69-23CF-44E3-9099-C40C66FF867C}">
                  <a14:compatExt spid="_x0000_s23149"/>
                </a:ext>
                <a:ext uri="{FF2B5EF4-FFF2-40B4-BE49-F238E27FC236}">
                  <a16:creationId xmlns:a16="http://schemas.microsoft.com/office/drawing/2014/main" id="{00000000-0008-0000-3500-00006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851956</xdr:row>
          <xdr:rowOff>0</xdr:rowOff>
        </xdr:from>
        <xdr:to>
          <xdr:col>9728</xdr:col>
          <xdr:colOff>0</xdr:colOff>
          <xdr:row>851958</xdr:row>
          <xdr:rowOff>152400</xdr:rowOff>
        </xdr:to>
        <xdr:sp macro="" textlink="">
          <xdr:nvSpPr>
            <xdr:cNvPr id="23150" name="Object 622" hidden="1">
              <a:extLst>
                <a:ext uri="{63B3BB69-23CF-44E3-9099-C40C66FF867C}">
                  <a14:compatExt spid="_x0000_s23150"/>
                </a:ext>
                <a:ext uri="{FF2B5EF4-FFF2-40B4-BE49-F238E27FC236}">
                  <a16:creationId xmlns:a16="http://schemas.microsoft.com/office/drawing/2014/main" id="{00000000-0008-0000-3500-00006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917492</xdr:row>
          <xdr:rowOff>0</xdr:rowOff>
        </xdr:from>
        <xdr:to>
          <xdr:col>9728</xdr:col>
          <xdr:colOff>0</xdr:colOff>
          <xdr:row>917494</xdr:row>
          <xdr:rowOff>152400</xdr:rowOff>
        </xdr:to>
        <xdr:sp macro="" textlink="">
          <xdr:nvSpPr>
            <xdr:cNvPr id="23151" name="Object 623" hidden="1">
              <a:extLst>
                <a:ext uri="{63B3BB69-23CF-44E3-9099-C40C66FF867C}">
                  <a14:compatExt spid="_x0000_s23151"/>
                </a:ext>
                <a:ext uri="{FF2B5EF4-FFF2-40B4-BE49-F238E27FC236}">
                  <a16:creationId xmlns:a16="http://schemas.microsoft.com/office/drawing/2014/main" id="{00000000-0008-0000-3500-00006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983028</xdr:row>
          <xdr:rowOff>0</xdr:rowOff>
        </xdr:from>
        <xdr:to>
          <xdr:col>9728</xdr:col>
          <xdr:colOff>0</xdr:colOff>
          <xdr:row>983030</xdr:row>
          <xdr:rowOff>152400</xdr:rowOff>
        </xdr:to>
        <xdr:sp macro="" textlink="">
          <xdr:nvSpPr>
            <xdr:cNvPr id="23152" name="Object 624" hidden="1">
              <a:extLst>
                <a:ext uri="{63B3BB69-23CF-44E3-9099-C40C66FF867C}">
                  <a14:compatExt spid="_x0000_s23152"/>
                </a:ext>
                <a:ext uri="{FF2B5EF4-FFF2-40B4-BE49-F238E27FC236}">
                  <a16:creationId xmlns:a16="http://schemas.microsoft.com/office/drawing/2014/main" id="{00000000-0008-0000-3500-00007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0</xdr:row>
          <xdr:rowOff>0</xdr:rowOff>
        </xdr:from>
        <xdr:to>
          <xdr:col>9984</xdr:col>
          <xdr:colOff>0</xdr:colOff>
          <xdr:row>2</xdr:row>
          <xdr:rowOff>152400</xdr:rowOff>
        </xdr:to>
        <xdr:sp macro="" textlink="">
          <xdr:nvSpPr>
            <xdr:cNvPr id="23153" name="Object 625" hidden="1">
              <a:extLst>
                <a:ext uri="{63B3BB69-23CF-44E3-9099-C40C66FF867C}">
                  <a14:compatExt spid="_x0000_s23153"/>
                </a:ext>
                <a:ext uri="{FF2B5EF4-FFF2-40B4-BE49-F238E27FC236}">
                  <a16:creationId xmlns:a16="http://schemas.microsoft.com/office/drawing/2014/main" id="{00000000-0008-0000-3500-00007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65524</xdr:row>
          <xdr:rowOff>0</xdr:rowOff>
        </xdr:from>
        <xdr:to>
          <xdr:col>9984</xdr:col>
          <xdr:colOff>0</xdr:colOff>
          <xdr:row>65526</xdr:row>
          <xdr:rowOff>152400</xdr:rowOff>
        </xdr:to>
        <xdr:sp macro="" textlink="">
          <xdr:nvSpPr>
            <xdr:cNvPr id="23154" name="Object 626" hidden="1">
              <a:extLst>
                <a:ext uri="{63B3BB69-23CF-44E3-9099-C40C66FF867C}">
                  <a14:compatExt spid="_x0000_s23154"/>
                </a:ext>
                <a:ext uri="{FF2B5EF4-FFF2-40B4-BE49-F238E27FC236}">
                  <a16:creationId xmlns:a16="http://schemas.microsoft.com/office/drawing/2014/main" id="{00000000-0008-0000-3500-00007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131060</xdr:row>
          <xdr:rowOff>0</xdr:rowOff>
        </xdr:from>
        <xdr:to>
          <xdr:col>9984</xdr:col>
          <xdr:colOff>0</xdr:colOff>
          <xdr:row>131062</xdr:row>
          <xdr:rowOff>152400</xdr:rowOff>
        </xdr:to>
        <xdr:sp macro="" textlink="">
          <xdr:nvSpPr>
            <xdr:cNvPr id="23155" name="Object 627" hidden="1">
              <a:extLst>
                <a:ext uri="{63B3BB69-23CF-44E3-9099-C40C66FF867C}">
                  <a14:compatExt spid="_x0000_s23155"/>
                </a:ext>
                <a:ext uri="{FF2B5EF4-FFF2-40B4-BE49-F238E27FC236}">
                  <a16:creationId xmlns:a16="http://schemas.microsoft.com/office/drawing/2014/main" id="{00000000-0008-0000-3500-00007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196596</xdr:row>
          <xdr:rowOff>0</xdr:rowOff>
        </xdr:from>
        <xdr:to>
          <xdr:col>9984</xdr:col>
          <xdr:colOff>0</xdr:colOff>
          <xdr:row>196598</xdr:row>
          <xdr:rowOff>152400</xdr:rowOff>
        </xdr:to>
        <xdr:sp macro="" textlink="">
          <xdr:nvSpPr>
            <xdr:cNvPr id="23156" name="Object 628" hidden="1">
              <a:extLst>
                <a:ext uri="{63B3BB69-23CF-44E3-9099-C40C66FF867C}">
                  <a14:compatExt spid="_x0000_s23156"/>
                </a:ext>
                <a:ext uri="{FF2B5EF4-FFF2-40B4-BE49-F238E27FC236}">
                  <a16:creationId xmlns:a16="http://schemas.microsoft.com/office/drawing/2014/main" id="{00000000-0008-0000-3500-00007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262132</xdr:row>
          <xdr:rowOff>0</xdr:rowOff>
        </xdr:from>
        <xdr:to>
          <xdr:col>9984</xdr:col>
          <xdr:colOff>0</xdr:colOff>
          <xdr:row>262134</xdr:row>
          <xdr:rowOff>152400</xdr:rowOff>
        </xdr:to>
        <xdr:sp macro="" textlink="">
          <xdr:nvSpPr>
            <xdr:cNvPr id="23157" name="Object 629" hidden="1">
              <a:extLst>
                <a:ext uri="{63B3BB69-23CF-44E3-9099-C40C66FF867C}">
                  <a14:compatExt spid="_x0000_s23157"/>
                </a:ext>
                <a:ext uri="{FF2B5EF4-FFF2-40B4-BE49-F238E27FC236}">
                  <a16:creationId xmlns:a16="http://schemas.microsoft.com/office/drawing/2014/main" id="{00000000-0008-0000-3500-00007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327668</xdr:row>
          <xdr:rowOff>0</xdr:rowOff>
        </xdr:from>
        <xdr:to>
          <xdr:col>9984</xdr:col>
          <xdr:colOff>0</xdr:colOff>
          <xdr:row>327670</xdr:row>
          <xdr:rowOff>152400</xdr:rowOff>
        </xdr:to>
        <xdr:sp macro="" textlink="">
          <xdr:nvSpPr>
            <xdr:cNvPr id="23158" name="Object 630" hidden="1">
              <a:extLst>
                <a:ext uri="{63B3BB69-23CF-44E3-9099-C40C66FF867C}">
                  <a14:compatExt spid="_x0000_s23158"/>
                </a:ext>
                <a:ext uri="{FF2B5EF4-FFF2-40B4-BE49-F238E27FC236}">
                  <a16:creationId xmlns:a16="http://schemas.microsoft.com/office/drawing/2014/main" id="{00000000-0008-0000-3500-00007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393204</xdr:row>
          <xdr:rowOff>0</xdr:rowOff>
        </xdr:from>
        <xdr:to>
          <xdr:col>9984</xdr:col>
          <xdr:colOff>0</xdr:colOff>
          <xdr:row>393206</xdr:row>
          <xdr:rowOff>152400</xdr:rowOff>
        </xdr:to>
        <xdr:sp macro="" textlink="">
          <xdr:nvSpPr>
            <xdr:cNvPr id="23159" name="Object 631" hidden="1">
              <a:extLst>
                <a:ext uri="{63B3BB69-23CF-44E3-9099-C40C66FF867C}">
                  <a14:compatExt spid="_x0000_s23159"/>
                </a:ext>
                <a:ext uri="{FF2B5EF4-FFF2-40B4-BE49-F238E27FC236}">
                  <a16:creationId xmlns:a16="http://schemas.microsoft.com/office/drawing/2014/main" id="{00000000-0008-0000-3500-00007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458740</xdr:row>
          <xdr:rowOff>0</xdr:rowOff>
        </xdr:from>
        <xdr:to>
          <xdr:col>9984</xdr:col>
          <xdr:colOff>0</xdr:colOff>
          <xdr:row>458742</xdr:row>
          <xdr:rowOff>152400</xdr:rowOff>
        </xdr:to>
        <xdr:sp macro="" textlink="">
          <xdr:nvSpPr>
            <xdr:cNvPr id="23160" name="Object 632" hidden="1">
              <a:extLst>
                <a:ext uri="{63B3BB69-23CF-44E3-9099-C40C66FF867C}">
                  <a14:compatExt spid="_x0000_s23160"/>
                </a:ext>
                <a:ext uri="{FF2B5EF4-FFF2-40B4-BE49-F238E27FC236}">
                  <a16:creationId xmlns:a16="http://schemas.microsoft.com/office/drawing/2014/main" id="{00000000-0008-0000-3500-00007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524276</xdr:row>
          <xdr:rowOff>0</xdr:rowOff>
        </xdr:from>
        <xdr:to>
          <xdr:col>9984</xdr:col>
          <xdr:colOff>0</xdr:colOff>
          <xdr:row>524278</xdr:row>
          <xdr:rowOff>152400</xdr:rowOff>
        </xdr:to>
        <xdr:sp macro="" textlink="">
          <xdr:nvSpPr>
            <xdr:cNvPr id="23161" name="Object 633" hidden="1">
              <a:extLst>
                <a:ext uri="{63B3BB69-23CF-44E3-9099-C40C66FF867C}">
                  <a14:compatExt spid="_x0000_s23161"/>
                </a:ext>
                <a:ext uri="{FF2B5EF4-FFF2-40B4-BE49-F238E27FC236}">
                  <a16:creationId xmlns:a16="http://schemas.microsoft.com/office/drawing/2014/main" id="{00000000-0008-0000-3500-00007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589812</xdr:row>
          <xdr:rowOff>0</xdr:rowOff>
        </xdr:from>
        <xdr:to>
          <xdr:col>9984</xdr:col>
          <xdr:colOff>0</xdr:colOff>
          <xdr:row>589814</xdr:row>
          <xdr:rowOff>152400</xdr:rowOff>
        </xdr:to>
        <xdr:sp macro="" textlink="">
          <xdr:nvSpPr>
            <xdr:cNvPr id="23162" name="Object 634" hidden="1">
              <a:extLst>
                <a:ext uri="{63B3BB69-23CF-44E3-9099-C40C66FF867C}">
                  <a14:compatExt spid="_x0000_s23162"/>
                </a:ext>
                <a:ext uri="{FF2B5EF4-FFF2-40B4-BE49-F238E27FC236}">
                  <a16:creationId xmlns:a16="http://schemas.microsoft.com/office/drawing/2014/main" id="{00000000-0008-0000-3500-00007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655348</xdr:row>
          <xdr:rowOff>0</xdr:rowOff>
        </xdr:from>
        <xdr:to>
          <xdr:col>9984</xdr:col>
          <xdr:colOff>0</xdr:colOff>
          <xdr:row>655350</xdr:row>
          <xdr:rowOff>152400</xdr:rowOff>
        </xdr:to>
        <xdr:sp macro="" textlink="">
          <xdr:nvSpPr>
            <xdr:cNvPr id="23163" name="Object 635" hidden="1">
              <a:extLst>
                <a:ext uri="{63B3BB69-23CF-44E3-9099-C40C66FF867C}">
                  <a14:compatExt spid="_x0000_s23163"/>
                </a:ext>
                <a:ext uri="{FF2B5EF4-FFF2-40B4-BE49-F238E27FC236}">
                  <a16:creationId xmlns:a16="http://schemas.microsoft.com/office/drawing/2014/main" id="{00000000-0008-0000-3500-00007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720884</xdr:row>
          <xdr:rowOff>0</xdr:rowOff>
        </xdr:from>
        <xdr:to>
          <xdr:col>9984</xdr:col>
          <xdr:colOff>0</xdr:colOff>
          <xdr:row>720886</xdr:row>
          <xdr:rowOff>152400</xdr:rowOff>
        </xdr:to>
        <xdr:sp macro="" textlink="">
          <xdr:nvSpPr>
            <xdr:cNvPr id="23164" name="Object 636" hidden="1">
              <a:extLst>
                <a:ext uri="{63B3BB69-23CF-44E3-9099-C40C66FF867C}">
                  <a14:compatExt spid="_x0000_s23164"/>
                </a:ext>
                <a:ext uri="{FF2B5EF4-FFF2-40B4-BE49-F238E27FC236}">
                  <a16:creationId xmlns:a16="http://schemas.microsoft.com/office/drawing/2014/main" id="{00000000-0008-0000-3500-00007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786420</xdr:row>
          <xdr:rowOff>0</xdr:rowOff>
        </xdr:from>
        <xdr:to>
          <xdr:col>9984</xdr:col>
          <xdr:colOff>0</xdr:colOff>
          <xdr:row>786422</xdr:row>
          <xdr:rowOff>152400</xdr:rowOff>
        </xdr:to>
        <xdr:sp macro="" textlink="">
          <xdr:nvSpPr>
            <xdr:cNvPr id="23165" name="Object 637" hidden="1">
              <a:extLst>
                <a:ext uri="{63B3BB69-23CF-44E3-9099-C40C66FF867C}">
                  <a14:compatExt spid="_x0000_s23165"/>
                </a:ext>
                <a:ext uri="{FF2B5EF4-FFF2-40B4-BE49-F238E27FC236}">
                  <a16:creationId xmlns:a16="http://schemas.microsoft.com/office/drawing/2014/main" id="{00000000-0008-0000-3500-00007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851956</xdr:row>
          <xdr:rowOff>0</xdr:rowOff>
        </xdr:from>
        <xdr:to>
          <xdr:col>9984</xdr:col>
          <xdr:colOff>0</xdr:colOff>
          <xdr:row>851958</xdr:row>
          <xdr:rowOff>152400</xdr:rowOff>
        </xdr:to>
        <xdr:sp macro="" textlink="">
          <xdr:nvSpPr>
            <xdr:cNvPr id="23166" name="Object 638" hidden="1">
              <a:extLst>
                <a:ext uri="{63B3BB69-23CF-44E3-9099-C40C66FF867C}">
                  <a14:compatExt spid="_x0000_s23166"/>
                </a:ext>
                <a:ext uri="{FF2B5EF4-FFF2-40B4-BE49-F238E27FC236}">
                  <a16:creationId xmlns:a16="http://schemas.microsoft.com/office/drawing/2014/main" id="{00000000-0008-0000-3500-00007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917492</xdr:row>
          <xdr:rowOff>0</xdr:rowOff>
        </xdr:from>
        <xdr:to>
          <xdr:col>9984</xdr:col>
          <xdr:colOff>0</xdr:colOff>
          <xdr:row>917494</xdr:row>
          <xdr:rowOff>152400</xdr:rowOff>
        </xdr:to>
        <xdr:sp macro="" textlink="">
          <xdr:nvSpPr>
            <xdr:cNvPr id="23167" name="Object 639" hidden="1">
              <a:extLst>
                <a:ext uri="{63B3BB69-23CF-44E3-9099-C40C66FF867C}">
                  <a14:compatExt spid="_x0000_s23167"/>
                </a:ext>
                <a:ext uri="{FF2B5EF4-FFF2-40B4-BE49-F238E27FC236}">
                  <a16:creationId xmlns:a16="http://schemas.microsoft.com/office/drawing/2014/main" id="{00000000-0008-0000-3500-00007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983028</xdr:row>
          <xdr:rowOff>0</xdr:rowOff>
        </xdr:from>
        <xdr:to>
          <xdr:col>9984</xdr:col>
          <xdr:colOff>0</xdr:colOff>
          <xdr:row>983030</xdr:row>
          <xdr:rowOff>152400</xdr:rowOff>
        </xdr:to>
        <xdr:sp macro="" textlink="">
          <xdr:nvSpPr>
            <xdr:cNvPr id="23168" name="Object 640" hidden="1">
              <a:extLst>
                <a:ext uri="{63B3BB69-23CF-44E3-9099-C40C66FF867C}">
                  <a14:compatExt spid="_x0000_s23168"/>
                </a:ext>
                <a:ext uri="{FF2B5EF4-FFF2-40B4-BE49-F238E27FC236}">
                  <a16:creationId xmlns:a16="http://schemas.microsoft.com/office/drawing/2014/main" id="{00000000-0008-0000-3500-00008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0</xdr:row>
          <xdr:rowOff>0</xdr:rowOff>
        </xdr:from>
        <xdr:to>
          <xdr:col>10240</xdr:col>
          <xdr:colOff>0</xdr:colOff>
          <xdr:row>2</xdr:row>
          <xdr:rowOff>152400</xdr:rowOff>
        </xdr:to>
        <xdr:sp macro="" textlink="">
          <xdr:nvSpPr>
            <xdr:cNvPr id="23169" name="Object 641" hidden="1">
              <a:extLst>
                <a:ext uri="{63B3BB69-23CF-44E3-9099-C40C66FF867C}">
                  <a14:compatExt spid="_x0000_s23169"/>
                </a:ext>
                <a:ext uri="{FF2B5EF4-FFF2-40B4-BE49-F238E27FC236}">
                  <a16:creationId xmlns:a16="http://schemas.microsoft.com/office/drawing/2014/main" id="{00000000-0008-0000-3500-00008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65524</xdr:row>
          <xdr:rowOff>0</xdr:rowOff>
        </xdr:from>
        <xdr:to>
          <xdr:col>10240</xdr:col>
          <xdr:colOff>0</xdr:colOff>
          <xdr:row>65526</xdr:row>
          <xdr:rowOff>152400</xdr:rowOff>
        </xdr:to>
        <xdr:sp macro="" textlink="">
          <xdr:nvSpPr>
            <xdr:cNvPr id="23170" name="Object 642" hidden="1">
              <a:extLst>
                <a:ext uri="{63B3BB69-23CF-44E3-9099-C40C66FF867C}">
                  <a14:compatExt spid="_x0000_s23170"/>
                </a:ext>
                <a:ext uri="{FF2B5EF4-FFF2-40B4-BE49-F238E27FC236}">
                  <a16:creationId xmlns:a16="http://schemas.microsoft.com/office/drawing/2014/main" id="{00000000-0008-0000-3500-00008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131060</xdr:row>
          <xdr:rowOff>0</xdr:rowOff>
        </xdr:from>
        <xdr:to>
          <xdr:col>10240</xdr:col>
          <xdr:colOff>0</xdr:colOff>
          <xdr:row>131062</xdr:row>
          <xdr:rowOff>152400</xdr:rowOff>
        </xdr:to>
        <xdr:sp macro="" textlink="">
          <xdr:nvSpPr>
            <xdr:cNvPr id="23171" name="Object 643" hidden="1">
              <a:extLst>
                <a:ext uri="{63B3BB69-23CF-44E3-9099-C40C66FF867C}">
                  <a14:compatExt spid="_x0000_s23171"/>
                </a:ext>
                <a:ext uri="{FF2B5EF4-FFF2-40B4-BE49-F238E27FC236}">
                  <a16:creationId xmlns:a16="http://schemas.microsoft.com/office/drawing/2014/main" id="{00000000-0008-0000-3500-00008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196596</xdr:row>
          <xdr:rowOff>0</xdr:rowOff>
        </xdr:from>
        <xdr:to>
          <xdr:col>10240</xdr:col>
          <xdr:colOff>0</xdr:colOff>
          <xdr:row>196598</xdr:row>
          <xdr:rowOff>152400</xdr:rowOff>
        </xdr:to>
        <xdr:sp macro="" textlink="">
          <xdr:nvSpPr>
            <xdr:cNvPr id="23172" name="Object 644" hidden="1">
              <a:extLst>
                <a:ext uri="{63B3BB69-23CF-44E3-9099-C40C66FF867C}">
                  <a14:compatExt spid="_x0000_s23172"/>
                </a:ext>
                <a:ext uri="{FF2B5EF4-FFF2-40B4-BE49-F238E27FC236}">
                  <a16:creationId xmlns:a16="http://schemas.microsoft.com/office/drawing/2014/main" id="{00000000-0008-0000-3500-00008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262132</xdr:row>
          <xdr:rowOff>0</xdr:rowOff>
        </xdr:from>
        <xdr:to>
          <xdr:col>10240</xdr:col>
          <xdr:colOff>0</xdr:colOff>
          <xdr:row>262134</xdr:row>
          <xdr:rowOff>152400</xdr:rowOff>
        </xdr:to>
        <xdr:sp macro="" textlink="">
          <xdr:nvSpPr>
            <xdr:cNvPr id="23173" name="Object 645" hidden="1">
              <a:extLst>
                <a:ext uri="{63B3BB69-23CF-44E3-9099-C40C66FF867C}">
                  <a14:compatExt spid="_x0000_s23173"/>
                </a:ext>
                <a:ext uri="{FF2B5EF4-FFF2-40B4-BE49-F238E27FC236}">
                  <a16:creationId xmlns:a16="http://schemas.microsoft.com/office/drawing/2014/main" id="{00000000-0008-0000-3500-00008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327668</xdr:row>
          <xdr:rowOff>0</xdr:rowOff>
        </xdr:from>
        <xdr:to>
          <xdr:col>10240</xdr:col>
          <xdr:colOff>0</xdr:colOff>
          <xdr:row>327670</xdr:row>
          <xdr:rowOff>152400</xdr:rowOff>
        </xdr:to>
        <xdr:sp macro="" textlink="">
          <xdr:nvSpPr>
            <xdr:cNvPr id="23174" name="Object 646" hidden="1">
              <a:extLst>
                <a:ext uri="{63B3BB69-23CF-44E3-9099-C40C66FF867C}">
                  <a14:compatExt spid="_x0000_s23174"/>
                </a:ext>
                <a:ext uri="{FF2B5EF4-FFF2-40B4-BE49-F238E27FC236}">
                  <a16:creationId xmlns:a16="http://schemas.microsoft.com/office/drawing/2014/main" id="{00000000-0008-0000-3500-00008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393204</xdr:row>
          <xdr:rowOff>0</xdr:rowOff>
        </xdr:from>
        <xdr:to>
          <xdr:col>10240</xdr:col>
          <xdr:colOff>0</xdr:colOff>
          <xdr:row>393206</xdr:row>
          <xdr:rowOff>152400</xdr:rowOff>
        </xdr:to>
        <xdr:sp macro="" textlink="">
          <xdr:nvSpPr>
            <xdr:cNvPr id="23175" name="Object 647" hidden="1">
              <a:extLst>
                <a:ext uri="{63B3BB69-23CF-44E3-9099-C40C66FF867C}">
                  <a14:compatExt spid="_x0000_s23175"/>
                </a:ext>
                <a:ext uri="{FF2B5EF4-FFF2-40B4-BE49-F238E27FC236}">
                  <a16:creationId xmlns:a16="http://schemas.microsoft.com/office/drawing/2014/main" id="{00000000-0008-0000-3500-00008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458740</xdr:row>
          <xdr:rowOff>0</xdr:rowOff>
        </xdr:from>
        <xdr:to>
          <xdr:col>10240</xdr:col>
          <xdr:colOff>0</xdr:colOff>
          <xdr:row>458742</xdr:row>
          <xdr:rowOff>152400</xdr:rowOff>
        </xdr:to>
        <xdr:sp macro="" textlink="">
          <xdr:nvSpPr>
            <xdr:cNvPr id="23176" name="Object 648" hidden="1">
              <a:extLst>
                <a:ext uri="{63B3BB69-23CF-44E3-9099-C40C66FF867C}">
                  <a14:compatExt spid="_x0000_s23176"/>
                </a:ext>
                <a:ext uri="{FF2B5EF4-FFF2-40B4-BE49-F238E27FC236}">
                  <a16:creationId xmlns:a16="http://schemas.microsoft.com/office/drawing/2014/main" id="{00000000-0008-0000-3500-00008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524276</xdr:row>
          <xdr:rowOff>0</xdr:rowOff>
        </xdr:from>
        <xdr:to>
          <xdr:col>10240</xdr:col>
          <xdr:colOff>0</xdr:colOff>
          <xdr:row>524278</xdr:row>
          <xdr:rowOff>152400</xdr:rowOff>
        </xdr:to>
        <xdr:sp macro="" textlink="">
          <xdr:nvSpPr>
            <xdr:cNvPr id="23177" name="Object 649" hidden="1">
              <a:extLst>
                <a:ext uri="{63B3BB69-23CF-44E3-9099-C40C66FF867C}">
                  <a14:compatExt spid="_x0000_s23177"/>
                </a:ext>
                <a:ext uri="{FF2B5EF4-FFF2-40B4-BE49-F238E27FC236}">
                  <a16:creationId xmlns:a16="http://schemas.microsoft.com/office/drawing/2014/main" id="{00000000-0008-0000-3500-00008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589812</xdr:row>
          <xdr:rowOff>0</xdr:rowOff>
        </xdr:from>
        <xdr:to>
          <xdr:col>10240</xdr:col>
          <xdr:colOff>0</xdr:colOff>
          <xdr:row>589814</xdr:row>
          <xdr:rowOff>152400</xdr:rowOff>
        </xdr:to>
        <xdr:sp macro="" textlink="">
          <xdr:nvSpPr>
            <xdr:cNvPr id="23178" name="Object 650" hidden="1">
              <a:extLst>
                <a:ext uri="{63B3BB69-23CF-44E3-9099-C40C66FF867C}">
                  <a14:compatExt spid="_x0000_s23178"/>
                </a:ext>
                <a:ext uri="{FF2B5EF4-FFF2-40B4-BE49-F238E27FC236}">
                  <a16:creationId xmlns:a16="http://schemas.microsoft.com/office/drawing/2014/main" id="{00000000-0008-0000-3500-00008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655348</xdr:row>
          <xdr:rowOff>0</xdr:rowOff>
        </xdr:from>
        <xdr:to>
          <xdr:col>10240</xdr:col>
          <xdr:colOff>0</xdr:colOff>
          <xdr:row>655350</xdr:row>
          <xdr:rowOff>152400</xdr:rowOff>
        </xdr:to>
        <xdr:sp macro="" textlink="">
          <xdr:nvSpPr>
            <xdr:cNvPr id="23179" name="Object 651" hidden="1">
              <a:extLst>
                <a:ext uri="{63B3BB69-23CF-44E3-9099-C40C66FF867C}">
                  <a14:compatExt spid="_x0000_s23179"/>
                </a:ext>
                <a:ext uri="{FF2B5EF4-FFF2-40B4-BE49-F238E27FC236}">
                  <a16:creationId xmlns:a16="http://schemas.microsoft.com/office/drawing/2014/main" id="{00000000-0008-0000-3500-00008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720884</xdr:row>
          <xdr:rowOff>0</xdr:rowOff>
        </xdr:from>
        <xdr:to>
          <xdr:col>10240</xdr:col>
          <xdr:colOff>0</xdr:colOff>
          <xdr:row>720886</xdr:row>
          <xdr:rowOff>152400</xdr:rowOff>
        </xdr:to>
        <xdr:sp macro="" textlink="">
          <xdr:nvSpPr>
            <xdr:cNvPr id="23180" name="Object 652" hidden="1">
              <a:extLst>
                <a:ext uri="{63B3BB69-23CF-44E3-9099-C40C66FF867C}">
                  <a14:compatExt spid="_x0000_s23180"/>
                </a:ext>
                <a:ext uri="{FF2B5EF4-FFF2-40B4-BE49-F238E27FC236}">
                  <a16:creationId xmlns:a16="http://schemas.microsoft.com/office/drawing/2014/main" id="{00000000-0008-0000-3500-00008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786420</xdr:row>
          <xdr:rowOff>0</xdr:rowOff>
        </xdr:from>
        <xdr:to>
          <xdr:col>10240</xdr:col>
          <xdr:colOff>0</xdr:colOff>
          <xdr:row>786422</xdr:row>
          <xdr:rowOff>152400</xdr:rowOff>
        </xdr:to>
        <xdr:sp macro="" textlink="">
          <xdr:nvSpPr>
            <xdr:cNvPr id="23181" name="Object 653" hidden="1">
              <a:extLst>
                <a:ext uri="{63B3BB69-23CF-44E3-9099-C40C66FF867C}">
                  <a14:compatExt spid="_x0000_s23181"/>
                </a:ext>
                <a:ext uri="{FF2B5EF4-FFF2-40B4-BE49-F238E27FC236}">
                  <a16:creationId xmlns:a16="http://schemas.microsoft.com/office/drawing/2014/main" id="{00000000-0008-0000-3500-00008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851956</xdr:row>
          <xdr:rowOff>0</xdr:rowOff>
        </xdr:from>
        <xdr:to>
          <xdr:col>10240</xdr:col>
          <xdr:colOff>0</xdr:colOff>
          <xdr:row>851958</xdr:row>
          <xdr:rowOff>152400</xdr:rowOff>
        </xdr:to>
        <xdr:sp macro="" textlink="">
          <xdr:nvSpPr>
            <xdr:cNvPr id="23182" name="Object 654" hidden="1">
              <a:extLst>
                <a:ext uri="{63B3BB69-23CF-44E3-9099-C40C66FF867C}">
                  <a14:compatExt spid="_x0000_s23182"/>
                </a:ext>
                <a:ext uri="{FF2B5EF4-FFF2-40B4-BE49-F238E27FC236}">
                  <a16:creationId xmlns:a16="http://schemas.microsoft.com/office/drawing/2014/main" id="{00000000-0008-0000-3500-00008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917492</xdr:row>
          <xdr:rowOff>0</xdr:rowOff>
        </xdr:from>
        <xdr:to>
          <xdr:col>10240</xdr:col>
          <xdr:colOff>0</xdr:colOff>
          <xdr:row>917494</xdr:row>
          <xdr:rowOff>152400</xdr:rowOff>
        </xdr:to>
        <xdr:sp macro="" textlink="">
          <xdr:nvSpPr>
            <xdr:cNvPr id="23183" name="Object 655" hidden="1">
              <a:extLst>
                <a:ext uri="{63B3BB69-23CF-44E3-9099-C40C66FF867C}">
                  <a14:compatExt spid="_x0000_s23183"/>
                </a:ext>
                <a:ext uri="{FF2B5EF4-FFF2-40B4-BE49-F238E27FC236}">
                  <a16:creationId xmlns:a16="http://schemas.microsoft.com/office/drawing/2014/main" id="{00000000-0008-0000-3500-00008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983028</xdr:row>
          <xdr:rowOff>0</xdr:rowOff>
        </xdr:from>
        <xdr:to>
          <xdr:col>10240</xdr:col>
          <xdr:colOff>0</xdr:colOff>
          <xdr:row>983030</xdr:row>
          <xdr:rowOff>152400</xdr:rowOff>
        </xdr:to>
        <xdr:sp macro="" textlink="">
          <xdr:nvSpPr>
            <xdr:cNvPr id="23184" name="Object 656" hidden="1">
              <a:extLst>
                <a:ext uri="{63B3BB69-23CF-44E3-9099-C40C66FF867C}">
                  <a14:compatExt spid="_x0000_s23184"/>
                </a:ext>
                <a:ext uri="{FF2B5EF4-FFF2-40B4-BE49-F238E27FC236}">
                  <a16:creationId xmlns:a16="http://schemas.microsoft.com/office/drawing/2014/main" id="{00000000-0008-0000-3500-00009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0</xdr:row>
          <xdr:rowOff>0</xdr:rowOff>
        </xdr:from>
        <xdr:to>
          <xdr:col>10496</xdr:col>
          <xdr:colOff>0</xdr:colOff>
          <xdr:row>2</xdr:row>
          <xdr:rowOff>152400</xdr:rowOff>
        </xdr:to>
        <xdr:sp macro="" textlink="">
          <xdr:nvSpPr>
            <xdr:cNvPr id="23185" name="Object 657" hidden="1">
              <a:extLst>
                <a:ext uri="{63B3BB69-23CF-44E3-9099-C40C66FF867C}">
                  <a14:compatExt spid="_x0000_s23185"/>
                </a:ext>
                <a:ext uri="{FF2B5EF4-FFF2-40B4-BE49-F238E27FC236}">
                  <a16:creationId xmlns:a16="http://schemas.microsoft.com/office/drawing/2014/main" id="{00000000-0008-0000-3500-00009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65524</xdr:row>
          <xdr:rowOff>0</xdr:rowOff>
        </xdr:from>
        <xdr:to>
          <xdr:col>10496</xdr:col>
          <xdr:colOff>0</xdr:colOff>
          <xdr:row>65526</xdr:row>
          <xdr:rowOff>152400</xdr:rowOff>
        </xdr:to>
        <xdr:sp macro="" textlink="">
          <xdr:nvSpPr>
            <xdr:cNvPr id="23186" name="Object 658" hidden="1">
              <a:extLst>
                <a:ext uri="{63B3BB69-23CF-44E3-9099-C40C66FF867C}">
                  <a14:compatExt spid="_x0000_s23186"/>
                </a:ext>
                <a:ext uri="{FF2B5EF4-FFF2-40B4-BE49-F238E27FC236}">
                  <a16:creationId xmlns:a16="http://schemas.microsoft.com/office/drawing/2014/main" id="{00000000-0008-0000-3500-00009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131060</xdr:row>
          <xdr:rowOff>0</xdr:rowOff>
        </xdr:from>
        <xdr:to>
          <xdr:col>10496</xdr:col>
          <xdr:colOff>0</xdr:colOff>
          <xdr:row>131062</xdr:row>
          <xdr:rowOff>152400</xdr:rowOff>
        </xdr:to>
        <xdr:sp macro="" textlink="">
          <xdr:nvSpPr>
            <xdr:cNvPr id="23187" name="Object 659" hidden="1">
              <a:extLst>
                <a:ext uri="{63B3BB69-23CF-44E3-9099-C40C66FF867C}">
                  <a14:compatExt spid="_x0000_s23187"/>
                </a:ext>
                <a:ext uri="{FF2B5EF4-FFF2-40B4-BE49-F238E27FC236}">
                  <a16:creationId xmlns:a16="http://schemas.microsoft.com/office/drawing/2014/main" id="{00000000-0008-0000-3500-00009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196596</xdr:row>
          <xdr:rowOff>0</xdr:rowOff>
        </xdr:from>
        <xdr:to>
          <xdr:col>10496</xdr:col>
          <xdr:colOff>0</xdr:colOff>
          <xdr:row>196598</xdr:row>
          <xdr:rowOff>152400</xdr:rowOff>
        </xdr:to>
        <xdr:sp macro="" textlink="">
          <xdr:nvSpPr>
            <xdr:cNvPr id="23188" name="Object 660" hidden="1">
              <a:extLst>
                <a:ext uri="{63B3BB69-23CF-44E3-9099-C40C66FF867C}">
                  <a14:compatExt spid="_x0000_s23188"/>
                </a:ext>
                <a:ext uri="{FF2B5EF4-FFF2-40B4-BE49-F238E27FC236}">
                  <a16:creationId xmlns:a16="http://schemas.microsoft.com/office/drawing/2014/main" id="{00000000-0008-0000-3500-00009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262132</xdr:row>
          <xdr:rowOff>0</xdr:rowOff>
        </xdr:from>
        <xdr:to>
          <xdr:col>10496</xdr:col>
          <xdr:colOff>0</xdr:colOff>
          <xdr:row>262134</xdr:row>
          <xdr:rowOff>152400</xdr:rowOff>
        </xdr:to>
        <xdr:sp macro="" textlink="">
          <xdr:nvSpPr>
            <xdr:cNvPr id="23189" name="Object 661" hidden="1">
              <a:extLst>
                <a:ext uri="{63B3BB69-23CF-44E3-9099-C40C66FF867C}">
                  <a14:compatExt spid="_x0000_s23189"/>
                </a:ext>
                <a:ext uri="{FF2B5EF4-FFF2-40B4-BE49-F238E27FC236}">
                  <a16:creationId xmlns:a16="http://schemas.microsoft.com/office/drawing/2014/main" id="{00000000-0008-0000-3500-00009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327668</xdr:row>
          <xdr:rowOff>0</xdr:rowOff>
        </xdr:from>
        <xdr:to>
          <xdr:col>10496</xdr:col>
          <xdr:colOff>0</xdr:colOff>
          <xdr:row>327670</xdr:row>
          <xdr:rowOff>152400</xdr:rowOff>
        </xdr:to>
        <xdr:sp macro="" textlink="">
          <xdr:nvSpPr>
            <xdr:cNvPr id="23190" name="Object 662" hidden="1">
              <a:extLst>
                <a:ext uri="{63B3BB69-23CF-44E3-9099-C40C66FF867C}">
                  <a14:compatExt spid="_x0000_s23190"/>
                </a:ext>
                <a:ext uri="{FF2B5EF4-FFF2-40B4-BE49-F238E27FC236}">
                  <a16:creationId xmlns:a16="http://schemas.microsoft.com/office/drawing/2014/main" id="{00000000-0008-0000-3500-00009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393204</xdr:row>
          <xdr:rowOff>0</xdr:rowOff>
        </xdr:from>
        <xdr:to>
          <xdr:col>10496</xdr:col>
          <xdr:colOff>0</xdr:colOff>
          <xdr:row>393206</xdr:row>
          <xdr:rowOff>152400</xdr:rowOff>
        </xdr:to>
        <xdr:sp macro="" textlink="">
          <xdr:nvSpPr>
            <xdr:cNvPr id="23191" name="Object 663" hidden="1">
              <a:extLst>
                <a:ext uri="{63B3BB69-23CF-44E3-9099-C40C66FF867C}">
                  <a14:compatExt spid="_x0000_s23191"/>
                </a:ext>
                <a:ext uri="{FF2B5EF4-FFF2-40B4-BE49-F238E27FC236}">
                  <a16:creationId xmlns:a16="http://schemas.microsoft.com/office/drawing/2014/main" id="{00000000-0008-0000-3500-00009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458740</xdr:row>
          <xdr:rowOff>0</xdr:rowOff>
        </xdr:from>
        <xdr:to>
          <xdr:col>10496</xdr:col>
          <xdr:colOff>0</xdr:colOff>
          <xdr:row>458742</xdr:row>
          <xdr:rowOff>152400</xdr:rowOff>
        </xdr:to>
        <xdr:sp macro="" textlink="">
          <xdr:nvSpPr>
            <xdr:cNvPr id="23192" name="Object 664" hidden="1">
              <a:extLst>
                <a:ext uri="{63B3BB69-23CF-44E3-9099-C40C66FF867C}">
                  <a14:compatExt spid="_x0000_s23192"/>
                </a:ext>
                <a:ext uri="{FF2B5EF4-FFF2-40B4-BE49-F238E27FC236}">
                  <a16:creationId xmlns:a16="http://schemas.microsoft.com/office/drawing/2014/main" id="{00000000-0008-0000-3500-00009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524276</xdr:row>
          <xdr:rowOff>0</xdr:rowOff>
        </xdr:from>
        <xdr:to>
          <xdr:col>10496</xdr:col>
          <xdr:colOff>0</xdr:colOff>
          <xdr:row>524278</xdr:row>
          <xdr:rowOff>152400</xdr:rowOff>
        </xdr:to>
        <xdr:sp macro="" textlink="">
          <xdr:nvSpPr>
            <xdr:cNvPr id="23193" name="Object 665" hidden="1">
              <a:extLst>
                <a:ext uri="{63B3BB69-23CF-44E3-9099-C40C66FF867C}">
                  <a14:compatExt spid="_x0000_s23193"/>
                </a:ext>
                <a:ext uri="{FF2B5EF4-FFF2-40B4-BE49-F238E27FC236}">
                  <a16:creationId xmlns:a16="http://schemas.microsoft.com/office/drawing/2014/main" id="{00000000-0008-0000-3500-00009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589812</xdr:row>
          <xdr:rowOff>0</xdr:rowOff>
        </xdr:from>
        <xdr:to>
          <xdr:col>10496</xdr:col>
          <xdr:colOff>0</xdr:colOff>
          <xdr:row>589814</xdr:row>
          <xdr:rowOff>152400</xdr:rowOff>
        </xdr:to>
        <xdr:sp macro="" textlink="">
          <xdr:nvSpPr>
            <xdr:cNvPr id="23194" name="Object 666" hidden="1">
              <a:extLst>
                <a:ext uri="{63B3BB69-23CF-44E3-9099-C40C66FF867C}">
                  <a14:compatExt spid="_x0000_s23194"/>
                </a:ext>
                <a:ext uri="{FF2B5EF4-FFF2-40B4-BE49-F238E27FC236}">
                  <a16:creationId xmlns:a16="http://schemas.microsoft.com/office/drawing/2014/main" id="{00000000-0008-0000-3500-00009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655348</xdr:row>
          <xdr:rowOff>0</xdr:rowOff>
        </xdr:from>
        <xdr:to>
          <xdr:col>10496</xdr:col>
          <xdr:colOff>0</xdr:colOff>
          <xdr:row>655350</xdr:row>
          <xdr:rowOff>152400</xdr:rowOff>
        </xdr:to>
        <xdr:sp macro="" textlink="">
          <xdr:nvSpPr>
            <xdr:cNvPr id="23195" name="Object 667" hidden="1">
              <a:extLst>
                <a:ext uri="{63B3BB69-23CF-44E3-9099-C40C66FF867C}">
                  <a14:compatExt spid="_x0000_s23195"/>
                </a:ext>
                <a:ext uri="{FF2B5EF4-FFF2-40B4-BE49-F238E27FC236}">
                  <a16:creationId xmlns:a16="http://schemas.microsoft.com/office/drawing/2014/main" id="{00000000-0008-0000-3500-00009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720884</xdr:row>
          <xdr:rowOff>0</xdr:rowOff>
        </xdr:from>
        <xdr:to>
          <xdr:col>10496</xdr:col>
          <xdr:colOff>0</xdr:colOff>
          <xdr:row>720886</xdr:row>
          <xdr:rowOff>152400</xdr:rowOff>
        </xdr:to>
        <xdr:sp macro="" textlink="">
          <xdr:nvSpPr>
            <xdr:cNvPr id="23196" name="Object 668" hidden="1">
              <a:extLst>
                <a:ext uri="{63B3BB69-23CF-44E3-9099-C40C66FF867C}">
                  <a14:compatExt spid="_x0000_s23196"/>
                </a:ext>
                <a:ext uri="{FF2B5EF4-FFF2-40B4-BE49-F238E27FC236}">
                  <a16:creationId xmlns:a16="http://schemas.microsoft.com/office/drawing/2014/main" id="{00000000-0008-0000-3500-00009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786420</xdr:row>
          <xdr:rowOff>0</xdr:rowOff>
        </xdr:from>
        <xdr:to>
          <xdr:col>10496</xdr:col>
          <xdr:colOff>0</xdr:colOff>
          <xdr:row>786422</xdr:row>
          <xdr:rowOff>152400</xdr:rowOff>
        </xdr:to>
        <xdr:sp macro="" textlink="">
          <xdr:nvSpPr>
            <xdr:cNvPr id="23197" name="Object 669" hidden="1">
              <a:extLst>
                <a:ext uri="{63B3BB69-23CF-44E3-9099-C40C66FF867C}">
                  <a14:compatExt spid="_x0000_s23197"/>
                </a:ext>
                <a:ext uri="{FF2B5EF4-FFF2-40B4-BE49-F238E27FC236}">
                  <a16:creationId xmlns:a16="http://schemas.microsoft.com/office/drawing/2014/main" id="{00000000-0008-0000-3500-00009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851956</xdr:row>
          <xdr:rowOff>0</xdr:rowOff>
        </xdr:from>
        <xdr:to>
          <xdr:col>10496</xdr:col>
          <xdr:colOff>0</xdr:colOff>
          <xdr:row>851958</xdr:row>
          <xdr:rowOff>152400</xdr:rowOff>
        </xdr:to>
        <xdr:sp macro="" textlink="">
          <xdr:nvSpPr>
            <xdr:cNvPr id="23198" name="Object 670" hidden="1">
              <a:extLst>
                <a:ext uri="{63B3BB69-23CF-44E3-9099-C40C66FF867C}">
                  <a14:compatExt spid="_x0000_s23198"/>
                </a:ext>
                <a:ext uri="{FF2B5EF4-FFF2-40B4-BE49-F238E27FC236}">
                  <a16:creationId xmlns:a16="http://schemas.microsoft.com/office/drawing/2014/main" id="{00000000-0008-0000-3500-00009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917492</xdr:row>
          <xdr:rowOff>0</xdr:rowOff>
        </xdr:from>
        <xdr:to>
          <xdr:col>10496</xdr:col>
          <xdr:colOff>0</xdr:colOff>
          <xdr:row>917494</xdr:row>
          <xdr:rowOff>152400</xdr:rowOff>
        </xdr:to>
        <xdr:sp macro="" textlink="">
          <xdr:nvSpPr>
            <xdr:cNvPr id="23199" name="Object 671" hidden="1">
              <a:extLst>
                <a:ext uri="{63B3BB69-23CF-44E3-9099-C40C66FF867C}">
                  <a14:compatExt spid="_x0000_s23199"/>
                </a:ext>
                <a:ext uri="{FF2B5EF4-FFF2-40B4-BE49-F238E27FC236}">
                  <a16:creationId xmlns:a16="http://schemas.microsoft.com/office/drawing/2014/main" id="{00000000-0008-0000-3500-00009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983028</xdr:row>
          <xdr:rowOff>0</xdr:rowOff>
        </xdr:from>
        <xdr:to>
          <xdr:col>10496</xdr:col>
          <xdr:colOff>0</xdr:colOff>
          <xdr:row>983030</xdr:row>
          <xdr:rowOff>152400</xdr:rowOff>
        </xdr:to>
        <xdr:sp macro="" textlink="">
          <xdr:nvSpPr>
            <xdr:cNvPr id="23200" name="Object 672" hidden="1">
              <a:extLst>
                <a:ext uri="{63B3BB69-23CF-44E3-9099-C40C66FF867C}">
                  <a14:compatExt spid="_x0000_s23200"/>
                </a:ext>
                <a:ext uri="{FF2B5EF4-FFF2-40B4-BE49-F238E27FC236}">
                  <a16:creationId xmlns:a16="http://schemas.microsoft.com/office/drawing/2014/main" id="{00000000-0008-0000-3500-0000A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0</xdr:row>
          <xdr:rowOff>0</xdr:rowOff>
        </xdr:from>
        <xdr:to>
          <xdr:col>10752</xdr:col>
          <xdr:colOff>0</xdr:colOff>
          <xdr:row>2</xdr:row>
          <xdr:rowOff>152400</xdr:rowOff>
        </xdr:to>
        <xdr:sp macro="" textlink="">
          <xdr:nvSpPr>
            <xdr:cNvPr id="23201" name="Object 673" hidden="1">
              <a:extLst>
                <a:ext uri="{63B3BB69-23CF-44E3-9099-C40C66FF867C}">
                  <a14:compatExt spid="_x0000_s23201"/>
                </a:ext>
                <a:ext uri="{FF2B5EF4-FFF2-40B4-BE49-F238E27FC236}">
                  <a16:creationId xmlns:a16="http://schemas.microsoft.com/office/drawing/2014/main" id="{00000000-0008-0000-3500-0000A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65524</xdr:row>
          <xdr:rowOff>0</xdr:rowOff>
        </xdr:from>
        <xdr:to>
          <xdr:col>10752</xdr:col>
          <xdr:colOff>0</xdr:colOff>
          <xdr:row>65526</xdr:row>
          <xdr:rowOff>152400</xdr:rowOff>
        </xdr:to>
        <xdr:sp macro="" textlink="">
          <xdr:nvSpPr>
            <xdr:cNvPr id="23202" name="Object 674" hidden="1">
              <a:extLst>
                <a:ext uri="{63B3BB69-23CF-44E3-9099-C40C66FF867C}">
                  <a14:compatExt spid="_x0000_s23202"/>
                </a:ext>
                <a:ext uri="{FF2B5EF4-FFF2-40B4-BE49-F238E27FC236}">
                  <a16:creationId xmlns:a16="http://schemas.microsoft.com/office/drawing/2014/main" id="{00000000-0008-0000-3500-0000A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131060</xdr:row>
          <xdr:rowOff>0</xdr:rowOff>
        </xdr:from>
        <xdr:to>
          <xdr:col>10752</xdr:col>
          <xdr:colOff>0</xdr:colOff>
          <xdr:row>131062</xdr:row>
          <xdr:rowOff>152400</xdr:rowOff>
        </xdr:to>
        <xdr:sp macro="" textlink="">
          <xdr:nvSpPr>
            <xdr:cNvPr id="23203" name="Object 675" hidden="1">
              <a:extLst>
                <a:ext uri="{63B3BB69-23CF-44E3-9099-C40C66FF867C}">
                  <a14:compatExt spid="_x0000_s23203"/>
                </a:ext>
                <a:ext uri="{FF2B5EF4-FFF2-40B4-BE49-F238E27FC236}">
                  <a16:creationId xmlns:a16="http://schemas.microsoft.com/office/drawing/2014/main" id="{00000000-0008-0000-3500-0000A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196596</xdr:row>
          <xdr:rowOff>0</xdr:rowOff>
        </xdr:from>
        <xdr:to>
          <xdr:col>10752</xdr:col>
          <xdr:colOff>0</xdr:colOff>
          <xdr:row>196598</xdr:row>
          <xdr:rowOff>152400</xdr:rowOff>
        </xdr:to>
        <xdr:sp macro="" textlink="">
          <xdr:nvSpPr>
            <xdr:cNvPr id="23204" name="Object 676" hidden="1">
              <a:extLst>
                <a:ext uri="{63B3BB69-23CF-44E3-9099-C40C66FF867C}">
                  <a14:compatExt spid="_x0000_s23204"/>
                </a:ext>
                <a:ext uri="{FF2B5EF4-FFF2-40B4-BE49-F238E27FC236}">
                  <a16:creationId xmlns:a16="http://schemas.microsoft.com/office/drawing/2014/main" id="{00000000-0008-0000-3500-0000A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262132</xdr:row>
          <xdr:rowOff>0</xdr:rowOff>
        </xdr:from>
        <xdr:to>
          <xdr:col>10752</xdr:col>
          <xdr:colOff>0</xdr:colOff>
          <xdr:row>262134</xdr:row>
          <xdr:rowOff>152400</xdr:rowOff>
        </xdr:to>
        <xdr:sp macro="" textlink="">
          <xdr:nvSpPr>
            <xdr:cNvPr id="23205" name="Object 677" hidden="1">
              <a:extLst>
                <a:ext uri="{63B3BB69-23CF-44E3-9099-C40C66FF867C}">
                  <a14:compatExt spid="_x0000_s23205"/>
                </a:ext>
                <a:ext uri="{FF2B5EF4-FFF2-40B4-BE49-F238E27FC236}">
                  <a16:creationId xmlns:a16="http://schemas.microsoft.com/office/drawing/2014/main" id="{00000000-0008-0000-3500-0000A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327668</xdr:row>
          <xdr:rowOff>0</xdr:rowOff>
        </xdr:from>
        <xdr:to>
          <xdr:col>10752</xdr:col>
          <xdr:colOff>0</xdr:colOff>
          <xdr:row>327670</xdr:row>
          <xdr:rowOff>152400</xdr:rowOff>
        </xdr:to>
        <xdr:sp macro="" textlink="">
          <xdr:nvSpPr>
            <xdr:cNvPr id="23206" name="Object 678" hidden="1">
              <a:extLst>
                <a:ext uri="{63B3BB69-23CF-44E3-9099-C40C66FF867C}">
                  <a14:compatExt spid="_x0000_s23206"/>
                </a:ext>
                <a:ext uri="{FF2B5EF4-FFF2-40B4-BE49-F238E27FC236}">
                  <a16:creationId xmlns:a16="http://schemas.microsoft.com/office/drawing/2014/main" id="{00000000-0008-0000-3500-0000A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393204</xdr:row>
          <xdr:rowOff>0</xdr:rowOff>
        </xdr:from>
        <xdr:to>
          <xdr:col>10752</xdr:col>
          <xdr:colOff>0</xdr:colOff>
          <xdr:row>393206</xdr:row>
          <xdr:rowOff>152400</xdr:rowOff>
        </xdr:to>
        <xdr:sp macro="" textlink="">
          <xdr:nvSpPr>
            <xdr:cNvPr id="23207" name="Object 679" hidden="1">
              <a:extLst>
                <a:ext uri="{63B3BB69-23CF-44E3-9099-C40C66FF867C}">
                  <a14:compatExt spid="_x0000_s23207"/>
                </a:ext>
                <a:ext uri="{FF2B5EF4-FFF2-40B4-BE49-F238E27FC236}">
                  <a16:creationId xmlns:a16="http://schemas.microsoft.com/office/drawing/2014/main" id="{00000000-0008-0000-3500-0000A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458740</xdr:row>
          <xdr:rowOff>0</xdr:rowOff>
        </xdr:from>
        <xdr:to>
          <xdr:col>10752</xdr:col>
          <xdr:colOff>0</xdr:colOff>
          <xdr:row>458742</xdr:row>
          <xdr:rowOff>152400</xdr:rowOff>
        </xdr:to>
        <xdr:sp macro="" textlink="">
          <xdr:nvSpPr>
            <xdr:cNvPr id="23208" name="Object 680" hidden="1">
              <a:extLst>
                <a:ext uri="{63B3BB69-23CF-44E3-9099-C40C66FF867C}">
                  <a14:compatExt spid="_x0000_s23208"/>
                </a:ext>
                <a:ext uri="{FF2B5EF4-FFF2-40B4-BE49-F238E27FC236}">
                  <a16:creationId xmlns:a16="http://schemas.microsoft.com/office/drawing/2014/main" id="{00000000-0008-0000-3500-0000A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524276</xdr:row>
          <xdr:rowOff>0</xdr:rowOff>
        </xdr:from>
        <xdr:to>
          <xdr:col>10752</xdr:col>
          <xdr:colOff>0</xdr:colOff>
          <xdr:row>524278</xdr:row>
          <xdr:rowOff>152400</xdr:rowOff>
        </xdr:to>
        <xdr:sp macro="" textlink="">
          <xdr:nvSpPr>
            <xdr:cNvPr id="23209" name="Object 681" hidden="1">
              <a:extLst>
                <a:ext uri="{63B3BB69-23CF-44E3-9099-C40C66FF867C}">
                  <a14:compatExt spid="_x0000_s23209"/>
                </a:ext>
                <a:ext uri="{FF2B5EF4-FFF2-40B4-BE49-F238E27FC236}">
                  <a16:creationId xmlns:a16="http://schemas.microsoft.com/office/drawing/2014/main" id="{00000000-0008-0000-3500-0000A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589812</xdr:row>
          <xdr:rowOff>0</xdr:rowOff>
        </xdr:from>
        <xdr:to>
          <xdr:col>10752</xdr:col>
          <xdr:colOff>0</xdr:colOff>
          <xdr:row>589814</xdr:row>
          <xdr:rowOff>152400</xdr:rowOff>
        </xdr:to>
        <xdr:sp macro="" textlink="">
          <xdr:nvSpPr>
            <xdr:cNvPr id="23210" name="Object 682" hidden="1">
              <a:extLst>
                <a:ext uri="{63B3BB69-23CF-44E3-9099-C40C66FF867C}">
                  <a14:compatExt spid="_x0000_s23210"/>
                </a:ext>
                <a:ext uri="{FF2B5EF4-FFF2-40B4-BE49-F238E27FC236}">
                  <a16:creationId xmlns:a16="http://schemas.microsoft.com/office/drawing/2014/main" id="{00000000-0008-0000-3500-0000A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655348</xdr:row>
          <xdr:rowOff>0</xdr:rowOff>
        </xdr:from>
        <xdr:to>
          <xdr:col>10752</xdr:col>
          <xdr:colOff>0</xdr:colOff>
          <xdr:row>655350</xdr:row>
          <xdr:rowOff>152400</xdr:rowOff>
        </xdr:to>
        <xdr:sp macro="" textlink="">
          <xdr:nvSpPr>
            <xdr:cNvPr id="23211" name="Object 683" hidden="1">
              <a:extLst>
                <a:ext uri="{63B3BB69-23CF-44E3-9099-C40C66FF867C}">
                  <a14:compatExt spid="_x0000_s23211"/>
                </a:ext>
                <a:ext uri="{FF2B5EF4-FFF2-40B4-BE49-F238E27FC236}">
                  <a16:creationId xmlns:a16="http://schemas.microsoft.com/office/drawing/2014/main" id="{00000000-0008-0000-3500-0000A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720884</xdr:row>
          <xdr:rowOff>0</xdr:rowOff>
        </xdr:from>
        <xdr:to>
          <xdr:col>10752</xdr:col>
          <xdr:colOff>0</xdr:colOff>
          <xdr:row>720886</xdr:row>
          <xdr:rowOff>152400</xdr:rowOff>
        </xdr:to>
        <xdr:sp macro="" textlink="">
          <xdr:nvSpPr>
            <xdr:cNvPr id="23212" name="Object 684" hidden="1">
              <a:extLst>
                <a:ext uri="{63B3BB69-23CF-44E3-9099-C40C66FF867C}">
                  <a14:compatExt spid="_x0000_s23212"/>
                </a:ext>
                <a:ext uri="{FF2B5EF4-FFF2-40B4-BE49-F238E27FC236}">
                  <a16:creationId xmlns:a16="http://schemas.microsoft.com/office/drawing/2014/main" id="{00000000-0008-0000-3500-0000A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786420</xdr:row>
          <xdr:rowOff>0</xdr:rowOff>
        </xdr:from>
        <xdr:to>
          <xdr:col>10752</xdr:col>
          <xdr:colOff>0</xdr:colOff>
          <xdr:row>786422</xdr:row>
          <xdr:rowOff>152400</xdr:rowOff>
        </xdr:to>
        <xdr:sp macro="" textlink="">
          <xdr:nvSpPr>
            <xdr:cNvPr id="23213" name="Object 685" hidden="1">
              <a:extLst>
                <a:ext uri="{63B3BB69-23CF-44E3-9099-C40C66FF867C}">
                  <a14:compatExt spid="_x0000_s23213"/>
                </a:ext>
                <a:ext uri="{FF2B5EF4-FFF2-40B4-BE49-F238E27FC236}">
                  <a16:creationId xmlns:a16="http://schemas.microsoft.com/office/drawing/2014/main" id="{00000000-0008-0000-3500-0000A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851956</xdr:row>
          <xdr:rowOff>0</xdr:rowOff>
        </xdr:from>
        <xdr:to>
          <xdr:col>10752</xdr:col>
          <xdr:colOff>0</xdr:colOff>
          <xdr:row>851958</xdr:row>
          <xdr:rowOff>152400</xdr:rowOff>
        </xdr:to>
        <xdr:sp macro="" textlink="">
          <xdr:nvSpPr>
            <xdr:cNvPr id="23214" name="Object 686" hidden="1">
              <a:extLst>
                <a:ext uri="{63B3BB69-23CF-44E3-9099-C40C66FF867C}">
                  <a14:compatExt spid="_x0000_s23214"/>
                </a:ext>
                <a:ext uri="{FF2B5EF4-FFF2-40B4-BE49-F238E27FC236}">
                  <a16:creationId xmlns:a16="http://schemas.microsoft.com/office/drawing/2014/main" id="{00000000-0008-0000-3500-0000A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917492</xdr:row>
          <xdr:rowOff>0</xdr:rowOff>
        </xdr:from>
        <xdr:to>
          <xdr:col>10752</xdr:col>
          <xdr:colOff>0</xdr:colOff>
          <xdr:row>917494</xdr:row>
          <xdr:rowOff>152400</xdr:rowOff>
        </xdr:to>
        <xdr:sp macro="" textlink="">
          <xdr:nvSpPr>
            <xdr:cNvPr id="23215" name="Object 687" hidden="1">
              <a:extLst>
                <a:ext uri="{63B3BB69-23CF-44E3-9099-C40C66FF867C}">
                  <a14:compatExt spid="_x0000_s23215"/>
                </a:ext>
                <a:ext uri="{FF2B5EF4-FFF2-40B4-BE49-F238E27FC236}">
                  <a16:creationId xmlns:a16="http://schemas.microsoft.com/office/drawing/2014/main" id="{00000000-0008-0000-3500-0000A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983028</xdr:row>
          <xdr:rowOff>0</xdr:rowOff>
        </xdr:from>
        <xdr:to>
          <xdr:col>10752</xdr:col>
          <xdr:colOff>0</xdr:colOff>
          <xdr:row>983030</xdr:row>
          <xdr:rowOff>152400</xdr:rowOff>
        </xdr:to>
        <xdr:sp macro="" textlink="">
          <xdr:nvSpPr>
            <xdr:cNvPr id="23216" name="Object 688" hidden="1">
              <a:extLst>
                <a:ext uri="{63B3BB69-23CF-44E3-9099-C40C66FF867C}">
                  <a14:compatExt spid="_x0000_s23216"/>
                </a:ext>
                <a:ext uri="{FF2B5EF4-FFF2-40B4-BE49-F238E27FC236}">
                  <a16:creationId xmlns:a16="http://schemas.microsoft.com/office/drawing/2014/main" id="{00000000-0008-0000-3500-0000B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0</xdr:row>
          <xdr:rowOff>0</xdr:rowOff>
        </xdr:from>
        <xdr:to>
          <xdr:col>11008</xdr:col>
          <xdr:colOff>0</xdr:colOff>
          <xdr:row>2</xdr:row>
          <xdr:rowOff>152400</xdr:rowOff>
        </xdr:to>
        <xdr:sp macro="" textlink="">
          <xdr:nvSpPr>
            <xdr:cNvPr id="23217" name="Object 689" hidden="1">
              <a:extLst>
                <a:ext uri="{63B3BB69-23CF-44E3-9099-C40C66FF867C}">
                  <a14:compatExt spid="_x0000_s23217"/>
                </a:ext>
                <a:ext uri="{FF2B5EF4-FFF2-40B4-BE49-F238E27FC236}">
                  <a16:creationId xmlns:a16="http://schemas.microsoft.com/office/drawing/2014/main" id="{00000000-0008-0000-3500-0000B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65524</xdr:row>
          <xdr:rowOff>0</xdr:rowOff>
        </xdr:from>
        <xdr:to>
          <xdr:col>11008</xdr:col>
          <xdr:colOff>0</xdr:colOff>
          <xdr:row>65526</xdr:row>
          <xdr:rowOff>152400</xdr:rowOff>
        </xdr:to>
        <xdr:sp macro="" textlink="">
          <xdr:nvSpPr>
            <xdr:cNvPr id="23218" name="Object 690" hidden="1">
              <a:extLst>
                <a:ext uri="{63B3BB69-23CF-44E3-9099-C40C66FF867C}">
                  <a14:compatExt spid="_x0000_s23218"/>
                </a:ext>
                <a:ext uri="{FF2B5EF4-FFF2-40B4-BE49-F238E27FC236}">
                  <a16:creationId xmlns:a16="http://schemas.microsoft.com/office/drawing/2014/main" id="{00000000-0008-0000-3500-0000B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131060</xdr:row>
          <xdr:rowOff>0</xdr:rowOff>
        </xdr:from>
        <xdr:to>
          <xdr:col>11008</xdr:col>
          <xdr:colOff>0</xdr:colOff>
          <xdr:row>131062</xdr:row>
          <xdr:rowOff>152400</xdr:rowOff>
        </xdr:to>
        <xdr:sp macro="" textlink="">
          <xdr:nvSpPr>
            <xdr:cNvPr id="23219" name="Object 691" hidden="1">
              <a:extLst>
                <a:ext uri="{63B3BB69-23CF-44E3-9099-C40C66FF867C}">
                  <a14:compatExt spid="_x0000_s23219"/>
                </a:ext>
                <a:ext uri="{FF2B5EF4-FFF2-40B4-BE49-F238E27FC236}">
                  <a16:creationId xmlns:a16="http://schemas.microsoft.com/office/drawing/2014/main" id="{00000000-0008-0000-3500-0000B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196596</xdr:row>
          <xdr:rowOff>0</xdr:rowOff>
        </xdr:from>
        <xdr:to>
          <xdr:col>11008</xdr:col>
          <xdr:colOff>0</xdr:colOff>
          <xdr:row>196598</xdr:row>
          <xdr:rowOff>152400</xdr:rowOff>
        </xdr:to>
        <xdr:sp macro="" textlink="">
          <xdr:nvSpPr>
            <xdr:cNvPr id="23220" name="Object 692" hidden="1">
              <a:extLst>
                <a:ext uri="{63B3BB69-23CF-44E3-9099-C40C66FF867C}">
                  <a14:compatExt spid="_x0000_s23220"/>
                </a:ext>
                <a:ext uri="{FF2B5EF4-FFF2-40B4-BE49-F238E27FC236}">
                  <a16:creationId xmlns:a16="http://schemas.microsoft.com/office/drawing/2014/main" id="{00000000-0008-0000-3500-0000B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262132</xdr:row>
          <xdr:rowOff>0</xdr:rowOff>
        </xdr:from>
        <xdr:to>
          <xdr:col>11008</xdr:col>
          <xdr:colOff>0</xdr:colOff>
          <xdr:row>262134</xdr:row>
          <xdr:rowOff>152400</xdr:rowOff>
        </xdr:to>
        <xdr:sp macro="" textlink="">
          <xdr:nvSpPr>
            <xdr:cNvPr id="23221" name="Object 693" hidden="1">
              <a:extLst>
                <a:ext uri="{63B3BB69-23CF-44E3-9099-C40C66FF867C}">
                  <a14:compatExt spid="_x0000_s23221"/>
                </a:ext>
                <a:ext uri="{FF2B5EF4-FFF2-40B4-BE49-F238E27FC236}">
                  <a16:creationId xmlns:a16="http://schemas.microsoft.com/office/drawing/2014/main" id="{00000000-0008-0000-3500-0000B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327668</xdr:row>
          <xdr:rowOff>0</xdr:rowOff>
        </xdr:from>
        <xdr:to>
          <xdr:col>11008</xdr:col>
          <xdr:colOff>0</xdr:colOff>
          <xdr:row>327670</xdr:row>
          <xdr:rowOff>152400</xdr:rowOff>
        </xdr:to>
        <xdr:sp macro="" textlink="">
          <xdr:nvSpPr>
            <xdr:cNvPr id="23222" name="Object 694" hidden="1">
              <a:extLst>
                <a:ext uri="{63B3BB69-23CF-44E3-9099-C40C66FF867C}">
                  <a14:compatExt spid="_x0000_s23222"/>
                </a:ext>
                <a:ext uri="{FF2B5EF4-FFF2-40B4-BE49-F238E27FC236}">
                  <a16:creationId xmlns:a16="http://schemas.microsoft.com/office/drawing/2014/main" id="{00000000-0008-0000-3500-0000B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393204</xdr:row>
          <xdr:rowOff>0</xdr:rowOff>
        </xdr:from>
        <xdr:to>
          <xdr:col>11008</xdr:col>
          <xdr:colOff>0</xdr:colOff>
          <xdr:row>393206</xdr:row>
          <xdr:rowOff>152400</xdr:rowOff>
        </xdr:to>
        <xdr:sp macro="" textlink="">
          <xdr:nvSpPr>
            <xdr:cNvPr id="23223" name="Object 695" hidden="1">
              <a:extLst>
                <a:ext uri="{63B3BB69-23CF-44E3-9099-C40C66FF867C}">
                  <a14:compatExt spid="_x0000_s23223"/>
                </a:ext>
                <a:ext uri="{FF2B5EF4-FFF2-40B4-BE49-F238E27FC236}">
                  <a16:creationId xmlns:a16="http://schemas.microsoft.com/office/drawing/2014/main" id="{00000000-0008-0000-3500-0000B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458740</xdr:row>
          <xdr:rowOff>0</xdr:rowOff>
        </xdr:from>
        <xdr:to>
          <xdr:col>11008</xdr:col>
          <xdr:colOff>0</xdr:colOff>
          <xdr:row>458742</xdr:row>
          <xdr:rowOff>152400</xdr:rowOff>
        </xdr:to>
        <xdr:sp macro="" textlink="">
          <xdr:nvSpPr>
            <xdr:cNvPr id="23224" name="Object 696" hidden="1">
              <a:extLst>
                <a:ext uri="{63B3BB69-23CF-44E3-9099-C40C66FF867C}">
                  <a14:compatExt spid="_x0000_s23224"/>
                </a:ext>
                <a:ext uri="{FF2B5EF4-FFF2-40B4-BE49-F238E27FC236}">
                  <a16:creationId xmlns:a16="http://schemas.microsoft.com/office/drawing/2014/main" id="{00000000-0008-0000-3500-0000B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524276</xdr:row>
          <xdr:rowOff>0</xdr:rowOff>
        </xdr:from>
        <xdr:to>
          <xdr:col>11008</xdr:col>
          <xdr:colOff>0</xdr:colOff>
          <xdr:row>524278</xdr:row>
          <xdr:rowOff>152400</xdr:rowOff>
        </xdr:to>
        <xdr:sp macro="" textlink="">
          <xdr:nvSpPr>
            <xdr:cNvPr id="23225" name="Object 697" hidden="1">
              <a:extLst>
                <a:ext uri="{63B3BB69-23CF-44E3-9099-C40C66FF867C}">
                  <a14:compatExt spid="_x0000_s23225"/>
                </a:ext>
                <a:ext uri="{FF2B5EF4-FFF2-40B4-BE49-F238E27FC236}">
                  <a16:creationId xmlns:a16="http://schemas.microsoft.com/office/drawing/2014/main" id="{00000000-0008-0000-3500-0000B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589812</xdr:row>
          <xdr:rowOff>0</xdr:rowOff>
        </xdr:from>
        <xdr:to>
          <xdr:col>11008</xdr:col>
          <xdr:colOff>0</xdr:colOff>
          <xdr:row>589814</xdr:row>
          <xdr:rowOff>152400</xdr:rowOff>
        </xdr:to>
        <xdr:sp macro="" textlink="">
          <xdr:nvSpPr>
            <xdr:cNvPr id="23226" name="Object 698" hidden="1">
              <a:extLst>
                <a:ext uri="{63B3BB69-23CF-44E3-9099-C40C66FF867C}">
                  <a14:compatExt spid="_x0000_s23226"/>
                </a:ext>
                <a:ext uri="{FF2B5EF4-FFF2-40B4-BE49-F238E27FC236}">
                  <a16:creationId xmlns:a16="http://schemas.microsoft.com/office/drawing/2014/main" id="{00000000-0008-0000-3500-0000B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655348</xdr:row>
          <xdr:rowOff>0</xdr:rowOff>
        </xdr:from>
        <xdr:to>
          <xdr:col>11008</xdr:col>
          <xdr:colOff>0</xdr:colOff>
          <xdr:row>655350</xdr:row>
          <xdr:rowOff>152400</xdr:rowOff>
        </xdr:to>
        <xdr:sp macro="" textlink="">
          <xdr:nvSpPr>
            <xdr:cNvPr id="23227" name="Object 699" hidden="1">
              <a:extLst>
                <a:ext uri="{63B3BB69-23CF-44E3-9099-C40C66FF867C}">
                  <a14:compatExt spid="_x0000_s23227"/>
                </a:ext>
                <a:ext uri="{FF2B5EF4-FFF2-40B4-BE49-F238E27FC236}">
                  <a16:creationId xmlns:a16="http://schemas.microsoft.com/office/drawing/2014/main" id="{00000000-0008-0000-3500-0000B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720884</xdr:row>
          <xdr:rowOff>0</xdr:rowOff>
        </xdr:from>
        <xdr:to>
          <xdr:col>11008</xdr:col>
          <xdr:colOff>0</xdr:colOff>
          <xdr:row>720886</xdr:row>
          <xdr:rowOff>152400</xdr:rowOff>
        </xdr:to>
        <xdr:sp macro="" textlink="">
          <xdr:nvSpPr>
            <xdr:cNvPr id="23228" name="Object 700" hidden="1">
              <a:extLst>
                <a:ext uri="{63B3BB69-23CF-44E3-9099-C40C66FF867C}">
                  <a14:compatExt spid="_x0000_s23228"/>
                </a:ext>
                <a:ext uri="{FF2B5EF4-FFF2-40B4-BE49-F238E27FC236}">
                  <a16:creationId xmlns:a16="http://schemas.microsoft.com/office/drawing/2014/main" id="{00000000-0008-0000-3500-0000B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786420</xdr:row>
          <xdr:rowOff>0</xdr:rowOff>
        </xdr:from>
        <xdr:to>
          <xdr:col>11008</xdr:col>
          <xdr:colOff>0</xdr:colOff>
          <xdr:row>786422</xdr:row>
          <xdr:rowOff>152400</xdr:rowOff>
        </xdr:to>
        <xdr:sp macro="" textlink="">
          <xdr:nvSpPr>
            <xdr:cNvPr id="23229" name="Object 701" hidden="1">
              <a:extLst>
                <a:ext uri="{63B3BB69-23CF-44E3-9099-C40C66FF867C}">
                  <a14:compatExt spid="_x0000_s23229"/>
                </a:ext>
                <a:ext uri="{FF2B5EF4-FFF2-40B4-BE49-F238E27FC236}">
                  <a16:creationId xmlns:a16="http://schemas.microsoft.com/office/drawing/2014/main" id="{00000000-0008-0000-3500-0000B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851956</xdr:row>
          <xdr:rowOff>0</xdr:rowOff>
        </xdr:from>
        <xdr:to>
          <xdr:col>11008</xdr:col>
          <xdr:colOff>0</xdr:colOff>
          <xdr:row>851958</xdr:row>
          <xdr:rowOff>152400</xdr:rowOff>
        </xdr:to>
        <xdr:sp macro="" textlink="">
          <xdr:nvSpPr>
            <xdr:cNvPr id="23230" name="Object 702" hidden="1">
              <a:extLst>
                <a:ext uri="{63B3BB69-23CF-44E3-9099-C40C66FF867C}">
                  <a14:compatExt spid="_x0000_s23230"/>
                </a:ext>
                <a:ext uri="{FF2B5EF4-FFF2-40B4-BE49-F238E27FC236}">
                  <a16:creationId xmlns:a16="http://schemas.microsoft.com/office/drawing/2014/main" id="{00000000-0008-0000-3500-0000B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917492</xdr:row>
          <xdr:rowOff>0</xdr:rowOff>
        </xdr:from>
        <xdr:to>
          <xdr:col>11008</xdr:col>
          <xdr:colOff>0</xdr:colOff>
          <xdr:row>917494</xdr:row>
          <xdr:rowOff>152400</xdr:rowOff>
        </xdr:to>
        <xdr:sp macro="" textlink="">
          <xdr:nvSpPr>
            <xdr:cNvPr id="23231" name="Object 703" hidden="1">
              <a:extLst>
                <a:ext uri="{63B3BB69-23CF-44E3-9099-C40C66FF867C}">
                  <a14:compatExt spid="_x0000_s23231"/>
                </a:ext>
                <a:ext uri="{FF2B5EF4-FFF2-40B4-BE49-F238E27FC236}">
                  <a16:creationId xmlns:a16="http://schemas.microsoft.com/office/drawing/2014/main" id="{00000000-0008-0000-3500-0000B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983028</xdr:row>
          <xdr:rowOff>0</xdr:rowOff>
        </xdr:from>
        <xdr:to>
          <xdr:col>11008</xdr:col>
          <xdr:colOff>0</xdr:colOff>
          <xdr:row>983030</xdr:row>
          <xdr:rowOff>152400</xdr:rowOff>
        </xdr:to>
        <xdr:sp macro="" textlink="">
          <xdr:nvSpPr>
            <xdr:cNvPr id="23232" name="Object 704" hidden="1">
              <a:extLst>
                <a:ext uri="{63B3BB69-23CF-44E3-9099-C40C66FF867C}">
                  <a14:compatExt spid="_x0000_s23232"/>
                </a:ext>
                <a:ext uri="{FF2B5EF4-FFF2-40B4-BE49-F238E27FC236}">
                  <a16:creationId xmlns:a16="http://schemas.microsoft.com/office/drawing/2014/main" id="{00000000-0008-0000-3500-0000C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0</xdr:row>
          <xdr:rowOff>0</xdr:rowOff>
        </xdr:from>
        <xdr:to>
          <xdr:col>11264</xdr:col>
          <xdr:colOff>0</xdr:colOff>
          <xdr:row>2</xdr:row>
          <xdr:rowOff>152400</xdr:rowOff>
        </xdr:to>
        <xdr:sp macro="" textlink="">
          <xdr:nvSpPr>
            <xdr:cNvPr id="23233" name="Object 705" hidden="1">
              <a:extLst>
                <a:ext uri="{63B3BB69-23CF-44E3-9099-C40C66FF867C}">
                  <a14:compatExt spid="_x0000_s23233"/>
                </a:ext>
                <a:ext uri="{FF2B5EF4-FFF2-40B4-BE49-F238E27FC236}">
                  <a16:creationId xmlns:a16="http://schemas.microsoft.com/office/drawing/2014/main" id="{00000000-0008-0000-3500-0000C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65524</xdr:row>
          <xdr:rowOff>0</xdr:rowOff>
        </xdr:from>
        <xdr:to>
          <xdr:col>11264</xdr:col>
          <xdr:colOff>0</xdr:colOff>
          <xdr:row>65526</xdr:row>
          <xdr:rowOff>152400</xdr:rowOff>
        </xdr:to>
        <xdr:sp macro="" textlink="">
          <xdr:nvSpPr>
            <xdr:cNvPr id="23234" name="Object 706" hidden="1">
              <a:extLst>
                <a:ext uri="{63B3BB69-23CF-44E3-9099-C40C66FF867C}">
                  <a14:compatExt spid="_x0000_s23234"/>
                </a:ext>
                <a:ext uri="{FF2B5EF4-FFF2-40B4-BE49-F238E27FC236}">
                  <a16:creationId xmlns:a16="http://schemas.microsoft.com/office/drawing/2014/main" id="{00000000-0008-0000-3500-0000C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131060</xdr:row>
          <xdr:rowOff>0</xdr:rowOff>
        </xdr:from>
        <xdr:to>
          <xdr:col>11264</xdr:col>
          <xdr:colOff>0</xdr:colOff>
          <xdr:row>131062</xdr:row>
          <xdr:rowOff>152400</xdr:rowOff>
        </xdr:to>
        <xdr:sp macro="" textlink="">
          <xdr:nvSpPr>
            <xdr:cNvPr id="23235" name="Object 707" hidden="1">
              <a:extLst>
                <a:ext uri="{63B3BB69-23CF-44E3-9099-C40C66FF867C}">
                  <a14:compatExt spid="_x0000_s23235"/>
                </a:ext>
                <a:ext uri="{FF2B5EF4-FFF2-40B4-BE49-F238E27FC236}">
                  <a16:creationId xmlns:a16="http://schemas.microsoft.com/office/drawing/2014/main" id="{00000000-0008-0000-3500-0000C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196596</xdr:row>
          <xdr:rowOff>0</xdr:rowOff>
        </xdr:from>
        <xdr:to>
          <xdr:col>11264</xdr:col>
          <xdr:colOff>0</xdr:colOff>
          <xdr:row>196598</xdr:row>
          <xdr:rowOff>152400</xdr:rowOff>
        </xdr:to>
        <xdr:sp macro="" textlink="">
          <xdr:nvSpPr>
            <xdr:cNvPr id="23236" name="Object 708" hidden="1">
              <a:extLst>
                <a:ext uri="{63B3BB69-23CF-44E3-9099-C40C66FF867C}">
                  <a14:compatExt spid="_x0000_s23236"/>
                </a:ext>
                <a:ext uri="{FF2B5EF4-FFF2-40B4-BE49-F238E27FC236}">
                  <a16:creationId xmlns:a16="http://schemas.microsoft.com/office/drawing/2014/main" id="{00000000-0008-0000-3500-0000C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262132</xdr:row>
          <xdr:rowOff>0</xdr:rowOff>
        </xdr:from>
        <xdr:to>
          <xdr:col>11264</xdr:col>
          <xdr:colOff>0</xdr:colOff>
          <xdr:row>262134</xdr:row>
          <xdr:rowOff>152400</xdr:rowOff>
        </xdr:to>
        <xdr:sp macro="" textlink="">
          <xdr:nvSpPr>
            <xdr:cNvPr id="23237" name="Object 709" hidden="1">
              <a:extLst>
                <a:ext uri="{63B3BB69-23CF-44E3-9099-C40C66FF867C}">
                  <a14:compatExt spid="_x0000_s23237"/>
                </a:ext>
                <a:ext uri="{FF2B5EF4-FFF2-40B4-BE49-F238E27FC236}">
                  <a16:creationId xmlns:a16="http://schemas.microsoft.com/office/drawing/2014/main" id="{00000000-0008-0000-3500-0000C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327668</xdr:row>
          <xdr:rowOff>0</xdr:rowOff>
        </xdr:from>
        <xdr:to>
          <xdr:col>11264</xdr:col>
          <xdr:colOff>0</xdr:colOff>
          <xdr:row>327670</xdr:row>
          <xdr:rowOff>152400</xdr:rowOff>
        </xdr:to>
        <xdr:sp macro="" textlink="">
          <xdr:nvSpPr>
            <xdr:cNvPr id="23238" name="Object 710" hidden="1">
              <a:extLst>
                <a:ext uri="{63B3BB69-23CF-44E3-9099-C40C66FF867C}">
                  <a14:compatExt spid="_x0000_s23238"/>
                </a:ext>
                <a:ext uri="{FF2B5EF4-FFF2-40B4-BE49-F238E27FC236}">
                  <a16:creationId xmlns:a16="http://schemas.microsoft.com/office/drawing/2014/main" id="{00000000-0008-0000-3500-0000C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393204</xdr:row>
          <xdr:rowOff>0</xdr:rowOff>
        </xdr:from>
        <xdr:to>
          <xdr:col>11264</xdr:col>
          <xdr:colOff>0</xdr:colOff>
          <xdr:row>393206</xdr:row>
          <xdr:rowOff>152400</xdr:rowOff>
        </xdr:to>
        <xdr:sp macro="" textlink="">
          <xdr:nvSpPr>
            <xdr:cNvPr id="23239" name="Object 711" hidden="1">
              <a:extLst>
                <a:ext uri="{63B3BB69-23CF-44E3-9099-C40C66FF867C}">
                  <a14:compatExt spid="_x0000_s23239"/>
                </a:ext>
                <a:ext uri="{FF2B5EF4-FFF2-40B4-BE49-F238E27FC236}">
                  <a16:creationId xmlns:a16="http://schemas.microsoft.com/office/drawing/2014/main" id="{00000000-0008-0000-3500-0000C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458740</xdr:row>
          <xdr:rowOff>0</xdr:rowOff>
        </xdr:from>
        <xdr:to>
          <xdr:col>11264</xdr:col>
          <xdr:colOff>0</xdr:colOff>
          <xdr:row>458742</xdr:row>
          <xdr:rowOff>152400</xdr:rowOff>
        </xdr:to>
        <xdr:sp macro="" textlink="">
          <xdr:nvSpPr>
            <xdr:cNvPr id="23240" name="Object 712" hidden="1">
              <a:extLst>
                <a:ext uri="{63B3BB69-23CF-44E3-9099-C40C66FF867C}">
                  <a14:compatExt spid="_x0000_s23240"/>
                </a:ext>
                <a:ext uri="{FF2B5EF4-FFF2-40B4-BE49-F238E27FC236}">
                  <a16:creationId xmlns:a16="http://schemas.microsoft.com/office/drawing/2014/main" id="{00000000-0008-0000-3500-0000C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524276</xdr:row>
          <xdr:rowOff>0</xdr:rowOff>
        </xdr:from>
        <xdr:to>
          <xdr:col>11264</xdr:col>
          <xdr:colOff>0</xdr:colOff>
          <xdr:row>524278</xdr:row>
          <xdr:rowOff>152400</xdr:rowOff>
        </xdr:to>
        <xdr:sp macro="" textlink="">
          <xdr:nvSpPr>
            <xdr:cNvPr id="23241" name="Object 713" hidden="1">
              <a:extLst>
                <a:ext uri="{63B3BB69-23CF-44E3-9099-C40C66FF867C}">
                  <a14:compatExt spid="_x0000_s23241"/>
                </a:ext>
                <a:ext uri="{FF2B5EF4-FFF2-40B4-BE49-F238E27FC236}">
                  <a16:creationId xmlns:a16="http://schemas.microsoft.com/office/drawing/2014/main" id="{00000000-0008-0000-3500-0000C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589812</xdr:row>
          <xdr:rowOff>0</xdr:rowOff>
        </xdr:from>
        <xdr:to>
          <xdr:col>11264</xdr:col>
          <xdr:colOff>0</xdr:colOff>
          <xdr:row>589814</xdr:row>
          <xdr:rowOff>152400</xdr:rowOff>
        </xdr:to>
        <xdr:sp macro="" textlink="">
          <xdr:nvSpPr>
            <xdr:cNvPr id="23242" name="Object 714" hidden="1">
              <a:extLst>
                <a:ext uri="{63B3BB69-23CF-44E3-9099-C40C66FF867C}">
                  <a14:compatExt spid="_x0000_s23242"/>
                </a:ext>
                <a:ext uri="{FF2B5EF4-FFF2-40B4-BE49-F238E27FC236}">
                  <a16:creationId xmlns:a16="http://schemas.microsoft.com/office/drawing/2014/main" id="{00000000-0008-0000-3500-0000C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655348</xdr:row>
          <xdr:rowOff>0</xdr:rowOff>
        </xdr:from>
        <xdr:to>
          <xdr:col>11264</xdr:col>
          <xdr:colOff>0</xdr:colOff>
          <xdr:row>655350</xdr:row>
          <xdr:rowOff>152400</xdr:rowOff>
        </xdr:to>
        <xdr:sp macro="" textlink="">
          <xdr:nvSpPr>
            <xdr:cNvPr id="23243" name="Object 715" hidden="1">
              <a:extLst>
                <a:ext uri="{63B3BB69-23CF-44E3-9099-C40C66FF867C}">
                  <a14:compatExt spid="_x0000_s23243"/>
                </a:ext>
                <a:ext uri="{FF2B5EF4-FFF2-40B4-BE49-F238E27FC236}">
                  <a16:creationId xmlns:a16="http://schemas.microsoft.com/office/drawing/2014/main" id="{00000000-0008-0000-3500-0000C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720884</xdr:row>
          <xdr:rowOff>0</xdr:rowOff>
        </xdr:from>
        <xdr:to>
          <xdr:col>11264</xdr:col>
          <xdr:colOff>0</xdr:colOff>
          <xdr:row>720886</xdr:row>
          <xdr:rowOff>152400</xdr:rowOff>
        </xdr:to>
        <xdr:sp macro="" textlink="">
          <xdr:nvSpPr>
            <xdr:cNvPr id="23244" name="Object 716" hidden="1">
              <a:extLst>
                <a:ext uri="{63B3BB69-23CF-44E3-9099-C40C66FF867C}">
                  <a14:compatExt spid="_x0000_s23244"/>
                </a:ext>
                <a:ext uri="{FF2B5EF4-FFF2-40B4-BE49-F238E27FC236}">
                  <a16:creationId xmlns:a16="http://schemas.microsoft.com/office/drawing/2014/main" id="{00000000-0008-0000-3500-0000C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786420</xdr:row>
          <xdr:rowOff>0</xdr:rowOff>
        </xdr:from>
        <xdr:to>
          <xdr:col>11264</xdr:col>
          <xdr:colOff>0</xdr:colOff>
          <xdr:row>786422</xdr:row>
          <xdr:rowOff>152400</xdr:rowOff>
        </xdr:to>
        <xdr:sp macro="" textlink="">
          <xdr:nvSpPr>
            <xdr:cNvPr id="23245" name="Object 717" hidden="1">
              <a:extLst>
                <a:ext uri="{63B3BB69-23CF-44E3-9099-C40C66FF867C}">
                  <a14:compatExt spid="_x0000_s23245"/>
                </a:ext>
                <a:ext uri="{FF2B5EF4-FFF2-40B4-BE49-F238E27FC236}">
                  <a16:creationId xmlns:a16="http://schemas.microsoft.com/office/drawing/2014/main" id="{00000000-0008-0000-3500-0000C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851956</xdr:row>
          <xdr:rowOff>0</xdr:rowOff>
        </xdr:from>
        <xdr:to>
          <xdr:col>11264</xdr:col>
          <xdr:colOff>0</xdr:colOff>
          <xdr:row>851958</xdr:row>
          <xdr:rowOff>152400</xdr:rowOff>
        </xdr:to>
        <xdr:sp macro="" textlink="">
          <xdr:nvSpPr>
            <xdr:cNvPr id="23246" name="Object 718" hidden="1">
              <a:extLst>
                <a:ext uri="{63B3BB69-23CF-44E3-9099-C40C66FF867C}">
                  <a14:compatExt spid="_x0000_s23246"/>
                </a:ext>
                <a:ext uri="{FF2B5EF4-FFF2-40B4-BE49-F238E27FC236}">
                  <a16:creationId xmlns:a16="http://schemas.microsoft.com/office/drawing/2014/main" id="{00000000-0008-0000-3500-0000C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917492</xdr:row>
          <xdr:rowOff>0</xdr:rowOff>
        </xdr:from>
        <xdr:to>
          <xdr:col>11264</xdr:col>
          <xdr:colOff>0</xdr:colOff>
          <xdr:row>917494</xdr:row>
          <xdr:rowOff>152400</xdr:rowOff>
        </xdr:to>
        <xdr:sp macro="" textlink="">
          <xdr:nvSpPr>
            <xdr:cNvPr id="23247" name="Object 719" hidden="1">
              <a:extLst>
                <a:ext uri="{63B3BB69-23CF-44E3-9099-C40C66FF867C}">
                  <a14:compatExt spid="_x0000_s23247"/>
                </a:ext>
                <a:ext uri="{FF2B5EF4-FFF2-40B4-BE49-F238E27FC236}">
                  <a16:creationId xmlns:a16="http://schemas.microsoft.com/office/drawing/2014/main" id="{00000000-0008-0000-3500-0000C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983028</xdr:row>
          <xdr:rowOff>0</xdr:rowOff>
        </xdr:from>
        <xdr:to>
          <xdr:col>11264</xdr:col>
          <xdr:colOff>0</xdr:colOff>
          <xdr:row>983030</xdr:row>
          <xdr:rowOff>152400</xdr:rowOff>
        </xdr:to>
        <xdr:sp macro="" textlink="">
          <xdr:nvSpPr>
            <xdr:cNvPr id="23248" name="Object 720" hidden="1">
              <a:extLst>
                <a:ext uri="{63B3BB69-23CF-44E3-9099-C40C66FF867C}">
                  <a14:compatExt spid="_x0000_s23248"/>
                </a:ext>
                <a:ext uri="{FF2B5EF4-FFF2-40B4-BE49-F238E27FC236}">
                  <a16:creationId xmlns:a16="http://schemas.microsoft.com/office/drawing/2014/main" id="{00000000-0008-0000-3500-0000D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0</xdr:row>
          <xdr:rowOff>0</xdr:rowOff>
        </xdr:from>
        <xdr:to>
          <xdr:col>11520</xdr:col>
          <xdr:colOff>0</xdr:colOff>
          <xdr:row>2</xdr:row>
          <xdr:rowOff>152400</xdr:rowOff>
        </xdr:to>
        <xdr:sp macro="" textlink="">
          <xdr:nvSpPr>
            <xdr:cNvPr id="23249" name="Object 721" hidden="1">
              <a:extLst>
                <a:ext uri="{63B3BB69-23CF-44E3-9099-C40C66FF867C}">
                  <a14:compatExt spid="_x0000_s23249"/>
                </a:ext>
                <a:ext uri="{FF2B5EF4-FFF2-40B4-BE49-F238E27FC236}">
                  <a16:creationId xmlns:a16="http://schemas.microsoft.com/office/drawing/2014/main" id="{00000000-0008-0000-3500-0000D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65524</xdr:row>
          <xdr:rowOff>0</xdr:rowOff>
        </xdr:from>
        <xdr:to>
          <xdr:col>11520</xdr:col>
          <xdr:colOff>0</xdr:colOff>
          <xdr:row>65526</xdr:row>
          <xdr:rowOff>152400</xdr:rowOff>
        </xdr:to>
        <xdr:sp macro="" textlink="">
          <xdr:nvSpPr>
            <xdr:cNvPr id="23250" name="Object 722" hidden="1">
              <a:extLst>
                <a:ext uri="{63B3BB69-23CF-44E3-9099-C40C66FF867C}">
                  <a14:compatExt spid="_x0000_s23250"/>
                </a:ext>
                <a:ext uri="{FF2B5EF4-FFF2-40B4-BE49-F238E27FC236}">
                  <a16:creationId xmlns:a16="http://schemas.microsoft.com/office/drawing/2014/main" id="{00000000-0008-0000-3500-0000D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131060</xdr:row>
          <xdr:rowOff>0</xdr:rowOff>
        </xdr:from>
        <xdr:to>
          <xdr:col>11520</xdr:col>
          <xdr:colOff>0</xdr:colOff>
          <xdr:row>131062</xdr:row>
          <xdr:rowOff>152400</xdr:rowOff>
        </xdr:to>
        <xdr:sp macro="" textlink="">
          <xdr:nvSpPr>
            <xdr:cNvPr id="23251" name="Object 723" hidden="1">
              <a:extLst>
                <a:ext uri="{63B3BB69-23CF-44E3-9099-C40C66FF867C}">
                  <a14:compatExt spid="_x0000_s23251"/>
                </a:ext>
                <a:ext uri="{FF2B5EF4-FFF2-40B4-BE49-F238E27FC236}">
                  <a16:creationId xmlns:a16="http://schemas.microsoft.com/office/drawing/2014/main" id="{00000000-0008-0000-3500-0000D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196596</xdr:row>
          <xdr:rowOff>0</xdr:rowOff>
        </xdr:from>
        <xdr:to>
          <xdr:col>11520</xdr:col>
          <xdr:colOff>0</xdr:colOff>
          <xdr:row>196598</xdr:row>
          <xdr:rowOff>152400</xdr:rowOff>
        </xdr:to>
        <xdr:sp macro="" textlink="">
          <xdr:nvSpPr>
            <xdr:cNvPr id="23252" name="Object 724" hidden="1">
              <a:extLst>
                <a:ext uri="{63B3BB69-23CF-44E3-9099-C40C66FF867C}">
                  <a14:compatExt spid="_x0000_s23252"/>
                </a:ext>
                <a:ext uri="{FF2B5EF4-FFF2-40B4-BE49-F238E27FC236}">
                  <a16:creationId xmlns:a16="http://schemas.microsoft.com/office/drawing/2014/main" id="{00000000-0008-0000-3500-0000D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262132</xdr:row>
          <xdr:rowOff>0</xdr:rowOff>
        </xdr:from>
        <xdr:to>
          <xdr:col>11520</xdr:col>
          <xdr:colOff>0</xdr:colOff>
          <xdr:row>262134</xdr:row>
          <xdr:rowOff>152400</xdr:rowOff>
        </xdr:to>
        <xdr:sp macro="" textlink="">
          <xdr:nvSpPr>
            <xdr:cNvPr id="23253" name="Object 725" hidden="1">
              <a:extLst>
                <a:ext uri="{63B3BB69-23CF-44E3-9099-C40C66FF867C}">
                  <a14:compatExt spid="_x0000_s23253"/>
                </a:ext>
                <a:ext uri="{FF2B5EF4-FFF2-40B4-BE49-F238E27FC236}">
                  <a16:creationId xmlns:a16="http://schemas.microsoft.com/office/drawing/2014/main" id="{00000000-0008-0000-3500-0000D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327668</xdr:row>
          <xdr:rowOff>0</xdr:rowOff>
        </xdr:from>
        <xdr:to>
          <xdr:col>11520</xdr:col>
          <xdr:colOff>0</xdr:colOff>
          <xdr:row>327670</xdr:row>
          <xdr:rowOff>152400</xdr:rowOff>
        </xdr:to>
        <xdr:sp macro="" textlink="">
          <xdr:nvSpPr>
            <xdr:cNvPr id="23254" name="Object 726" hidden="1">
              <a:extLst>
                <a:ext uri="{63B3BB69-23CF-44E3-9099-C40C66FF867C}">
                  <a14:compatExt spid="_x0000_s23254"/>
                </a:ext>
                <a:ext uri="{FF2B5EF4-FFF2-40B4-BE49-F238E27FC236}">
                  <a16:creationId xmlns:a16="http://schemas.microsoft.com/office/drawing/2014/main" id="{00000000-0008-0000-3500-0000D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393204</xdr:row>
          <xdr:rowOff>0</xdr:rowOff>
        </xdr:from>
        <xdr:to>
          <xdr:col>11520</xdr:col>
          <xdr:colOff>0</xdr:colOff>
          <xdr:row>393206</xdr:row>
          <xdr:rowOff>152400</xdr:rowOff>
        </xdr:to>
        <xdr:sp macro="" textlink="">
          <xdr:nvSpPr>
            <xdr:cNvPr id="23255" name="Object 727" hidden="1">
              <a:extLst>
                <a:ext uri="{63B3BB69-23CF-44E3-9099-C40C66FF867C}">
                  <a14:compatExt spid="_x0000_s23255"/>
                </a:ext>
                <a:ext uri="{FF2B5EF4-FFF2-40B4-BE49-F238E27FC236}">
                  <a16:creationId xmlns:a16="http://schemas.microsoft.com/office/drawing/2014/main" id="{00000000-0008-0000-3500-0000D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458740</xdr:row>
          <xdr:rowOff>0</xdr:rowOff>
        </xdr:from>
        <xdr:to>
          <xdr:col>11520</xdr:col>
          <xdr:colOff>0</xdr:colOff>
          <xdr:row>458742</xdr:row>
          <xdr:rowOff>152400</xdr:rowOff>
        </xdr:to>
        <xdr:sp macro="" textlink="">
          <xdr:nvSpPr>
            <xdr:cNvPr id="23256" name="Object 728" hidden="1">
              <a:extLst>
                <a:ext uri="{63B3BB69-23CF-44E3-9099-C40C66FF867C}">
                  <a14:compatExt spid="_x0000_s23256"/>
                </a:ext>
                <a:ext uri="{FF2B5EF4-FFF2-40B4-BE49-F238E27FC236}">
                  <a16:creationId xmlns:a16="http://schemas.microsoft.com/office/drawing/2014/main" id="{00000000-0008-0000-3500-0000D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524276</xdr:row>
          <xdr:rowOff>0</xdr:rowOff>
        </xdr:from>
        <xdr:to>
          <xdr:col>11520</xdr:col>
          <xdr:colOff>0</xdr:colOff>
          <xdr:row>524278</xdr:row>
          <xdr:rowOff>152400</xdr:rowOff>
        </xdr:to>
        <xdr:sp macro="" textlink="">
          <xdr:nvSpPr>
            <xdr:cNvPr id="23257" name="Object 729" hidden="1">
              <a:extLst>
                <a:ext uri="{63B3BB69-23CF-44E3-9099-C40C66FF867C}">
                  <a14:compatExt spid="_x0000_s23257"/>
                </a:ext>
                <a:ext uri="{FF2B5EF4-FFF2-40B4-BE49-F238E27FC236}">
                  <a16:creationId xmlns:a16="http://schemas.microsoft.com/office/drawing/2014/main" id="{00000000-0008-0000-3500-0000D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589812</xdr:row>
          <xdr:rowOff>0</xdr:rowOff>
        </xdr:from>
        <xdr:to>
          <xdr:col>11520</xdr:col>
          <xdr:colOff>0</xdr:colOff>
          <xdr:row>589814</xdr:row>
          <xdr:rowOff>152400</xdr:rowOff>
        </xdr:to>
        <xdr:sp macro="" textlink="">
          <xdr:nvSpPr>
            <xdr:cNvPr id="23258" name="Object 730" hidden="1">
              <a:extLst>
                <a:ext uri="{63B3BB69-23CF-44E3-9099-C40C66FF867C}">
                  <a14:compatExt spid="_x0000_s23258"/>
                </a:ext>
                <a:ext uri="{FF2B5EF4-FFF2-40B4-BE49-F238E27FC236}">
                  <a16:creationId xmlns:a16="http://schemas.microsoft.com/office/drawing/2014/main" id="{00000000-0008-0000-3500-0000D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655348</xdr:row>
          <xdr:rowOff>0</xdr:rowOff>
        </xdr:from>
        <xdr:to>
          <xdr:col>11520</xdr:col>
          <xdr:colOff>0</xdr:colOff>
          <xdr:row>655350</xdr:row>
          <xdr:rowOff>152400</xdr:rowOff>
        </xdr:to>
        <xdr:sp macro="" textlink="">
          <xdr:nvSpPr>
            <xdr:cNvPr id="23259" name="Object 731" hidden="1">
              <a:extLst>
                <a:ext uri="{63B3BB69-23CF-44E3-9099-C40C66FF867C}">
                  <a14:compatExt spid="_x0000_s23259"/>
                </a:ext>
                <a:ext uri="{FF2B5EF4-FFF2-40B4-BE49-F238E27FC236}">
                  <a16:creationId xmlns:a16="http://schemas.microsoft.com/office/drawing/2014/main" id="{00000000-0008-0000-3500-0000D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720884</xdr:row>
          <xdr:rowOff>0</xdr:rowOff>
        </xdr:from>
        <xdr:to>
          <xdr:col>11520</xdr:col>
          <xdr:colOff>0</xdr:colOff>
          <xdr:row>720886</xdr:row>
          <xdr:rowOff>152400</xdr:rowOff>
        </xdr:to>
        <xdr:sp macro="" textlink="">
          <xdr:nvSpPr>
            <xdr:cNvPr id="23260" name="Object 732" hidden="1">
              <a:extLst>
                <a:ext uri="{63B3BB69-23CF-44E3-9099-C40C66FF867C}">
                  <a14:compatExt spid="_x0000_s23260"/>
                </a:ext>
                <a:ext uri="{FF2B5EF4-FFF2-40B4-BE49-F238E27FC236}">
                  <a16:creationId xmlns:a16="http://schemas.microsoft.com/office/drawing/2014/main" id="{00000000-0008-0000-3500-0000D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786420</xdr:row>
          <xdr:rowOff>0</xdr:rowOff>
        </xdr:from>
        <xdr:to>
          <xdr:col>11520</xdr:col>
          <xdr:colOff>0</xdr:colOff>
          <xdr:row>786422</xdr:row>
          <xdr:rowOff>152400</xdr:rowOff>
        </xdr:to>
        <xdr:sp macro="" textlink="">
          <xdr:nvSpPr>
            <xdr:cNvPr id="23261" name="Object 733" hidden="1">
              <a:extLst>
                <a:ext uri="{63B3BB69-23CF-44E3-9099-C40C66FF867C}">
                  <a14:compatExt spid="_x0000_s23261"/>
                </a:ext>
                <a:ext uri="{FF2B5EF4-FFF2-40B4-BE49-F238E27FC236}">
                  <a16:creationId xmlns:a16="http://schemas.microsoft.com/office/drawing/2014/main" id="{00000000-0008-0000-3500-0000D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851956</xdr:row>
          <xdr:rowOff>0</xdr:rowOff>
        </xdr:from>
        <xdr:to>
          <xdr:col>11520</xdr:col>
          <xdr:colOff>0</xdr:colOff>
          <xdr:row>851958</xdr:row>
          <xdr:rowOff>152400</xdr:rowOff>
        </xdr:to>
        <xdr:sp macro="" textlink="">
          <xdr:nvSpPr>
            <xdr:cNvPr id="23262" name="Object 734" hidden="1">
              <a:extLst>
                <a:ext uri="{63B3BB69-23CF-44E3-9099-C40C66FF867C}">
                  <a14:compatExt spid="_x0000_s23262"/>
                </a:ext>
                <a:ext uri="{FF2B5EF4-FFF2-40B4-BE49-F238E27FC236}">
                  <a16:creationId xmlns:a16="http://schemas.microsoft.com/office/drawing/2014/main" id="{00000000-0008-0000-3500-0000D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917492</xdr:row>
          <xdr:rowOff>0</xdr:rowOff>
        </xdr:from>
        <xdr:to>
          <xdr:col>11520</xdr:col>
          <xdr:colOff>0</xdr:colOff>
          <xdr:row>917494</xdr:row>
          <xdr:rowOff>152400</xdr:rowOff>
        </xdr:to>
        <xdr:sp macro="" textlink="">
          <xdr:nvSpPr>
            <xdr:cNvPr id="23263" name="Object 735" hidden="1">
              <a:extLst>
                <a:ext uri="{63B3BB69-23CF-44E3-9099-C40C66FF867C}">
                  <a14:compatExt spid="_x0000_s23263"/>
                </a:ext>
                <a:ext uri="{FF2B5EF4-FFF2-40B4-BE49-F238E27FC236}">
                  <a16:creationId xmlns:a16="http://schemas.microsoft.com/office/drawing/2014/main" id="{00000000-0008-0000-3500-0000D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983028</xdr:row>
          <xdr:rowOff>0</xdr:rowOff>
        </xdr:from>
        <xdr:to>
          <xdr:col>11520</xdr:col>
          <xdr:colOff>0</xdr:colOff>
          <xdr:row>983030</xdr:row>
          <xdr:rowOff>152400</xdr:rowOff>
        </xdr:to>
        <xdr:sp macro="" textlink="">
          <xdr:nvSpPr>
            <xdr:cNvPr id="23264" name="Object 736" hidden="1">
              <a:extLst>
                <a:ext uri="{63B3BB69-23CF-44E3-9099-C40C66FF867C}">
                  <a14:compatExt spid="_x0000_s23264"/>
                </a:ext>
                <a:ext uri="{FF2B5EF4-FFF2-40B4-BE49-F238E27FC236}">
                  <a16:creationId xmlns:a16="http://schemas.microsoft.com/office/drawing/2014/main" id="{00000000-0008-0000-3500-0000E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0</xdr:row>
          <xdr:rowOff>0</xdr:rowOff>
        </xdr:from>
        <xdr:to>
          <xdr:col>11776</xdr:col>
          <xdr:colOff>0</xdr:colOff>
          <xdr:row>2</xdr:row>
          <xdr:rowOff>152400</xdr:rowOff>
        </xdr:to>
        <xdr:sp macro="" textlink="">
          <xdr:nvSpPr>
            <xdr:cNvPr id="23265" name="Object 737" hidden="1">
              <a:extLst>
                <a:ext uri="{63B3BB69-23CF-44E3-9099-C40C66FF867C}">
                  <a14:compatExt spid="_x0000_s23265"/>
                </a:ext>
                <a:ext uri="{FF2B5EF4-FFF2-40B4-BE49-F238E27FC236}">
                  <a16:creationId xmlns:a16="http://schemas.microsoft.com/office/drawing/2014/main" id="{00000000-0008-0000-3500-0000E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65524</xdr:row>
          <xdr:rowOff>0</xdr:rowOff>
        </xdr:from>
        <xdr:to>
          <xdr:col>11776</xdr:col>
          <xdr:colOff>0</xdr:colOff>
          <xdr:row>65526</xdr:row>
          <xdr:rowOff>152400</xdr:rowOff>
        </xdr:to>
        <xdr:sp macro="" textlink="">
          <xdr:nvSpPr>
            <xdr:cNvPr id="23266" name="Object 738" hidden="1">
              <a:extLst>
                <a:ext uri="{63B3BB69-23CF-44E3-9099-C40C66FF867C}">
                  <a14:compatExt spid="_x0000_s23266"/>
                </a:ext>
                <a:ext uri="{FF2B5EF4-FFF2-40B4-BE49-F238E27FC236}">
                  <a16:creationId xmlns:a16="http://schemas.microsoft.com/office/drawing/2014/main" id="{00000000-0008-0000-3500-0000E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131060</xdr:row>
          <xdr:rowOff>0</xdr:rowOff>
        </xdr:from>
        <xdr:to>
          <xdr:col>11776</xdr:col>
          <xdr:colOff>0</xdr:colOff>
          <xdr:row>131062</xdr:row>
          <xdr:rowOff>152400</xdr:rowOff>
        </xdr:to>
        <xdr:sp macro="" textlink="">
          <xdr:nvSpPr>
            <xdr:cNvPr id="23267" name="Object 739" hidden="1">
              <a:extLst>
                <a:ext uri="{63B3BB69-23CF-44E3-9099-C40C66FF867C}">
                  <a14:compatExt spid="_x0000_s23267"/>
                </a:ext>
                <a:ext uri="{FF2B5EF4-FFF2-40B4-BE49-F238E27FC236}">
                  <a16:creationId xmlns:a16="http://schemas.microsoft.com/office/drawing/2014/main" id="{00000000-0008-0000-3500-0000E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196596</xdr:row>
          <xdr:rowOff>0</xdr:rowOff>
        </xdr:from>
        <xdr:to>
          <xdr:col>11776</xdr:col>
          <xdr:colOff>0</xdr:colOff>
          <xdr:row>196598</xdr:row>
          <xdr:rowOff>152400</xdr:rowOff>
        </xdr:to>
        <xdr:sp macro="" textlink="">
          <xdr:nvSpPr>
            <xdr:cNvPr id="23268" name="Object 740" hidden="1">
              <a:extLst>
                <a:ext uri="{63B3BB69-23CF-44E3-9099-C40C66FF867C}">
                  <a14:compatExt spid="_x0000_s23268"/>
                </a:ext>
                <a:ext uri="{FF2B5EF4-FFF2-40B4-BE49-F238E27FC236}">
                  <a16:creationId xmlns:a16="http://schemas.microsoft.com/office/drawing/2014/main" id="{00000000-0008-0000-3500-0000E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262132</xdr:row>
          <xdr:rowOff>0</xdr:rowOff>
        </xdr:from>
        <xdr:to>
          <xdr:col>11776</xdr:col>
          <xdr:colOff>0</xdr:colOff>
          <xdr:row>262134</xdr:row>
          <xdr:rowOff>152400</xdr:rowOff>
        </xdr:to>
        <xdr:sp macro="" textlink="">
          <xdr:nvSpPr>
            <xdr:cNvPr id="23269" name="Object 741" hidden="1">
              <a:extLst>
                <a:ext uri="{63B3BB69-23CF-44E3-9099-C40C66FF867C}">
                  <a14:compatExt spid="_x0000_s23269"/>
                </a:ext>
                <a:ext uri="{FF2B5EF4-FFF2-40B4-BE49-F238E27FC236}">
                  <a16:creationId xmlns:a16="http://schemas.microsoft.com/office/drawing/2014/main" id="{00000000-0008-0000-3500-0000E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327668</xdr:row>
          <xdr:rowOff>0</xdr:rowOff>
        </xdr:from>
        <xdr:to>
          <xdr:col>11776</xdr:col>
          <xdr:colOff>0</xdr:colOff>
          <xdr:row>327670</xdr:row>
          <xdr:rowOff>152400</xdr:rowOff>
        </xdr:to>
        <xdr:sp macro="" textlink="">
          <xdr:nvSpPr>
            <xdr:cNvPr id="23270" name="Object 742" hidden="1">
              <a:extLst>
                <a:ext uri="{63B3BB69-23CF-44E3-9099-C40C66FF867C}">
                  <a14:compatExt spid="_x0000_s23270"/>
                </a:ext>
                <a:ext uri="{FF2B5EF4-FFF2-40B4-BE49-F238E27FC236}">
                  <a16:creationId xmlns:a16="http://schemas.microsoft.com/office/drawing/2014/main" id="{00000000-0008-0000-3500-0000E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393204</xdr:row>
          <xdr:rowOff>0</xdr:rowOff>
        </xdr:from>
        <xdr:to>
          <xdr:col>11776</xdr:col>
          <xdr:colOff>0</xdr:colOff>
          <xdr:row>393206</xdr:row>
          <xdr:rowOff>152400</xdr:rowOff>
        </xdr:to>
        <xdr:sp macro="" textlink="">
          <xdr:nvSpPr>
            <xdr:cNvPr id="23271" name="Object 743" hidden="1">
              <a:extLst>
                <a:ext uri="{63B3BB69-23CF-44E3-9099-C40C66FF867C}">
                  <a14:compatExt spid="_x0000_s23271"/>
                </a:ext>
                <a:ext uri="{FF2B5EF4-FFF2-40B4-BE49-F238E27FC236}">
                  <a16:creationId xmlns:a16="http://schemas.microsoft.com/office/drawing/2014/main" id="{00000000-0008-0000-3500-0000E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458740</xdr:row>
          <xdr:rowOff>0</xdr:rowOff>
        </xdr:from>
        <xdr:to>
          <xdr:col>11776</xdr:col>
          <xdr:colOff>0</xdr:colOff>
          <xdr:row>458742</xdr:row>
          <xdr:rowOff>152400</xdr:rowOff>
        </xdr:to>
        <xdr:sp macro="" textlink="">
          <xdr:nvSpPr>
            <xdr:cNvPr id="23272" name="Object 744" hidden="1">
              <a:extLst>
                <a:ext uri="{63B3BB69-23CF-44E3-9099-C40C66FF867C}">
                  <a14:compatExt spid="_x0000_s23272"/>
                </a:ext>
                <a:ext uri="{FF2B5EF4-FFF2-40B4-BE49-F238E27FC236}">
                  <a16:creationId xmlns:a16="http://schemas.microsoft.com/office/drawing/2014/main" id="{00000000-0008-0000-3500-0000E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524276</xdr:row>
          <xdr:rowOff>0</xdr:rowOff>
        </xdr:from>
        <xdr:to>
          <xdr:col>11776</xdr:col>
          <xdr:colOff>0</xdr:colOff>
          <xdr:row>524278</xdr:row>
          <xdr:rowOff>152400</xdr:rowOff>
        </xdr:to>
        <xdr:sp macro="" textlink="">
          <xdr:nvSpPr>
            <xdr:cNvPr id="23273" name="Object 745" hidden="1">
              <a:extLst>
                <a:ext uri="{63B3BB69-23CF-44E3-9099-C40C66FF867C}">
                  <a14:compatExt spid="_x0000_s23273"/>
                </a:ext>
                <a:ext uri="{FF2B5EF4-FFF2-40B4-BE49-F238E27FC236}">
                  <a16:creationId xmlns:a16="http://schemas.microsoft.com/office/drawing/2014/main" id="{00000000-0008-0000-3500-0000E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589812</xdr:row>
          <xdr:rowOff>0</xdr:rowOff>
        </xdr:from>
        <xdr:to>
          <xdr:col>11776</xdr:col>
          <xdr:colOff>0</xdr:colOff>
          <xdr:row>589814</xdr:row>
          <xdr:rowOff>152400</xdr:rowOff>
        </xdr:to>
        <xdr:sp macro="" textlink="">
          <xdr:nvSpPr>
            <xdr:cNvPr id="23274" name="Object 746" hidden="1">
              <a:extLst>
                <a:ext uri="{63B3BB69-23CF-44E3-9099-C40C66FF867C}">
                  <a14:compatExt spid="_x0000_s23274"/>
                </a:ext>
                <a:ext uri="{FF2B5EF4-FFF2-40B4-BE49-F238E27FC236}">
                  <a16:creationId xmlns:a16="http://schemas.microsoft.com/office/drawing/2014/main" id="{00000000-0008-0000-3500-0000E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655348</xdr:row>
          <xdr:rowOff>0</xdr:rowOff>
        </xdr:from>
        <xdr:to>
          <xdr:col>11776</xdr:col>
          <xdr:colOff>0</xdr:colOff>
          <xdr:row>655350</xdr:row>
          <xdr:rowOff>152400</xdr:rowOff>
        </xdr:to>
        <xdr:sp macro="" textlink="">
          <xdr:nvSpPr>
            <xdr:cNvPr id="23275" name="Object 747" hidden="1">
              <a:extLst>
                <a:ext uri="{63B3BB69-23CF-44E3-9099-C40C66FF867C}">
                  <a14:compatExt spid="_x0000_s23275"/>
                </a:ext>
                <a:ext uri="{FF2B5EF4-FFF2-40B4-BE49-F238E27FC236}">
                  <a16:creationId xmlns:a16="http://schemas.microsoft.com/office/drawing/2014/main" id="{00000000-0008-0000-3500-0000E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720884</xdr:row>
          <xdr:rowOff>0</xdr:rowOff>
        </xdr:from>
        <xdr:to>
          <xdr:col>11776</xdr:col>
          <xdr:colOff>0</xdr:colOff>
          <xdr:row>720886</xdr:row>
          <xdr:rowOff>152400</xdr:rowOff>
        </xdr:to>
        <xdr:sp macro="" textlink="">
          <xdr:nvSpPr>
            <xdr:cNvPr id="23276" name="Object 748" hidden="1">
              <a:extLst>
                <a:ext uri="{63B3BB69-23CF-44E3-9099-C40C66FF867C}">
                  <a14:compatExt spid="_x0000_s23276"/>
                </a:ext>
                <a:ext uri="{FF2B5EF4-FFF2-40B4-BE49-F238E27FC236}">
                  <a16:creationId xmlns:a16="http://schemas.microsoft.com/office/drawing/2014/main" id="{00000000-0008-0000-3500-0000E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786420</xdr:row>
          <xdr:rowOff>0</xdr:rowOff>
        </xdr:from>
        <xdr:to>
          <xdr:col>11776</xdr:col>
          <xdr:colOff>0</xdr:colOff>
          <xdr:row>786422</xdr:row>
          <xdr:rowOff>152400</xdr:rowOff>
        </xdr:to>
        <xdr:sp macro="" textlink="">
          <xdr:nvSpPr>
            <xdr:cNvPr id="23277" name="Object 749" hidden="1">
              <a:extLst>
                <a:ext uri="{63B3BB69-23CF-44E3-9099-C40C66FF867C}">
                  <a14:compatExt spid="_x0000_s23277"/>
                </a:ext>
                <a:ext uri="{FF2B5EF4-FFF2-40B4-BE49-F238E27FC236}">
                  <a16:creationId xmlns:a16="http://schemas.microsoft.com/office/drawing/2014/main" id="{00000000-0008-0000-3500-0000E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851956</xdr:row>
          <xdr:rowOff>0</xdr:rowOff>
        </xdr:from>
        <xdr:to>
          <xdr:col>11776</xdr:col>
          <xdr:colOff>0</xdr:colOff>
          <xdr:row>851958</xdr:row>
          <xdr:rowOff>152400</xdr:rowOff>
        </xdr:to>
        <xdr:sp macro="" textlink="">
          <xdr:nvSpPr>
            <xdr:cNvPr id="23278" name="Object 750" hidden="1">
              <a:extLst>
                <a:ext uri="{63B3BB69-23CF-44E3-9099-C40C66FF867C}">
                  <a14:compatExt spid="_x0000_s23278"/>
                </a:ext>
                <a:ext uri="{FF2B5EF4-FFF2-40B4-BE49-F238E27FC236}">
                  <a16:creationId xmlns:a16="http://schemas.microsoft.com/office/drawing/2014/main" id="{00000000-0008-0000-3500-0000E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917492</xdr:row>
          <xdr:rowOff>0</xdr:rowOff>
        </xdr:from>
        <xdr:to>
          <xdr:col>11776</xdr:col>
          <xdr:colOff>0</xdr:colOff>
          <xdr:row>917494</xdr:row>
          <xdr:rowOff>152400</xdr:rowOff>
        </xdr:to>
        <xdr:sp macro="" textlink="">
          <xdr:nvSpPr>
            <xdr:cNvPr id="23279" name="Object 751" hidden="1">
              <a:extLst>
                <a:ext uri="{63B3BB69-23CF-44E3-9099-C40C66FF867C}">
                  <a14:compatExt spid="_x0000_s23279"/>
                </a:ext>
                <a:ext uri="{FF2B5EF4-FFF2-40B4-BE49-F238E27FC236}">
                  <a16:creationId xmlns:a16="http://schemas.microsoft.com/office/drawing/2014/main" id="{00000000-0008-0000-3500-0000E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983028</xdr:row>
          <xdr:rowOff>0</xdr:rowOff>
        </xdr:from>
        <xdr:to>
          <xdr:col>11776</xdr:col>
          <xdr:colOff>0</xdr:colOff>
          <xdr:row>983030</xdr:row>
          <xdr:rowOff>152400</xdr:rowOff>
        </xdr:to>
        <xdr:sp macro="" textlink="">
          <xdr:nvSpPr>
            <xdr:cNvPr id="23280" name="Object 752" hidden="1">
              <a:extLst>
                <a:ext uri="{63B3BB69-23CF-44E3-9099-C40C66FF867C}">
                  <a14:compatExt spid="_x0000_s23280"/>
                </a:ext>
                <a:ext uri="{FF2B5EF4-FFF2-40B4-BE49-F238E27FC236}">
                  <a16:creationId xmlns:a16="http://schemas.microsoft.com/office/drawing/2014/main" id="{00000000-0008-0000-3500-0000F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0</xdr:row>
          <xdr:rowOff>0</xdr:rowOff>
        </xdr:from>
        <xdr:to>
          <xdr:col>12032</xdr:col>
          <xdr:colOff>0</xdr:colOff>
          <xdr:row>2</xdr:row>
          <xdr:rowOff>152400</xdr:rowOff>
        </xdr:to>
        <xdr:sp macro="" textlink="">
          <xdr:nvSpPr>
            <xdr:cNvPr id="23281" name="Object 753" hidden="1">
              <a:extLst>
                <a:ext uri="{63B3BB69-23CF-44E3-9099-C40C66FF867C}">
                  <a14:compatExt spid="_x0000_s23281"/>
                </a:ext>
                <a:ext uri="{FF2B5EF4-FFF2-40B4-BE49-F238E27FC236}">
                  <a16:creationId xmlns:a16="http://schemas.microsoft.com/office/drawing/2014/main" id="{00000000-0008-0000-3500-0000F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65524</xdr:row>
          <xdr:rowOff>0</xdr:rowOff>
        </xdr:from>
        <xdr:to>
          <xdr:col>12032</xdr:col>
          <xdr:colOff>0</xdr:colOff>
          <xdr:row>65526</xdr:row>
          <xdr:rowOff>152400</xdr:rowOff>
        </xdr:to>
        <xdr:sp macro="" textlink="">
          <xdr:nvSpPr>
            <xdr:cNvPr id="23282" name="Object 754" hidden="1">
              <a:extLst>
                <a:ext uri="{63B3BB69-23CF-44E3-9099-C40C66FF867C}">
                  <a14:compatExt spid="_x0000_s23282"/>
                </a:ext>
                <a:ext uri="{FF2B5EF4-FFF2-40B4-BE49-F238E27FC236}">
                  <a16:creationId xmlns:a16="http://schemas.microsoft.com/office/drawing/2014/main" id="{00000000-0008-0000-3500-0000F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131060</xdr:row>
          <xdr:rowOff>0</xdr:rowOff>
        </xdr:from>
        <xdr:to>
          <xdr:col>12032</xdr:col>
          <xdr:colOff>0</xdr:colOff>
          <xdr:row>131062</xdr:row>
          <xdr:rowOff>152400</xdr:rowOff>
        </xdr:to>
        <xdr:sp macro="" textlink="">
          <xdr:nvSpPr>
            <xdr:cNvPr id="23283" name="Object 755" hidden="1">
              <a:extLst>
                <a:ext uri="{63B3BB69-23CF-44E3-9099-C40C66FF867C}">
                  <a14:compatExt spid="_x0000_s23283"/>
                </a:ext>
                <a:ext uri="{FF2B5EF4-FFF2-40B4-BE49-F238E27FC236}">
                  <a16:creationId xmlns:a16="http://schemas.microsoft.com/office/drawing/2014/main" id="{00000000-0008-0000-3500-0000F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196596</xdr:row>
          <xdr:rowOff>0</xdr:rowOff>
        </xdr:from>
        <xdr:to>
          <xdr:col>12032</xdr:col>
          <xdr:colOff>0</xdr:colOff>
          <xdr:row>196598</xdr:row>
          <xdr:rowOff>152400</xdr:rowOff>
        </xdr:to>
        <xdr:sp macro="" textlink="">
          <xdr:nvSpPr>
            <xdr:cNvPr id="23284" name="Object 756" hidden="1">
              <a:extLst>
                <a:ext uri="{63B3BB69-23CF-44E3-9099-C40C66FF867C}">
                  <a14:compatExt spid="_x0000_s23284"/>
                </a:ext>
                <a:ext uri="{FF2B5EF4-FFF2-40B4-BE49-F238E27FC236}">
                  <a16:creationId xmlns:a16="http://schemas.microsoft.com/office/drawing/2014/main" id="{00000000-0008-0000-3500-0000F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262132</xdr:row>
          <xdr:rowOff>0</xdr:rowOff>
        </xdr:from>
        <xdr:to>
          <xdr:col>12032</xdr:col>
          <xdr:colOff>0</xdr:colOff>
          <xdr:row>262134</xdr:row>
          <xdr:rowOff>152400</xdr:rowOff>
        </xdr:to>
        <xdr:sp macro="" textlink="">
          <xdr:nvSpPr>
            <xdr:cNvPr id="23285" name="Object 757" hidden="1">
              <a:extLst>
                <a:ext uri="{63B3BB69-23CF-44E3-9099-C40C66FF867C}">
                  <a14:compatExt spid="_x0000_s23285"/>
                </a:ext>
                <a:ext uri="{FF2B5EF4-FFF2-40B4-BE49-F238E27FC236}">
                  <a16:creationId xmlns:a16="http://schemas.microsoft.com/office/drawing/2014/main" id="{00000000-0008-0000-3500-0000F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327668</xdr:row>
          <xdr:rowOff>0</xdr:rowOff>
        </xdr:from>
        <xdr:to>
          <xdr:col>12032</xdr:col>
          <xdr:colOff>0</xdr:colOff>
          <xdr:row>327670</xdr:row>
          <xdr:rowOff>152400</xdr:rowOff>
        </xdr:to>
        <xdr:sp macro="" textlink="">
          <xdr:nvSpPr>
            <xdr:cNvPr id="23286" name="Object 758" hidden="1">
              <a:extLst>
                <a:ext uri="{63B3BB69-23CF-44E3-9099-C40C66FF867C}">
                  <a14:compatExt spid="_x0000_s23286"/>
                </a:ext>
                <a:ext uri="{FF2B5EF4-FFF2-40B4-BE49-F238E27FC236}">
                  <a16:creationId xmlns:a16="http://schemas.microsoft.com/office/drawing/2014/main" id="{00000000-0008-0000-3500-0000F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393204</xdr:row>
          <xdr:rowOff>0</xdr:rowOff>
        </xdr:from>
        <xdr:to>
          <xdr:col>12032</xdr:col>
          <xdr:colOff>0</xdr:colOff>
          <xdr:row>393206</xdr:row>
          <xdr:rowOff>152400</xdr:rowOff>
        </xdr:to>
        <xdr:sp macro="" textlink="">
          <xdr:nvSpPr>
            <xdr:cNvPr id="23287" name="Object 759" hidden="1">
              <a:extLst>
                <a:ext uri="{63B3BB69-23CF-44E3-9099-C40C66FF867C}">
                  <a14:compatExt spid="_x0000_s23287"/>
                </a:ext>
                <a:ext uri="{FF2B5EF4-FFF2-40B4-BE49-F238E27FC236}">
                  <a16:creationId xmlns:a16="http://schemas.microsoft.com/office/drawing/2014/main" id="{00000000-0008-0000-3500-0000F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458740</xdr:row>
          <xdr:rowOff>0</xdr:rowOff>
        </xdr:from>
        <xdr:to>
          <xdr:col>12032</xdr:col>
          <xdr:colOff>0</xdr:colOff>
          <xdr:row>458742</xdr:row>
          <xdr:rowOff>152400</xdr:rowOff>
        </xdr:to>
        <xdr:sp macro="" textlink="">
          <xdr:nvSpPr>
            <xdr:cNvPr id="23288" name="Object 760" hidden="1">
              <a:extLst>
                <a:ext uri="{63B3BB69-23CF-44E3-9099-C40C66FF867C}">
                  <a14:compatExt spid="_x0000_s23288"/>
                </a:ext>
                <a:ext uri="{FF2B5EF4-FFF2-40B4-BE49-F238E27FC236}">
                  <a16:creationId xmlns:a16="http://schemas.microsoft.com/office/drawing/2014/main" id="{00000000-0008-0000-3500-0000F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524276</xdr:row>
          <xdr:rowOff>0</xdr:rowOff>
        </xdr:from>
        <xdr:to>
          <xdr:col>12032</xdr:col>
          <xdr:colOff>0</xdr:colOff>
          <xdr:row>524278</xdr:row>
          <xdr:rowOff>152400</xdr:rowOff>
        </xdr:to>
        <xdr:sp macro="" textlink="">
          <xdr:nvSpPr>
            <xdr:cNvPr id="23289" name="Object 761" hidden="1">
              <a:extLst>
                <a:ext uri="{63B3BB69-23CF-44E3-9099-C40C66FF867C}">
                  <a14:compatExt spid="_x0000_s23289"/>
                </a:ext>
                <a:ext uri="{FF2B5EF4-FFF2-40B4-BE49-F238E27FC236}">
                  <a16:creationId xmlns:a16="http://schemas.microsoft.com/office/drawing/2014/main" id="{00000000-0008-0000-3500-0000F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589812</xdr:row>
          <xdr:rowOff>0</xdr:rowOff>
        </xdr:from>
        <xdr:to>
          <xdr:col>12032</xdr:col>
          <xdr:colOff>0</xdr:colOff>
          <xdr:row>589814</xdr:row>
          <xdr:rowOff>152400</xdr:rowOff>
        </xdr:to>
        <xdr:sp macro="" textlink="">
          <xdr:nvSpPr>
            <xdr:cNvPr id="23290" name="Object 762" hidden="1">
              <a:extLst>
                <a:ext uri="{63B3BB69-23CF-44E3-9099-C40C66FF867C}">
                  <a14:compatExt spid="_x0000_s23290"/>
                </a:ext>
                <a:ext uri="{FF2B5EF4-FFF2-40B4-BE49-F238E27FC236}">
                  <a16:creationId xmlns:a16="http://schemas.microsoft.com/office/drawing/2014/main" id="{00000000-0008-0000-3500-0000F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655348</xdr:row>
          <xdr:rowOff>0</xdr:rowOff>
        </xdr:from>
        <xdr:to>
          <xdr:col>12032</xdr:col>
          <xdr:colOff>0</xdr:colOff>
          <xdr:row>655350</xdr:row>
          <xdr:rowOff>152400</xdr:rowOff>
        </xdr:to>
        <xdr:sp macro="" textlink="">
          <xdr:nvSpPr>
            <xdr:cNvPr id="23291" name="Object 763" hidden="1">
              <a:extLst>
                <a:ext uri="{63B3BB69-23CF-44E3-9099-C40C66FF867C}">
                  <a14:compatExt spid="_x0000_s23291"/>
                </a:ext>
                <a:ext uri="{FF2B5EF4-FFF2-40B4-BE49-F238E27FC236}">
                  <a16:creationId xmlns:a16="http://schemas.microsoft.com/office/drawing/2014/main" id="{00000000-0008-0000-3500-0000F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720884</xdr:row>
          <xdr:rowOff>0</xdr:rowOff>
        </xdr:from>
        <xdr:to>
          <xdr:col>12032</xdr:col>
          <xdr:colOff>0</xdr:colOff>
          <xdr:row>720886</xdr:row>
          <xdr:rowOff>152400</xdr:rowOff>
        </xdr:to>
        <xdr:sp macro="" textlink="">
          <xdr:nvSpPr>
            <xdr:cNvPr id="23292" name="Object 764" hidden="1">
              <a:extLst>
                <a:ext uri="{63B3BB69-23CF-44E3-9099-C40C66FF867C}">
                  <a14:compatExt spid="_x0000_s23292"/>
                </a:ext>
                <a:ext uri="{FF2B5EF4-FFF2-40B4-BE49-F238E27FC236}">
                  <a16:creationId xmlns:a16="http://schemas.microsoft.com/office/drawing/2014/main" id="{00000000-0008-0000-3500-0000F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786420</xdr:row>
          <xdr:rowOff>0</xdr:rowOff>
        </xdr:from>
        <xdr:to>
          <xdr:col>12032</xdr:col>
          <xdr:colOff>0</xdr:colOff>
          <xdr:row>786422</xdr:row>
          <xdr:rowOff>152400</xdr:rowOff>
        </xdr:to>
        <xdr:sp macro="" textlink="">
          <xdr:nvSpPr>
            <xdr:cNvPr id="23293" name="Object 765" hidden="1">
              <a:extLst>
                <a:ext uri="{63B3BB69-23CF-44E3-9099-C40C66FF867C}">
                  <a14:compatExt spid="_x0000_s23293"/>
                </a:ext>
                <a:ext uri="{FF2B5EF4-FFF2-40B4-BE49-F238E27FC236}">
                  <a16:creationId xmlns:a16="http://schemas.microsoft.com/office/drawing/2014/main" id="{00000000-0008-0000-3500-0000F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851956</xdr:row>
          <xdr:rowOff>0</xdr:rowOff>
        </xdr:from>
        <xdr:to>
          <xdr:col>12032</xdr:col>
          <xdr:colOff>0</xdr:colOff>
          <xdr:row>851958</xdr:row>
          <xdr:rowOff>152400</xdr:rowOff>
        </xdr:to>
        <xdr:sp macro="" textlink="">
          <xdr:nvSpPr>
            <xdr:cNvPr id="23294" name="Object 766" hidden="1">
              <a:extLst>
                <a:ext uri="{63B3BB69-23CF-44E3-9099-C40C66FF867C}">
                  <a14:compatExt spid="_x0000_s23294"/>
                </a:ext>
                <a:ext uri="{FF2B5EF4-FFF2-40B4-BE49-F238E27FC236}">
                  <a16:creationId xmlns:a16="http://schemas.microsoft.com/office/drawing/2014/main" id="{00000000-0008-0000-3500-0000F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917492</xdr:row>
          <xdr:rowOff>0</xdr:rowOff>
        </xdr:from>
        <xdr:to>
          <xdr:col>12032</xdr:col>
          <xdr:colOff>0</xdr:colOff>
          <xdr:row>917494</xdr:row>
          <xdr:rowOff>152400</xdr:rowOff>
        </xdr:to>
        <xdr:sp macro="" textlink="">
          <xdr:nvSpPr>
            <xdr:cNvPr id="23295" name="Object 767" hidden="1">
              <a:extLst>
                <a:ext uri="{63B3BB69-23CF-44E3-9099-C40C66FF867C}">
                  <a14:compatExt spid="_x0000_s23295"/>
                </a:ext>
                <a:ext uri="{FF2B5EF4-FFF2-40B4-BE49-F238E27FC236}">
                  <a16:creationId xmlns:a16="http://schemas.microsoft.com/office/drawing/2014/main" id="{00000000-0008-0000-3500-0000F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983028</xdr:row>
          <xdr:rowOff>0</xdr:rowOff>
        </xdr:from>
        <xdr:to>
          <xdr:col>12032</xdr:col>
          <xdr:colOff>0</xdr:colOff>
          <xdr:row>983030</xdr:row>
          <xdr:rowOff>152400</xdr:rowOff>
        </xdr:to>
        <xdr:sp macro="" textlink="">
          <xdr:nvSpPr>
            <xdr:cNvPr id="23296" name="Object 768" hidden="1">
              <a:extLst>
                <a:ext uri="{63B3BB69-23CF-44E3-9099-C40C66FF867C}">
                  <a14:compatExt spid="_x0000_s23296"/>
                </a:ext>
                <a:ext uri="{FF2B5EF4-FFF2-40B4-BE49-F238E27FC236}">
                  <a16:creationId xmlns:a16="http://schemas.microsoft.com/office/drawing/2014/main" id="{00000000-0008-0000-3500-00000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0</xdr:row>
          <xdr:rowOff>0</xdr:rowOff>
        </xdr:from>
        <xdr:to>
          <xdr:col>12288</xdr:col>
          <xdr:colOff>0</xdr:colOff>
          <xdr:row>2</xdr:row>
          <xdr:rowOff>152400</xdr:rowOff>
        </xdr:to>
        <xdr:sp macro="" textlink="">
          <xdr:nvSpPr>
            <xdr:cNvPr id="23297" name="Object 769" hidden="1">
              <a:extLst>
                <a:ext uri="{63B3BB69-23CF-44E3-9099-C40C66FF867C}">
                  <a14:compatExt spid="_x0000_s23297"/>
                </a:ext>
                <a:ext uri="{FF2B5EF4-FFF2-40B4-BE49-F238E27FC236}">
                  <a16:creationId xmlns:a16="http://schemas.microsoft.com/office/drawing/2014/main" id="{00000000-0008-0000-3500-00000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65524</xdr:row>
          <xdr:rowOff>0</xdr:rowOff>
        </xdr:from>
        <xdr:to>
          <xdr:col>12288</xdr:col>
          <xdr:colOff>0</xdr:colOff>
          <xdr:row>65526</xdr:row>
          <xdr:rowOff>152400</xdr:rowOff>
        </xdr:to>
        <xdr:sp macro="" textlink="">
          <xdr:nvSpPr>
            <xdr:cNvPr id="23298" name="Object 770" hidden="1">
              <a:extLst>
                <a:ext uri="{63B3BB69-23CF-44E3-9099-C40C66FF867C}">
                  <a14:compatExt spid="_x0000_s23298"/>
                </a:ext>
                <a:ext uri="{FF2B5EF4-FFF2-40B4-BE49-F238E27FC236}">
                  <a16:creationId xmlns:a16="http://schemas.microsoft.com/office/drawing/2014/main" id="{00000000-0008-0000-3500-00000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131060</xdr:row>
          <xdr:rowOff>0</xdr:rowOff>
        </xdr:from>
        <xdr:to>
          <xdr:col>12288</xdr:col>
          <xdr:colOff>0</xdr:colOff>
          <xdr:row>131062</xdr:row>
          <xdr:rowOff>152400</xdr:rowOff>
        </xdr:to>
        <xdr:sp macro="" textlink="">
          <xdr:nvSpPr>
            <xdr:cNvPr id="23299" name="Object 771" hidden="1">
              <a:extLst>
                <a:ext uri="{63B3BB69-23CF-44E3-9099-C40C66FF867C}">
                  <a14:compatExt spid="_x0000_s23299"/>
                </a:ext>
                <a:ext uri="{FF2B5EF4-FFF2-40B4-BE49-F238E27FC236}">
                  <a16:creationId xmlns:a16="http://schemas.microsoft.com/office/drawing/2014/main" id="{00000000-0008-0000-3500-00000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196596</xdr:row>
          <xdr:rowOff>0</xdr:rowOff>
        </xdr:from>
        <xdr:to>
          <xdr:col>12288</xdr:col>
          <xdr:colOff>0</xdr:colOff>
          <xdr:row>196598</xdr:row>
          <xdr:rowOff>152400</xdr:rowOff>
        </xdr:to>
        <xdr:sp macro="" textlink="">
          <xdr:nvSpPr>
            <xdr:cNvPr id="23300" name="Object 772" hidden="1">
              <a:extLst>
                <a:ext uri="{63B3BB69-23CF-44E3-9099-C40C66FF867C}">
                  <a14:compatExt spid="_x0000_s23300"/>
                </a:ext>
                <a:ext uri="{FF2B5EF4-FFF2-40B4-BE49-F238E27FC236}">
                  <a16:creationId xmlns:a16="http://schemas.microsoft.com/office/drawing/2014/main" id="{00000000-0008-0000-3500-00000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262132</xdr:row>
          <xdr:rowOff>0</xdr:rowOff>
        </xdr:from>
        <xdr:to>
          <xdr:col>12288</xdr:col>
          <xdr:colOff>0</xdr:colOff>
          <xdr:row>262134</xdr:row>
          <xdr:rowOff>152400</xdr:rowOff>
        </xdr:to>
        <xdr:sp macro="" textlink="">
          <xdr:nvSpPr>
            <xdr:cNvPr id="23301" name="Object 773" hidden="1">
              <a:extLst>
                <a:ext uri="{63B3BB69-23CF-44E3-9099-C40C66FF867C}">
                  <a14:compatExt spid="_x0000_s23301"/>
                </a:ext>
                <a:ext uri="{FF2B5EF4-FFF2-40B4-BE49-F238E27FC236}">
                  <a16:creationId xmlns:a16="http://schemas.microsoft.com/office/drawing/2014/main" id="{00000000-0008-0000-3500-00000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327668</xdr:row>
          <xdr:rowOff>0</xdr:rowOff>
        </xdr:from>
        <xdr:to>
          <xdr:col>12288</xdr:col>
          <xdr:colOff>0</xdr:colOff>
          <xdr:row>327670</xdr:row>
          <xdr:rowOff>152400</xdr:rowOff>
        </xdr:to>
        <xdr:sp macro="" textlink="">
          <xdr:nvSpPr>
            <xdr:cNvPr id="23302" name="Object 774" hidden="1">
              <a:extLst>
                <a:ext uri="{63B3BB69-23CF-44E3-9099-C40C66FF867C}">
                  <a14:compatExt spid="_x0000_s23302"/>
                </a:ext>
                <a:ext uri="{FF2B5EF4-FFF2-40B4-BE49-F238E27FC236}">
                  <a16:creationId xmlns:a16="http://schemas.microsoft.com/office/drawing/2014/main" id="{00000000-0008-0000-3500-00000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393204</xdr:row>
          <xdr:rowOff>0</xdr:rowOff>
        </xdr:from>
        <xdr:to>
          <xdr:col>12288</xdr:col>
          <xdr:colOff>0</xdr:colOff>
          <xdr:row>393206</xdr:row>
          <xdr:rowOff>152400</xdr:rowOff>
        </xdr:to>
        <xdr:sp macro="" textlink="">
          <xdr:nvSpPr>
            <xdr:cNvPr id="23303" name="Object 775" hidden="1">
              <a:extLst>
                <a:ext uri="{63B3BB69-23CF-44E3-9099-C40C66FF867C}">
                  <a14:compatExt spid="_x0000_s23303"/>
                </a:ext>
                <a:ext uri="{FF2B5EF4-FFF2-40B4-BE49-F238E27FC236}">
                  <a16:creationId xmlns:a16="http://schemas.microsoft.com/office/drawing/2014/main" id="{00000000-0008-0000-3500-00000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458740</xdr:row>
          <xdr:rowOff>0</xdr:rowOff>
        </xdr:from>
        <xdr:to>
          <xdr:col>12288</xdr:col>
          <xdr:colOff>0</xdr:colOff>
          <xdr:row>458742</xdr:row>
          <xdr:rowOff>152400</xdr:rowOff>
        </xdr:to>
        <xdr:sp macro="" textlink="">
          <xdr:nvSpPr>
            <xdr:cNvPr id="23304" name="Object 776" hidden="1">
              <a:extLst>
                <a:ext uri="{63B3BB69-23CF-44E3-9099-C40C66FF867C}">
                  <a14:compatExt spid="_x0000_s23304"/>
                </a:ext>
                <a:ext uri="{FF2B5EF4-FFF2-40B4-BE49-F238E27FC236}">
                  <a16:creationId xmlns:a16="http://schemas.microsoft.com/office/drawing/2014/main" id="{00000000-0008-0000-3500-00000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524276</xdr:row>
          <xdr:rowOff>0</xdr:rowOff>
        </xdr:from>
        <xdr:to>
          <xdr:col>12288</xdr:col>
          <xdr:colOff>0</xdr:colOff>
          <xdr:row>524278</xdr:row>
          <xdr:rowOff>152400</xdr:rowOff>
        </xdr:to>
        <xdr:sp macro="" textlink="">
          <xdr:nvSpPr>
            <xdr:cNvPr id="23305" name="Object 777" hidden="1">
              <a:extLst>
                <a:ext uri="{63B3BB69-23CF-44E3-9099-C40C66FF867C}">
                  <a14:compatExt spid="_x0000_s23305"/>
                </a:ext>
                <a:ext uri="{FF2B5EF4-FFF2-40B4-BE49-F238E27FC236}">
                  <a16:creationId xmlns:a16="http://schemas.microsoft.com/office/drawing/2014/main" id="{00000000-0008-0000-3500-00000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589812</xdr:row>
          <xdr:rowOff>0</xdr:rowOff>
        </xdr:from>
        <xdr:to>
          <xdr:col>12288</xdr:col>
          <xdr:colOff>0</xdr:colOff>
          <xdr:row>589814</xdr:row>
          <xdr:rowOff>152400</xdr:rowOff>
        </xdr:to>
        <xdr:sp macro="" textlink="">
          <xdr:nvSpPr>
            <xdr:cNvPr id="23306" name="Object 778" hidden="1">
              <a:extLst>
                <a:ext uri="{63B3BB69-23CF-44E3-9099-C40C66FF867C}">
                  <a14:compatExt spid="_x0000_s23306"/>
                </a:ext>
                <a:ext uri="{FF2B5EF4-FFF2-40B4-BE49-F238E27FC236}">
                  <a16:creationId xmlns:a16="http://schemas.microsoft.com/office/drawing/2014/main" id="{00000000-0008-0000-3500-00000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655348</xdr:row>
          <xdr:rowOff>0</xdr:rowOff>
        </xdr:from>
        <xdr:to>
          <xdr:col>12288</xdr:col>
          <xdr:colOff>0</xdr:colOff>
          <xdr:row>655350</xdr:row>
          <xdr:rowOff>152400</xdr:rowOff>
        </xdr:to>
        <xdr:sp macro="" textlink="">
          <xdr:nvSpPr>
            <xdr:cNvPr id="23307" name="Object 779" hidden="1">
              <a:extLst>
                <a:ext uri="{63B3BB69-23CF-44E3-9099-C40C66FF867C}">
                  <a14:compatExt spid="_x0000_s23307"/>
                </a:ext>
                <a:ext uri="{FF2B5EF4-FFF2-40B4-BE49-F238E27FC236}">
                  <a16:creationId xmlns:a16="http://schemas.microsoft.com/office/drawing/2014/main" id="{00000000-0008-0000-3500-00000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720884</xdr:row>
          <xdr:rowOff>0</xdr:rowOff>
        </xdr:from>
        <xdr:to>
          <xdr:col>12288</xdr:col>
          <xdr:colOff>0</xdr:colOff>
          <xdr:row>720886</xdr:row>
          <xdr:rowOff>152400</xdr:rowOff>
        </xdr:to>
        <xdr:sp macro="" textlink="">
          <xdr:nvSpPr>
            <xdr:cNvPr id="23308" name="Object 780" hidden="1">
              <a:extLst>
                <a:ext uri="{63B3BB69-23CF-44E3-9099-C40C66FF867C}">
                  <a14:compatExt spid="_x0000_s23308"/>
                </a:ext>
                <a:ext uri="{FF2B5EF4-FFF2-40B4-BE49-F238E27FC236}">
                  <a16:creationId xmlns:a16="http://schemas.microsoft.com/office/drawing/2014/main" id="{00000000-0008-0000-3500-00000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786420</xdr:row>
          <xdr:rowOff>0</xdr:rowOff>
        </xdr:from>
        <xdr:to>
          <xdr:col>12288</xdr:col>
          <xdr:colOff>0</xdr:colOff>
          <xdr:row>786422</xdr:row>
          <xdr:rowOff>152400</xdr:rowOff>
        </xdr:to>
        <xdr:sp macro="" textlink="">
          <xdr:nvSpPr>
            <xdr:cNvPr id="23309" name="Object 781" hidden="1">
              <a:extLst>
                <a:ext uri="{63B3BB69-23CF-44E3-9099-C40C66FF867C}">
                  <a14:compatExt spid="_x0000_s23309"/>
                </a:ext>
                <a:ext uri="{FF2B5EF4-FFF2-40B4-BE49-F238E27FC236}">
                  <a16:creationId xmlns:a16="http://schemas.microsoft.com/office/drawing/2014/main" id="{00000000-0008-0000-3500-00000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851956</xdr:row>
          <xdr:rowOff>0</xdr:rowOff>
        </xdr:from>
        <xdr:to>
          <xdr:col>12288</xdr:col>
          <xdr:colOff>0</xdr:colOff>
          <xdr:row>851958</xdr:row>
          <xdr:rowOff>152400</xdr:rowOff>
        </xdr:to>
        <xdr:sp macro="" textlink="">
          <xdr:nvSpPr>
            <xdr:cNvPr id="23310" name="Object 782" hidden="1">
              <a:extLst>
                <a:ext uri="{63B3BB69-23CF-44E3-9099-C40C66FF867C}">
                  <a14:compatExt spid="_x0000_s23310"/>
                </a:ext>
                <a:ext uri="{FF2B5EF4-FFF2-40B4-BE49-F238E27FC236}">
                  <a16:creationId xmlns:a16="http://schemas.microsoft.com/office/drawing/2014/main" id="{00000000-0008-0000-3500-00000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917492</xdr:row>
          <xdr:rowOff>0</xdr:rowOff>
        </xdr:from>
        <xdr:to>
          <xdr:col>12288</xdr:col>
          <xdr:colOff>0</xdr:colOff>
          <xdr:row>917494</xdr:row>
          <xdr:rowOff>152400</xdr:rowOff>
        </xdr:to>
        <xdr:sp macro="" textlink="">
          <xdr:nvSpPr>
            <xdr:cNvPr id="23311" name="Object 783" hidden="1">
              <a:extLst>
                <a:ext uri="{63B3BB69-23CF-44E3-9099-C40C66FF867C}">
                  <a14:compatExt spid="_x0000_s23311"/>
                </a:ext>
                <a:ext uri="{FF2B5EF4-FFF2-40B4-BE49-F238E27FC236}">
                  <a16:creationId xmlns:a16="http://schemas.microsoft.com/office/drawing/2014/main" id="{00000000-0008-0000-3500-00000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983028</xdr:row>
          <xdr:rowOff>0</xdr:rowOff>
        </xdr:from>
        <xdr:to>
          <xdr:col>12288</xdr:col>
          <xdr:colOff>0</xdr:colOff>
          <xdr:row>983030</xdr:row>
          <xdr:rowOff>152400</xdr:rowOff>
        </xdr:to>
        <xdr:sp macro="" textlink="">
          <xdr:nvSpPr>
            <xdr:cNvPr id="23312" name="Object 784" hidden="1">
              <a:extLst>
                <a:ext uri="{63B3BB69-23CF-44E3-9099-C40C66FF867C}">
                  <a14:compatExt spid="_x0000_s23312"/>
                </a:ext>
                <a:ext uri="{FF2B5EF4-FFF2-40B4-BE49-F238E27FC236}">
                  <a16:creationId xmlns:a16="http://schemas.microsoft.com/office/drawing/2014/main" id="{00000000-0008-0000-3500-00001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0</xdr:row>
          <xdr:rowOff>0</xdr:rowOff>
        </xdr:from>
        <xdr:to>
          <xdr:col>12544</xdr:col>
          <xdr:colOff>0</xdr:colOff>
          <xdr:row>2</xdr:row>
          <xdr:rowOff>152400</xdr:rowOff>
        </xdr:to>
        <xdr:sp macro="" textlink="">
          <xdr:nvSpPr>
            <xdr:cNvPr id="23313" name="Object 785" hidden="1">
              <a:extLst>
                <a:ext uri="{63B3BB69-23CF-44E3-9099-C40C66FF867C}">
                  <a14:compatExt spid="_x0000_s23313"/>
                </a:ext>
                <a:ext uri="{FF2B5EF4-FFF2-40B4-BE49-F238E27FC236}">
                  <a16:creationId xmlns:a16="http://schemas.microsoft.com/office/drawing/2014/main" id="{00000000-0008-0000-3500-00001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65524</xdr:row>
          <xdr:rowOff>0</xdr:rowOff>
        </xdr:from>
        <xdr:to>
          <xdr:col>12544</xdr:col>
          <xdr:colOff>0</xdr:colOff>
          <xdr:row>65526</xdr:row>
          <xdr:rowOff>152400</xdr:rowOff>
        </xdr:to>
        <xdr:sp macro="" textlink="">
          <xdr:nvSpPr>
            <xdr:cNvPr id="23314" name="Object 786" hidden="1">
              <a:extLst>
                <a:ext uri="{63B3BB69-23CF-44E3-9099-C40C66FF867C}">
                  <a14:compatExt spid="_x0000_s23314"/>
                </a:ext>
                <a:ext uri="{FF2B5EF4-FFF2-40B4-BE49-F238E27FC236}">
                  <a16:creationId xmlns:a16="http://schemas.microsoft.com/office/drawing/2014/main" id="{00000000-0008-0000-3500-00001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131060</xdr:row>
          <xdr:rowOff>0</xdr:rowOff>
        </xdr:from>
        <xdr:to>
          <xdr:col>12544</xdr:col>
          <xdr:colOff>0</xdr:colOff>
          <xdr:row>131062</xdr:row>
          <xdr:rowOff>152400</xdr:rowOff>
        </xdr:to>
        <xdr:sp macro="" textlink="">
          <xdr:nvSpPr>
            <xdr:cNvPr id="23315" name="Object 787" hidden="1">
              <a:extLst>
                <a:ext uri="{63B3BB69-23CF-44E3-9099-C40C66FF867C}">
                  <a14:compatExt spid="_x0000_s23315"/>
                </a:ext>
                <a:ext uri="{FF2B5EF4-FFF2-40B4-BE49-F238E27FC236}">
                  <a16:creationId xmlns:a16="http://schemas.microsoft.com/office/drawing/2014/main" id="{00000000-0008-0000-3500-00001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196596</xdr:row>
          <xdr:rowOff>0</xdr:rowOff>
        </xdr:from>
        <xdr:to>
          <xdr:col>12544</xdr:col>
          <xdr:colOff>0</xdr:colOff>
          <xdr:row>196598</xdr:row>
          <xdr:rowOff>152400</xdr:rowOff>
        </xdr:to>
        <xdr:sp macro="" textlink="">
          <xdr:nvSpPr>
            <xdr:cNvPr id="23316" name="Object 788" hidden="1">
              <a:extLst>
                <a:ext uri="{63B3BB69-23CF-44E3-9099-C40C66FF867C}">
                  <a14:compatExt spid="_x0000_s23316"/>
                </a:ext>
                <a:ext uri="{FF2B5EF4-FFF2-40B4-BE49-F238E27FC236}">
                  <a16:creationId xmlns:a16="http://schemas.microsoft.com/office/drawing/2014/main" id="{00000000-0008-0000-3500-00001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262132</xdr:row>
          <xdr:rowOff>0</xdr:rowOff>
        </xdr:from>
        <xdr:to>
          <xdr:col>12544</xdr:col>
          <xdr:colOff>0</xdr:colOff>
          <xdr:row>262134</xdr:row>
          <xdr:rowOff>152400</xdr:rowOff>
        </xdr:to>
        <xdr:sp macro="" textlink="">
          <xdr:nvSpPr>
            <xdr:cNvPr id="23317" name="Object 789" hidden="1">
              <a:extLst>
                <a:ext uri="{63B3BB69-23CF-44E3-9099-C40C66FF867C}">
                  <a14:compatExt spid="_x0000_s23317"/>
                </a:ext>
                <a:ext uri="{FF2B5EF4-FFF2-40B4-BE49-F238E27FC236}">
                  <a16:creationId xmlns:a16="http://schemas.microsoft.com/office/drawing/2014/main" id="{00000000-0008-0000-3500-00001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327668</xdr:row>
          <xdr:rowOff>0</xdr:rowOff>
        </xdr:from>
        <xdr:to>
          <xdr:col>12544</xdr:col>
          <xdr:colOff>0</xdr:colOff>
          <xdr:row>327670</xdr:row>
          <xdr:rowOff>152400</xdr:rowOff>
        </xdr:to>
        <xdr:sp macro="" textlink="">
          <xdr:nvSpPr>
            <xdr:cNvPr id="23318" name="Object 790" hidden="1">
              <a:extLst>
                <a:ext uri="{63B3BB69-23CF-44E3-9099-C40C66FF867C}">
                  <a14:compatExt spid="_x0000_s23318"/>
                </a:ext>
                <a:ext uri="{FF2B5EF4-FFF2-40B4-BE49-F238E27FC236}">
                  <a16:creationId xmlns:a16="http://schemas.microsoft.com/office/drawing/2014/main" id="{00000000-0008-0000-3500-00001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393204</xdr:row>
          <xdr:rowOff>0</xdr:rowOff>
        </xdr:from>
        <xdr:to>
          <xdr:col>12544</xdr:col>
          <xdr:colOff>0</xdr:colOff>
          <xdr:row>393206</xdr:row>
          <xdr:rowOff>152400</xdr:rowOff>
        </xdr:to>
        <xdr:sp macro="" textlink="">
          <xdr:nvSpPr>
            <xdr:cNvPr id="23319" name="Object 791" hidden="1">
              <a:extLst>
                <a:ext uri="{63B3BB69-23CF-44E3-9099-C40C66FF867C}">
                  <a14:compatExt spid="_x0000_s23319"/>
                </a:ext>
                <a:ext uri="{FF2B5EF4-FFF2-40B4-BE49-F238E27FC236}">
                  <a16:creationId xmlns:a16="http://schemas.microsoft.com/office/drawing/2014/main" id="{00000000-0008-0000-3500-00001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458740</xdr:row>
          <xdr:rowOff>0</xdr:rowOff>
        </xdr:from>
        <xdr:to>
          <xdr:col>12544</xdr:col>
          <xdr:colOff>0</xdr:colOff>
          <xdr:row>458742</xdr:row>
          <xdr:rowOff>152400</xdr:rowOff>
        </xdr:to>
        <xdr:sp macro="" textlink="">
          <xdr:nvSpPr>
            <xdr:cNvPr id="23320" name="Object 792" hidden="1">
              <a:extLst>
                <a:ext uri="{63B3BB69-23CF-44E3-9099-C40C66FF867C}">
                  <a14:compatExt spid="_x0000_s23320"/>
                </a:ext>
                <a:ext uri="{FF2B5EF4-FFF2-40B4-BE49-F238E27FC236}">
                  <a16:creationId xmlns:a16="http://schemas.microsoft.com/office/drawing/2014/main" id="{00000000-0008-0000-3500-00001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524276</xdr:row>
          <xdr:rowOff>0</xdr:rowOff>
        </xdr:from>
        <xdr:to>
          <xdr:col>12544</xdr:col>
          <xdr:colOff>0</xdr:colOff>
          <xdr:row>524278</xdr:row>
          <xdr:rowOff>152400</xdr:rowOff>
        </xdr:to>
        <xdr:sp macro="" textlink="">
          <xdr:nvSpPr>
            <xdr:cNvPr id="23321" name="Object 793" hidden="1">
              <a:extLst>
                <a:ext uri="{63B3BB69-23CF-44E3-9099-C40C66FF867C}">
                  <a14:compatExt spid="_x0000_s23321"/>
                </a:ext>
                <a:ext uri="{FF2B5EF4-FFF2-40B4-BE49-F238E27FC236}">
                  <a16:creationId xmlns:a16="http://schemas.microsoft.com/office/drawing/2014/main" id="{00000000-0008-0000-3500-00001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589812</xdr:row>
          <xdr:rowOff>0</xdr:rowOff>
        </xdr:from>
        <xdr:to>
          <xdr:col>12544</xdr:col>
          <xdr:colOff>0</xdr:colOff>
          <xdr:row>589814</xdr:row>
          <xdr:rowOff>152400</xdr:rowOff>
        </xdr:to>
        <xdr:sp macro="" textlink="">
          <xdr:nvSpPr>
            <xdr:cNvPr id="23322" name="Object 794" hidden="1">
              <a:extLst>
                <a:ext uri="{63B3BB69-23CF-44E3-9099-C40C66FF867C}">
                  <a14:compatExt spid="_x0000_s23322"/>
                </a:ext>
                <a:ext uri="{FF2B5EF4-FFF2-40B4-BE49-F238E27FC236}">
                  <a16:creationId xmlns:a16="http://schemas.microsoft.com/office/drawing/2014/main" id="{00000000-0008-0000-3500-00001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655348</xdr:row>
          <xdr:rowOff>0</xdr:rowOff>
        </xdr:from>
        <xdr:to>
          <xdr:col>12544</xdr:col>
          <xdr:colOff>0</xdr:colOff>
          <xdr:row>655350</xdr:row>
          <xdr:rowOff>152400</xdr:rowOff>
        </xdr:to>
        <xdr:sp macro="" textlink="">
          <xdr:nvSpPr>
            <xdr:cNvPr id="23323" name="Object 795" hidden="1">
              <a:extLst>
                <a:ext uri="{63B3BB69-23CF-44E3-9099-C40C66FF867C}">
                  <a14:compatExt spid="_x0000_s23323"/>
                </a:ext>
                <a:ext uri="{FF2B5EF4-FFF2-40B4-BE49-F238E27FC236}">
                  <a16:creationId xmlns:a16="http://schemas.microsoft.com/office/drawing/2014/main" id="{00000000-0008-0000-3500-00001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720884</xdr:row>
          <xdr:rowOff>0</xdr:rowOff>
        </xdr:from>
        <xdr:to>
          <xdr:col>12544</xdr:col>
          <xdr:colOff>0</xdr:colOff>
          <xdr:row>720886</xdr:row>
          <xdr:rowOff>152400</xdr:rowOff>
        </xdr:to>
        <xdr:sp macro="" textlink="">
          <xdr:nvSpPr>
            <xdr:cNvPr id="23324" name="Object 796" hidden="1">
              <a:extLst>
                <a:ext uri="{63B3BB69-23CF-44E3-9099-C40C66FF867C}">
                  <a14:compatExt spid="_x0000_s23324"/>
                </a:ext>
                <a:ext uri="{FF2B5EF4-FFF2-40B4-BE49-F238E27FC236}">
                  <a16:creationId xmlns:a16="http://schemas.microsoft.com/office/drawing/2014/main" id="{00000000-0008-0000-3500-00001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786420</xdr:row>
          <xdr:rowOff>0</xdr:rowOff>
        </xdr:from>
        <xdr:to>
          <xdr:col>12544</xdr:col>
          <xdr:colOff>0</xdr:colOff>
          <xdr:row>786422</xdr:row>
          <xdr:rowOff>152400</xdr:rowOff>
        </xdr:to>
        <xdr:sp macro="" textlink="">
          <xdr:nvSpPr>
            <xdr:cNvPr id="23325" name="Object 797" hidden="1">
              <a:extLst>
                <a:ext uri="{63B3BB69-23CF-44E3-9099-C40C66FF867C}">
                  <a14:compatExt spid="_x0000_s23325"/>
                </a:ext>
                <a:ext uri="{FF2B5EF4-FFF2-40B4-BE49-F238E27FC236}">
                  <a16:creationId xmlns:a16="http://schemas.microsoft.com/office/drawing/2014/main" id="{00000000-0008-0000-3500-00001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851956</xdr:row>
          <xdr:rowOff>0</xdr:rowOff>
        </xdr:from>
        <xdr:to>
          <xdr:col>12544</xdr:col>
          <xdr:colOff>0</xdr:colOff>
          <xdr:row>851958</xdr:row>
          <xdr:rowOff>152400</xdr:rowOff>
        </xdr:to>
        <xdr:sp macro="" textlink="">
          <xdr:nvSpPr>
            <xdr:cNvPr id="23326" name="Object 798" hidden="1">
              <a:extLst>
                <a:ext uri="{63B3BB69-23CF-44E3-9099-C40C66FF867C}">
                  <a14:compatExt spid="_x0000_s23326"/>
                </a:ext>
                <a:ext uri="{FF2B5EF4-FFF2-40B4-BE49-F238E27FC236}">
                  <a16:creationId xmlns:a16="http://schemas.microsoft.com/office/drawing/2014/main" id="{00000000-0008-0000-3500-00001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917492</xdr:row>
          <xdr:rowOff>0</xdr:rowOff>
        </xdr:from>
        <xdr:to>
          <xdr:col>12544</xdr:col>
          <xdr:colOff>0</xdr:colOff>
          <xdr:row>917494</xdr:row>
          <xdr:rowOff>152400</xdr:rowOff>
        </xdr:to>
        <xdr:sp macro="" textlink="">
          <xdr:nvSpPr>
            <xdr:cNvPr id="23327" name="Object 799" hidden="1">
              <a:extLst>
                <a:ext uri="{63B3BB69-23CF-44E3-9099-C40C66FF867C}">
                  <a14:compatExt spid="_x0000_s23327"/>
                </a:ext>
                <a:ext uri="{FF2B5EF4-FFF2-40B4-BE49-F238E27FC236}">
                  <a16:creationId xmlns:a16="http://schemas.microsoft.com/office/drawing/2014/main" id="{00000000-0008-0000-3500-00001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983028</xdr:row>
          <xdr:rowOff>0</xdr:rowOff>
        </xdr:from>
        <xdr:to>
          <xdr:col>12544</xdr:col>
          <xdr:colOff>0</xdr:colOff>
          <xdr:row>983030</xdr:row>
          <xdr:rowOff>152400</xdr:rowOff>
        </xdr:to>
        <xdr:sp macro="" textlink="">
          <xdr:nvSpPr>
            <xdr:cNvPr id="23328" name="Object 800" hidden="1">
              <a:extLst>
                <a:ext uri="{63B3BB69-23CF-44E3-9099-C40C66FF867C}">
                  <a14:compatExt spid="_x0000_s23328"/>
                </a:ext>
                <a:ext uri="{FF2B5EF4-FFF2-40B4-BE49-F238E27FC236}">
                  <a16:creationId xmlns:a16="http://schemas.microsoft.com/office/drawing/2014/main" id="{00000000-0008-0000-3500-00002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0</xdr:row>
          <xdr:rowOff>0</xdr:rowOff>
        </xdr:from>
        <xdr:to>
          <xdr:col>12800</xdr:col>
          <xdr:colOff>0</xdr:colOff>
          <xdr:row>2</xdr:row>
          <xdr:rowOff>152400</xdr:rowOff>
        </xdr:to>
        <xdr:sp macro="" textlink="">
          <xdr:nvSpPr>
            <xdr:cNvPr id="23329" name="Object 801" hidden="1">
              <a:extLst>
                <a:ext uri="{63B3BB69-23CF-44E3-9099-C40C66FF867C}">
                  <a14:compatExt spid="_x0000_s23329"/>
                </a:ext>
                <a:ext uri="{FF2B5EF4-FFF2-40B4-BE49-F238E27FC236}">
                  <a16:creationId xmlns:a16="http://schemas.microsoft.com/office/drawing/2014/main" id="{00000000-0008-0000-3500-00002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65524</xdr:row>
          <xdr:rowOff>0</xdr:rowOff>
        </xdr:from>
        <xdr:to>
          <xdr:col>12800</xdr:col>
          <xdr:colOff>0</xdr:colOff>
          <xdr:row>65526</xdr:row>
          <xdr:rowOff>152400</xdr:rowOff>
        </xdr:to>
        <xdr:sp macro="" textlink="">
          <xdr:nvSpPr>
            <xdr:cNvPr id="23330" name="Object 802" hidden="1">
              <a:extLst>
                <a:ext uri="{63B3BB69-23CF-44E3-9099-C40C66FF867C}">
                  <a14:compatExt spid="_x0000_s23330"/>
                </a:ext>
                <a:ext uri="{FF2B5EF4-FFF2-40B4-BE49-F238E27FC236}">
                  <a16:creationId xmlns:a16="http://schemas.microsoft.com/office/drawing/2014/main" id="{00000000-0008-0000-3500-00002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131060</xdr:row>
          <xdr:rowOff>0</xdr:rowOff>
        </xdr:from>
        <xdr:to>
          <xdr:col>12800</xdr:col>
          <xdr:colOff>0</xdr:colOff>
          <xdr:row>131062</xdr:row>
          <xdr:rowOff>152400</xdr:rowOff>
        </xdr:to>
        <xdr:sp macro="" textlink="">
          <xdr:nvSpPr>
            <xdr:cNvPr id="23331" name="Object 803" hidden="1">
              <a:extLst>
                <a:ext uri="{63B3BB69-23CF-44E3-9099-C40C66FF867C}">
                  <a14:compatExt spid="_x0000_s23331"/>
                </a:ext>
                <a:ext uri="{FF2B5EF4-FFF2-40B4-BE49-F238E27FC236}">
                  <a16:creationId xmlns:a16="http://schemas.microsoft.com/office/drawing/2014/main" id="{00000000-0008-0000-3500-00002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196596</xdr:row>
          <xdr:rowOff>0</xdr:rowOff>
        </xdr:from>
        <xdr:to>
          <xdr:col>12800</xdr:col>
          <xdr:colOff>0</xdr:colOff>
          <xdr:row>196598</xdr:row>
          <xdr:rowOff>152400</xdr:rowOff>
        </xdr:to>
        <xdr:sp macro="" textlink="">
          <xdr:nvSpPr>
            <xdr:cNvPr id="23332" name="Object 804" hidden="1">
              <a:extLst>
                <a:ext uri="{63B3BB69-23CF-44E3-9099-C40C66FF867C}">
                  <a14:compatExt spid="_x0000_s23332"/>
                </a:ext>
                <a:ext uri="{FF2B5EF4-FFF2-40B4-BE49-F238E27FC236}">
                  <a16:creationId xmlns:a16="http://schemas.microsoft.com/office/drawing/2014/main" id="{00000000-0008-0000-3500-00002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262132</xdr:row>
          <xdr:rowOff>0</xdr:rowOff>
        </xdr:from>
        <xdr:to>
          <xdr:col>12800</xdr:col>
          <xdr:colOff>0</xdr:colOff>
          <xdr:row>262134</xdr:row>
          <xdr:rowOff>152400</xdr:rowOff>
        </xdr:to>
        <xdr:sp macro="" textlink="">
          <xdr:nvSpPr>
            <xdr:cNvPr id="23333" name="Object 805" hidden="1">
              <a:extLst>
                <a:ext uri="{63B3BB69-23CF-44E3-9099-C40C66FF867C}">
                  <a14:compatExt spid="_x0000_s23333"/>
                </a:ext>
                <a:ext uri="{FF2B5EF4-FFF2-40B4-BE49-F238E27FC236}">
                  <a16:creationId xmlns:a16="http://schemas.microsoft.com/office/drawing/2014/main" id="{00000000-0008-0000-3500-00002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327668</xdr:row>
          <xdr:rowOff>0</xdr:rowOff>
        </xdr:from>
        <xdr:to>
          <xdr:col>12800</xdr:col>
          <xdr:colOff>0</xdr:colOff>
          <xdr:row>327670</xdr:row>
          <xdr:rowOff>152400</xdr:rowOff>
        </xdr:to>
        <xdr:sp macro="" textlink="">
          <xdr:nvSpPr>
            <xdr:cNvPr id="23334" name="Object 806" hidden="1">
              <a:extLst>
                <a:ext uri="{63B3BB69-23CF-44E3-9099-C40C66FF867C}">
                  <a14:compatExt spid="_x0000_s23334"/>
                </a:ext>
                <a:ext uri="{FF2B5EF4-FFF2-40B4-BE49-F238E27FC236}">
                  <a16:creationId xmlns:a16="http://schemas.microsoft.com/office/drawing/2014/main" id="{00000000-0008-0000-3500-00002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393204</xdr:row>
          <xdr:rowOff>0</xdr:rowOff>
        </xdr:from>
        <xdr:to>
          <xdr:col>12800</xdr:col>
          <xdr:colOff>0</xdr:colOff>
          <xdr:row>393206</xdr:row>
          <xdr:rowOff>152400</xdr:rowOff>
        </xdr:to>
        <xdr:sp macro="" textlink="">
          <xdr:nvSpPr>
            <xdr:cNvPr id="23335" name="Object 807" hidden="1">
              <a:extLst>
                <a:ext uri="{63B3BB69-23CF-44E3-9099-C40C66FF867C}">
                  <a14:compatExt spid="_x0000_s23335"/>
                </a:ext>
                <a:ext uri="{FF2B5EF4-FFF2-40B4-BE49-F238E27FC236}">
                  <a16:creationId xmlns:a16="http://schemas.microsoft.com/office/drawing/2014/main" id="{00000000-0008-0000-3500-00002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458740</xdr:row>
          <xdr:rowOff>0</xdr:rowOff>
        </xdr:from>
        <xdr:to>
          <xdr:col>12800</xdr:col>
          <xdr:colOff>0</xdr:colOff>
          <xdr:row>458742</xdr:row>
          <xdr:rowOff>152400</xdr:rowOff>
        </xdr:to>
        <xdr:sp macro="" textlink="">
          <xdr:nvSpPr>
            <xdr:cNvPr id="23336" name="Object 808" hidden="1">
              <a:extLst>
                <a:ext uri="{63B3BB69-23CF-44E3-9099-C40C66FF867C}">
                  <a14:compatExt spid="_x0000_s23336"/>
                </a:ext>
                <a:ext uri="{FF2B5EF4-FFF2-40B4-BE49-F238E27FC236}">
                  <a16:creationId xmlns:a16="http://schemas.microsoft.com/office/drawing/2014/main" id="{00000000-0008-0000-3500-00002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524276</xdr:row>
          <xdr:rowOff>0</xdr:rowOff>
        </xdr:from>
        <xdr:to>
          <xdr:col>12800</xdr:col>
          <xdr:colOff>0</xdr:colOff>
          <xdr:row>524278</xdr:row>
          <xdr:rowOff>152400</xdr:rowOff>
        </xdr:to>
        <xdr:sp macro="" textlink="">
          <xdr:nvSpPr>
            <xdr:cNvPr id="23337" name="Object 809" hidden="1">
              <a:extLst>
                <a:ext uri="{63B3BB69-23CF-44E3-9099-C40C66FF867C}">
                  <a14:compatExt spid="_x0000_s23337"/>
                </a:ext>
                <a:ext uri="{FF2B5EF4-FFF2-40B4-BE49-F238E27FC236}">
                  <a16:creationId xmlns:a16="http://schemas.microsoft.com/office/drawing/2014/main" id="{00000000-0008-0000-3500-00002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589812</xdr:row>
          <xdr:rowOff>0</xdr:rowOff>
        </xdr:from>
        <xdr:to>
          <xdr:col>12800</xdr:col>
          <xdr:colOff>0</xdr:colOff>
          <xdr:row>589814</xdr:row>
          <xdr:rowOff>152400</xdr:rowOff>
        </xdr:to>
        <xdr:sp macro="" textlink="">
          <xdr:nvSpPr>
            <xdr:cNvPr id="23338" name="Object 810" hidden="1">
              <a:extLst>
                <a:ext uri="{63B3BB69-23CF-44E3-9099-C40C66FF867C}">
                  <a14:compatExt spid="_x0000_s23338"/>
                </a:ext>
                <a:ext uri="{FF2B5EF4-FFF2-40B4-BE49-F238E27FC236}">
                  <a16:creationId xmlns:a16="http://schemas.microsoft.com/office/drawing/2014/main" id="{00000000-0008-0000-3500-00002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655348</xdr:row>
          <xdr:rowOff>0</xdr:rowOff>
        </xdr:from>
        <xdr:to>
          <xdr:col>12800</xdr:col>
          <xdr:colOff>0</xdr:colOff>
          <xdr:row>655350</xdr:row>
          <xdr:rowOff>152400</xdr:rowOff>
        </xdr:to>
        <xdr:sp macro="" textlink="">
          <xdr:nvSpPr>
            <xdr:cNvPr id="23339" name="Object 811" hidden="1">
              <a:extLst>
                <a:ext uri="{63B3BB69-23CF-44E3-9099-C40C66FF867C}">
                  <a14:compatExt spid="_x0000_s23339"/>
                </a:ext>
                <a:ext uri="{FF2B5EF4-FFF2-40B4-BE49-F238E27FC236}">
                  <a16:creationId xmlns:a16="http://schemas.microsoft.com/office/drawing/2014/main" id="{00000000-0008-0000-3500-00002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720884</xdr:row>
          <xdr:rowOff>0</xdr:rowOff>
        </xdr:from>
        <xdr:to>
          <xdr:col>12800</xdr:col>
          <xdr:colOff>0</xdr:colOff>
          <xdr:row>720886</xdr:row>
          <xdr:rowOff>152400</xdr:rowOff>
        </xdr:to>
        <xdr:sp macro="" textlink="">
          <xdr:nvSpPr>
            <xdr:cNvPr id="23340" name="Object 812" hidden="1">
              <a:extLst>
                <a:ext uri="{63B3BB69-23CF-44E3-9099-C40C66FF867C}">
                  <a14:compatExt spid="_x0000_s23340"/>
                </a:ext>
                <a:ext uri="{FF2B5EF4-FFF2-40B4-BE49-F238E27FC236}">
                  <a16:creationId xmlns:a16="http://schemas.microsoft.com/office/drawing/2014/main" id="{00000000-0008-0000-3500-00002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786420</xdr:row>
          <xdr:rowOff>0</xdr:rowOff>
        </xdr:from>
        <xdr:to>
          <xdr:col>12800</xdr:col>
          <xdr:colOff>0</xdr:colOff>
          <xdr:row>786422</xdr:row>
          <xdr:rowOff>152400</xdr:rowOff>
        </xdr:to>
        <xdr:sp macro="" textlink="">
          <xdr:nvSpPr>
            <xdr:cNvPr id="23341" name="Object 813" hidden="1">
              <a:extLst>
                <a:ext uri="{63B3BB69-23CF-44E3-9099-C40C66FF867C}">
                  <a14:compatExt spid="_x0000_s23341"/>
                </a:ext>
                <a:ext uri="{FF2B5EF4-FFF2-40B4-BE49-F238E27FC236}">
                  <a16:creationId xmlns:a16="http://schemas.microsoft.com/office/drawing/2014/main" id="{00000000-0008-0000-3500-00002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851956</xdr:row>
          <xdr:rowOff>0</xdr:rowOff>
        </xdr:from>
        <xdr:to>
          <xdr:col>12800</xdr:col>
          <xdr:colOff>0</xdr:colOff>
          <xdr:row>851958</xdr:row>
          <xdr:rowOff>152400</xdr:rowOff>
        </xdr:to>
        <xdr:sp macro="" textlink="">
          <xdr:nvSpPr>
            <xdr:cNvPr id="23342" name="Object 814" hidden="1">
              <a:extLst>
                <a:ext uri="{63B3BB69-23CF-44E3-9099-C40C66FF867C}">
                  <a14:compatExt spid="_x0000_s23342"/>
                </a:ext>
                <a:ext uri="{FF2B5EF4-FFF2-40B4-BE49-F238E27FC236}">
                  <a16:creationId xmlns:a16="http://schemas.microsoft.com/office/drawing/2014/main" id="{00000000-0008-0000-3500-00002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917492</xdr:row>
          <xdr:rowOff>0</xdr:rowOff>
        </xdr:from>
        <xdr:to>
          <xdr:col>12800</xdr:col>
          <xdr:colOff>0</xdr:colOff>
          <xdr:row>917494</xdr:row>
          <xdr:rowOff>152400</xdr:rowOff>
        </xdr:to>
        <xdr:sp macro="" textlink="">
          <xdr:nvSpPr>
            <xdr:cNvPr id="23343" name="Object 815" hidden="1">
              <a:extLst>
                <a:ext uri="{63B3BB69-23CF-44E3-9099-C40C66FF867C}">
                  <a14:compatExt spid="_x0000_s23343"/>
                </a:ext>
                <a:ext uri="{FF2B5EF4-FFF2-40B4-BE49-F238E27FC236}">
                  <a16:creationId xmlns:a16="http://schemas.microsoft.com/office/drawing/2014/main" id="{00000000-0008-0000-3500-00002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983028</xdr:row>
          <xdr:rowOff>0</xdr:rowOff>
        </xdr:from>
        <xdr:to>
          <xdr:col>12800</xdr:col>
          <xdr:colOff>0</xdr:colOff>
          <xdr:row>983030</xdr:row>
          <xdr:rowOff>152400</xdr:rowOff>
        </xdr:to>
        <xdr:sp macro="" textlink="">
          <xdr:nvSpPr>
            <xdr:cNvPr id="23344" name="Object 816" hidden="1">
              <a:extLst>
                <a:ext uri="{63B3BB69-23CF-44E3-9099-C40C66FF867C}">
                  <a14:compatExt spid="_x0000_s23344"/>
                </a:ext>
                <a:ext uri="{FF2B5EF4-FFF2-40B4-BE49-F238E27FC236}">
                  <a16:creationId xmlns:a16="http://schemas.microsoft.com/office/drawing/2014/main" id="{00000000-0008-0000-3500-00003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0</xdr:row>
          <xdr:rowOff>0</xdr:rowOff>
        </xdr:from>
        <xdr:to>
          <xdr:col>13056</xdr:col>
          <xdr:colOff>0</xdr:colOff>
          <xdr:row>2</xdr:row>
          <xdr:rowOff>152400</xdr:rowOff>
        </xdr:to>
        <xdr:sp macro="" textlink="">
          <xdr:nvSpPr>
            <xdr:cNvPr id="23345" name="Object 817" hidden="1">
              <a:extLst>
                <a:ext uri="{63B3BB69-23CF-44E3-9099-C40C66FF867C}">
                  <a14:compatExt spid="_x0000_s23345"/>
                </a:ext>
                <a:ext uri="{FF2B5EF4-FFF2-40B4-BE49-F238E27FC236}">
                  <a16:creationId xmlns:a16="http://schemas.microsoft.com/office/drawing/2014/main" id="{00000000-0008-0000-3500-00003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65524</xdr:row>
          <xdr:rowOff>0</xdr:rowOff>
        </xdr:from>
        <xdr:to>
          <xdr:col>13056</xdr:col>
          <xdr:colOff>0</xdr:colOff>
          <xdr:row>65526</xdr:row>
          <xdr:rowOff>152400</xdr:rowOff>
        </xdr:to>
        <xdr:sp macro="" textlink="">
          <xdr:nvSpPr>
            <xdr:cNvPr id="23346" name="Object 818" hidden="1">
              <a:extLst>
                <a:ext uri="{63B3BB69-23CF-44E3-9099-C40C66FF867C}">
                  <a14:compatExt spid="_x0000_s23346"/>
                </a:ext>
                <a:ext uri="{FF2B5EF4-FFF2-40B4-BE49-F238E27FC236}">
                  <a16:creationId xmlns:a16="http://schemas.microsoft.com/office/drawing/2014/main" id="{00000000-0008-0000-3500-00003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131060</xdr:row>
          <xdr:rowOff>0</xdr:rowOff>
        </xdr:from>
        <xdr:to>
          <xdr:col>13056</xdr:col>
          <xdr:colOff>0</xdr:colOff>
          <xdr:row>131062</xdr:row>
          <xdr:rowOff>152400</xdr:rowOff>
        </xdr:to>
        <xdr:sp macro="" textlink="">
          <xdr:nvSpPr>
            <xdr:cNvPr id="23347" name="Object 819" hidden="1">
              <a:extLst>
                <a:ext uri="{63B3BB69-23CF-44E3-9099-C40C66FF867C}">
                  <a14:compatExt spid="_x0000_s23347"/>
                </a:ext>
                <a:ext uri="{FF2B5EF4-FFF2-40B4-BE49-F238E27FC236}">
                  <a16:creationId xmlns:a16="http://schemas.microsoft.com/office/drawing/2014/main" id="{00000000-0008-0000-3500-00003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196596</xdr:row>
          <xdr:rowOff>0</xdr:rowOff>
        </xdr:from>
        <xdr:to>
          <xdr:col>13056</xdr:col>
          <xdr:colOff>0</xdr:colOff>
          <xdr:row>196598</xdr:row>
          <xdr:rowOff>152400</xdr:rowOff>
        </xdr:to>
        <xdr:sp macro="" textlink="">
          <xdr:nvSpPr>
            <xdr:cNvPr id="23348" name="Object 820" hidden="1">
              <a:extLst>
                <a:ext uri="{63B3BB69-23CF-44E3-9099-C40C66FF867C}">
                  <a14:compatExt spid="_x0000_s23348"/>
                </a:ext>
                <a:ext uri="{FF2B5EF4-FFF2-40B4-BE49-F238E27FC236}">
                  <a16:creationId xmlns:a16="http://schemas.microsoft.com/office/drawing/2014/main" id="{00000000-0008-0000-3500-00003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262132</xdr:row>
          <xdr:rowOff>0</xdr:rowOff>
        </xdr:from>
        <xdr:to>
          <xdr:col>13056</xdr:col>
          <xdr:colOff>0</xdr:colOff>
          <xdr:row>262134</xdr:row>
          <xdr:rowOff>152400</xdr:rowOff>
        </xdr:to>
        <xdr:sp macro="" textlink="">
          <xdr:nvSpPr>
            <xdr:cNvPr id="23349" name="Object 821" hidden="1">
              <a:extLst>
                <a:ext uri="{63B3BB69-23CF-44E3-9099-C40C66FF867C}">
                  <a14:compatExt spid="_x0000_s23349"/>
                </a:ext>
                <a:ext uri="{FF2B5EF4-FFF2-40B4-BE49-F238E27FC236}">
                  <a16:creationId xmlns:a16="http://schemas.microsoft.com/office/drawing/2014/main" id="{00000000-0008-0000-3500-00003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327668</xdr:row>
          <xdr:rowOff>0</xdr:rowOff>
        </xdr:from>
        <xdr:to>
          <xdr:col>13056</xdr:col>
          <xdr:colOff>0</xdr:colOff>
          <xdr:row>327670</xdr:row>
          <xdr:rowOff>152400</xdr:rowOff>
        </xdr:to>
        <xdr:sp macro="" textlink="">
          <xdr:nvSpPr>
            <xdr:cNvPr id="23350" name="Object 822" hidden="1">
              <a:extLst>
                <a:ext uri="{63B3BB69-23CF-44E3-9099-C40C66FF867C}">
                  <a14:compatExt spid="_x0000_s23350"/>
                </a:ext>
                <a:ext uri="{FF2B5EF4-FFF2-40B4-BE49-F238E27FC236}">
                  <a16:creationId xmlns:a16="http://schemas.microsoft.com/office/drawing/2014/main" id="{00000000-0008-0000-3500-00003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393204</xdr:row>
          <xdr:rowOff>0</xdr:rowOff>
        </xdr:from>
        <xdr:to>
          <xdr:col>13056</xdr:col>
          <xdr:colOff>0</xdr:colOff>
          <xdr:row>393206</xdr:row>
          <xdr:rowOff>152400</xdr:rowOff>
        </xdr:to>
        <xdr:sp macro="" textlink="">
          <xdr:nvSpPr>
            <xdr:cNvPr id="23351" name="Object 823" hidden="1">
              <a:extLst>
                <a:ext uri="{63B3BB69-23CF-44E3-9099-C40C66FF867C}">
                  <a14:compatExt spid="_x0000_s23351"/>
                </a:ext>
                <a:ext uri="{FF2B5EF4-FFF2-40B4-BE49-F238E27FC236}">
                  <a16:creationId xmlns:a16="http://schemas.microsoft.com/office/drawing/2014/main" id="{00000000-0008-0000-3500-00003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458740</xdr:row>
          <xdr:rowOff>0</xdr:rowOff>
        </xdr:from>
        <xdr:to>
          <xdr:col>13056</xdr:col>
          <xdr:colOff>0</xdr:colOff>
          <xdr:row>458742</xdr:row>
          <xdr:rowOff>152400</xdr:rowOff>
        </xdr:to>
        <xdr:sp macro="" textlink="">
          <xdr:nvSpPr>
            <xdr:cNvPr id="23352" name="Object 824" hidden="1">
              <a:extLst>
                <a:ext uri="{63B3BB69-23CF-44E3-9099-C40C66FF867C}">
                  <a14:compatExt spid="_x0000_s23352"/>
                </a:ext>
                <a:ext uri="{FF2B5EF4-FFF2-40B4-BE49-F238E27FC236}">
                  <a16:creationId xmlns:a16="http://schemas.microsoft.com/office/drawing/2014/main" id="{00000000-0008-0000-3500-00003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524276</xdr:row>
          <xdr:rowOff>0</xdr:rowOff>
        </xdr:from>
        <xdr:to>
          <xdr:col>13056</xdr:col>
          <xdr:colOff>0</xdr:colOff>
          <xdr:row>524278</xdr:row>
          <xdr:rowOff>152400</xdr:rowOff>
        </xdr:to>
        <xdr:sp macro="" textlink="">
          <xdr:nvSpPr>
            <xdr:cNvPr id="23353" name="Object 825" hidden="1">
              <a:extLst>
                <a:ext uri="{63B3BB69-23CF-44E3-9099-C40C66FF867C}">
                  <a14:compatExt spid="_x0000_s23353"/>
                </a:ext>
                <a:ext uri="{FF2B5EF4-FFF2-40B4-BE49-F238E27FC236}">
                  <a16:creationId xmlns:a16="http://schemas.microsoft.com/office/drawing/2014/main" id="{00000000-0008-0000-3500-00003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589812</xdr:row>
          <xdr:rowOff>0</xdr:rowOff>
        </xdr:from>
        <xdr:to>
          <xdr:col>13056</xdr:col>
          <xdr:colOff>0</xdr:colOff>
          <xdr:row>589814</xdr:row>
          <xdr:rowOff>152400</xdr:rowOff>
        </xdr:to>
        <xdr:sp macro="" textlink="">
          <xdr:nvSpPr>
            <xdr:cNvPr id="23354" name="Object 826" hidden="1">
              <a:extLst>
                <a:ext uri="{63B3BB69-23CF-44E3-9099-C40C66FF867C}">
                  <a14:compatExt spid="_x0000_s23354"/>
                </a:ext>
                <a:ext uri="{FF2B5EF4-FFF2-40B4-BE49-F238E27FC236}">
                  <a16:creationId xmlns:a16="http://schemas.microsoft.com/office/drawing/2014/main" id="{00000000-0008-0000-3500-00003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655348</xdr:row>
          <xdr:rowOff>0</xdr:rowOff>
        </xdr:from>
        <xdr:to>
          <xdr:col>13056</xdr:col>
          <xdr:colOff>0</xdr:colOff>
          <xdr:row>655350</xdr:row>
          <xdr:rowOff>152400</xdr:rowOff>
        </xdr:to>
        <xdr:sp macro="" textlink="">
          <xdr:nvSpPr>
            <xdr:cNvPr id="23355" name="Object 827" hidden="1">
              <a:extLst>
                <a:ext uri="{63B3BB69-23CF-44E3-9099-C40C66FF867C}">
                  <a14:compatExt spid="_x0000_s23355"/>
                </a:ext>
                <a:ext uri="{FF2B5EF4-FFF2-40B4-BE49-F238E27FC236}">
                  <a16:creationId xmlns:a16="http://schemas.microsoft.com/office/drawing/2014/main" id="{00000000-0008-0000-3500-00003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720884</xdr:row>
          <xdr:rowOff>0</xdr:rowOff>
        </xdr:from>
        <xdr:to>
          <xdr:col>13056</xdr:col>
          <xdr:colOff>0</xdr:colOff>
          <xdr:row>720886</xdr:row>
          <xdr:rowOff>152400</xdr:rowOff>
        </xdr:to>
        <xdr:sp macro="" textlink="">
          <xdr:nvSpPr>
            <xdr:cNvPr id="23356" name="Object 828" hidden="1">
              <a:extLst>
                <a:ext uri="{63B3BB69-23CF-44E3-9099-C40C66FF867C}">
                  <a14:compatExt spid="_x0000_s23356"/>
                </a:ext>
                <a:ext uri="{FF2B5EF4-FFF2-40B4-BE49-F238E27FC236}">
                  <a16:creationId xmlns:a16="http://schemas.microsoft.com/office/drawing/2014/main" id="{00000000-0008-0000-3500-00003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786420</xdr:row>
          <xdr:rowOff>0</xdr:rowOff>
        </xdr:from>
        <xdr:to>
          <xdr:col>13056</xdr:col>
          <xdr:colOff>0</xdr:colOff>
          <xdr:row>786422</xdr:row>
          <xdr:rowOff>152400</xdr:rowOff>
        </xdr:to>
        <xdr:sp macro="" textlink="">
          <xdr:nvSpPr>
            <xdr:cNvPr id="23357" name="Object 829" hidden="1">
              <a:extLst>
                <a:ext uri="{63B3BB69-23CF-44E3-9099-C40C66FF867C}">
                  <a14:compatExt spid="_x0000_s23357"/>
                </a:ext>
                <a:ext uri="{FF2B5EF4-FFF2-40B4-BE49-F238E27FC236}">
                  <a16:creationId xmlns:a16="http://schemas.microsoft.com/office/drawing/2014/main" id="{00000000-0008-0000-3500-00003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851956</xdr:row>
          <xdr:rowOff>0</xdr:rowOff>
        </xdr:from>
        <xdr:to>
          <xdr:col>13056</xdr:col>
          <xdr:colOff>0</xdr:colOff>
          <xdr:row>851958</xdr:row>
          <xdr:rowOff>152400</xdr:rowOff>
        </xdr:to>
        <xdr:sp macro="" textlink="">
          <xdr:nvSpPr>
            <xdr:cNvPr id="23358" name="Object 830" hidden="1">
              <a:extLst>
                <a:ext uri="{63B3BB69-23CF-44E3-9099-C40C66FF867C}">
                  <a14:compatExt spid="_x0000_s23358"/>
                </a:ext>
                <a:ext uri="{FF2B5EF4-FFF2-40B4-BE49-F238E27FC236}">
                  <a16:creationId xmlns:a16="http://schemas.microsoft.com/office/drawing/2014/main" id="{00000000-0008-0000-3500-00003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917492</xdr:row>
          <xdr:rowOff>0</xdr:rowOff>
        </xdr:from>
        <xdr:to>
          <xdr:col>13056</xdr:col>
          <xdr:colOff>0</xdr:colOff>
          <xdr:row>917494</xdr:row>
          <xdr:rowOff>152400</xdr:rowOff>
        </xdr:to>
        <xdr:sp macro="" textlink="">
          <xdr:nvSpPr>
            <xdr:cNvPr id="23359" name="Object 831" hidden="1">
              <a:extLst>
                <a:ext uri="{63B3BB69-23CF-44E3-9099-C40C66FF867C}">
                  <a14:compatExt spid="_x0000_s23359"/>
                </a:ext>
                <a:ext uri="{FF2B5EF4-FFF2-40B4-BE49-F238E27FC236}">
                  <a16:creationId xmlns:a16="http://schemas.microsoft.com/office/drawing/2014/main" id="{00000000-0008-0000-3500-00003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983028</xdr:row>
          <xdr:rowOff>0</xdr:rowOff>
        </xdr:from>
        <xdr:to>
          <xdr:col>13056</xdr:col>
          <xdr:colOff>0</xdr:colOff>
          <xdr:row>983030</xdr:row>
          <xdr:rowOff>152400</xdr:rowOff>
        </xdr:to>
        <xdr:sp macro="" textlink="">
          <xdr:nvSpPr>
            <xdr:cNvPr id="23360" name="Object 832" hidden="1">
              <a:extLst>
                <a:ext uri="{63B3BB69-23CF-44E3-9099-C40C66FF867C}">
                  <a14:compatExt spid="_x0000_s23360"/>
                </a:ext>
                <a:ext uri="{FF2B5EF4-FFF2-40B4-BE49-F238E27FC236}">
                  <a16:creationId xmlns:a16="http://schemas.microsoft.com/office/drawing/2014/main" id="{00000000-0008-0000-3500-00004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0</xdr:row>
          <xdr:rowOff>0</xdr:rowOff>
        </xdr:from>
        <xdr:to>
          <xdr:col>13312</xdr:col>
          <xdr:colOff>0</xdr:colOff>
          <xdr:row>2</xdr:row>
          <xdr:rowOff>152400</xdr:rowOff>
        </xdr:to>
        <xdr:sp macro="" textlink="">
          <xdr:nvSpPr>
            <xdr:cNvPr id="23361" name="Object 833" hidden="1">
              <a:extLst>
                <a:ext uri="{63B3BB69-23CF-44E3-9099-C40C66FF867C}">
                  <a14:compatExt spid="_x0000_s23361"/>
                </a:ext>
                <a:ext uri="{FF2B5EF4-FFF2-40B4-BE49-F238E27FC236}">
                  <a16:creationId xmlns:a16="http://schemas.microsoft.com/office/drawing/2014/main" id="{00000000-0008-0000-3500-00004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65524</xdr:row>
          <xdr:rowOff>0</xdr:rowOff>
        </xdr:from>
        <xdr:to>
          <xdr:col>13312</xdr:col>
          <xdr:colOff>0</xdr:colOff>
          <xdr:row>65526</xdr:row>
          <xdr:rowOff>152400</xdr:rowOff>
        </xdr:to>
        <xdr:sp macro="" textlink="">
          <xdr:nvSpPr>
            <xdr:cNvPr id="23362" name="Object 834" hidden="1">
              <a:extLst>
                <a:ext uri="{63B3BB69-23CF-44E3-9099-C40C66FF867C}">
                  <a14:compatExt spid="_x0000_s23362"/>
                </a:ext>
                <a:ext uri="{FF2B5EF4-FFF2-40B4-BE49-F238E27FC236}">
                  <a16:creationId xmlns:a16="http://schemas.microsoft.com/office/drawing/2014/main" id="{00000000-0008-0000-3500-00004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131060</xdr:row>
          <xdr:rowOff>0</xdr:rowOff>
        </xdr:from>
        <xdr:to>
          <xdr:col>13312</xdr:col>
          <xdr:colOff>0</xdr:colOff>
          <xdr:row>131062</xdr:row>
          <xdr:rowOff>152400</xdr:rowOff>
        </xdr:to>
        <xdr:sp macro="" textlink="">
          <xdr:nvSpPr>
            <xdr:cNvPr id="23363" name="Object 835" hidden="1">
              <a:extLst>
                <a:ext uri="{63B3BB69-23CF-44E3-9099-C40C66FF867C}">
                  <a14:compatExt spid="_x0000_s23363"/>
                </a:ext>
                <a:ext uri="{FF2B5EF4-FFF2-40B4-BE49-F238E27FC236}">
                  <a16:creationId xmlns:a16="http://schemas.microsoft.com/office/drawing/2014/main" id="{00000000-0008-0000-3500-00004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196596</xdr:row>
          <xdr:rowOff>0</xdr:rowOff>
        </xdr:from>
        <xdr:to>
          <xdr:col>13312</xdr:col>
          <xdr:colOff>0</xdr:colOff>
          <xdr:row>196598</xdr:row>
          <xdr:rowOff>152400</xdr:rowOff>
        </xdr:to>
        <xdr:sp macro="" textlink="">
          <xdr:nvSpPr>
            <xdr:cNvPr id="23364" name="Object 836" hidden="1">
              <a:extLst>
                <a:ext uri="{63B3BB69-23CF-44E3-9099-C40C66FF867C}">
                  <a14:compatExt spid="_x0000_s23364"/>
                </a:ext>
                <a:ext uri="{FF2B5EF4-FFF2-40B4-BE49-F238E27FC236}">
                  <a16:creationId xmlns:a16="http://schemas.microsoft.com/office/drawing/2014/main" id="{00000000-0008-0000-3500-00004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262132</xdr:row>
          <xdr:rowOff>0</xdr:rowOff>
        </xdr:from>
        <xdr:to>
          <xdr:col>13312</xdr:col>
          <xdr:colOff>0</xdr:colOff>
          <xdr:row>262134</xdr:row>
          <xdr:rowOff>152400</xdr:rowOff>
        </xdr:to>
        <xdr:sp macro="" textlink="">
          <xdr:nvSpPr>
            <xdr:cNvPr id="23365" name="Object 837" hidden="1">
              <a:extLst>
                <a:ext uri="{63B3BB69-23CF-44E3-9099-C40C66FF867C}">
                  <a14:compatExt spid="_x0000_s23365"/>
                </a:ext>
                <a:ext uri="{FF2B5EF4-FFF2-40B4-BE49-F238E27FC236}">
                  <a16:creationId xmlns:a16="http://schemas.microsoft.com/office/drawing/2014/main" id="{00000000-0008-0000-3500-00004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327668</xdr:row>
          <xdr:rowOff>0</xdr:rowOff>
        </xdr:from>
        <xdr:to>
          <xdr:col>13312</xdr:col>
          <xdr:colOff>0</xdr:colOff>
          <xdr:row>327670</xdr:row>
          <xdr:rowOff>152400</xdr:rowOff>
        </xdr:to>
        <xdr:sp macro="" textlink="">
          <xdr:nvSpPr>
            <xdr:cNvPr id="23366" name="Object 838" hidden="1">
              <a:extLst>
                <a:ext uri="{63B3BB69-23CF-44E3-9099-C40C66FF867C}">
                  <a14:compatExt spid="_x0000_s23366"/>
                </a:ext>
                <a:ext uri="{FF2B5EF4-FFF2-40B4-BE49-F238E27FC236}">
                  <a16:creationId xmlns:a16="http://schemas.microsoft.com/office/drawing/2014/main" id="{00000000-0008-0000-3500-00004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393204</xdr:row>
          <xdr:rowOff>0</xdr:rowOff>
        </xdr:from>
        <xdr:to>
          <xdr:col>13312</xdr:col>
          <xdr:colOff>0</xdr:colOff>
          <xdr:row>393206</xdr:row>
          <xdr:rowOff>152400</xdr:rowOff>
        </xdr:to>
        <xdr:sp macro="" textlink="">
          <xdr:nvSpPr>
            <xdr:cNvPr id="23367" name="Object 839" hidden="1">
              <a:extLst>
                <a:ext uri="{63B3BB69-23CF-44E3-9099-C40C66FF867C}">
                  <a14:compatExt spid="_x0000_s23367"/>
                </a:ext>
                <a:ext uri="{FF2B5EF4-FFF2-40B4-BE49-F238E27FC236}">
                  <a16:creationId xmlns:a16="http://schemas.microsoft.com/office/drawing/2014/main" id="{00000000-0008-0000-3500-00004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458740</xdr:row>
          <xdr:rowOff>0</xdr:rowOff>
        </xdr:from>
        <xdr:to>
          <xdr:col>13312</xdr:col>
          <xdr:colOff>0</xdr:colOff>
          <xdr:row>458742</xdr:row>
          <xdr:rowOff>152400</xdr:rowOff>
        </xdr:to>
        <xdr:sp macro="" textlink="">
          <xdr:nvSpPr>
            <xdr:cNvPr id="23368" name="Object 840" hidden="1">
              <a:extLst>
                <a:ext uri="{63B3BB69-23CF-44E3-9099-C40C66FF867C}">
                  <a14:compatExt spid="_x0000_s23368"/>
                </a:ext>
                <a:ext uri="{FF2B5EF4-FFF2-40B4-BE49-F238E27FC236}">
                  <a16:creationId xmlns:a16="http://schemas.microsoft.com/office/drawing/2014/main" id="{00000000-0008-0000-3500-00004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524276</xdr:row>
          <xdr:rowOff>0</xdr:rowOff>
        </xdr:from>
        <xdr:to>
          <xdr:col>13312</xdr:col>
          <xdr:colOff>0</xdr:colOff>
          <xdr:row>524278</xdr:row>
          <xdr:rowOff>152400</xdr:rowOff>
        </xdr:to>
        <xdr:sp macro="" textlink="">
          <xdr:nvSpPr>
            <xdr:cNvPr id="23369" name="Object 841" hidden="1">
              <a:extLst>
                <a:ext uri="{63B3BB69-23CF-44E3-9099-C40C66FF867C}">
                  <a14:compatExt spid="_x0000_s23369"/>
                </a:ext>
                <a:ext uri="{FF2B5EF4-FFF2-40B4-BE49-F238E27FC236}">
                  <a16:creationId xmlns:a16="http://schemas.microsoft.com/office/drawing/2014/main" id="{00000000-0008-0000-3500-00004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589812</xdr:row>
          <xdr:rowOff>0</xdr:rowOff>
        </xdr:from>
        <xdr:to>
          <xdr:col>13312</xdr:col>
          <xdr:colOff>0</xdr:colOff>
          <xdr:row>589814</xdr:row>
          <xdr:rowOff>152400</xdr:rowOff>
        </xdr:to>
        <xdr:sp macro="" textlink="">
          <xdr:nvSpPr>
            <xdr:cNvPr id="23370" name="Object 842" hidden="1">
              <a:extLst>
                <a:ext uri="{63B3BB69-23CF-44E3-9099-C40C66FF867C}">
                  <a14:compatExt spid="_x0000_s23370"/>
                </a:ext>
                <a:ext uri="{FF2B5EF4-FFF2-40B4-BE49-F238E27FC236}">
                  <a16:creationId xmlns:a16="http://schemas.microsoft.com/office/drawing/2014/main" id="{00000000-0008-0000-3500-00004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655348</xdr:row>
          <xdr:rowOff>0</xdr:rowOff>
        </xdr:from>
        <xdr:to>
          <xdr:col>13312</xdr:col>
          <xdr:colOff>0</xdr:colOff>
          <xdr:row>655350</xdr:row>
          <xdr:rowOff>152400</xdr:rowOff>
        </xdr:to>
        <xdr:sp macro="" textlink="">
          <xdr:nvSpPr>
            <xdr:cNvPr id="23371" name="Object 843" hidden="1">
              <a:extLst>
                <a:ext uri="{63B3BB69-23CF-44E3-9099-C40C66FF867C}">
                  <a14:compatExt spid="_x0000_s23371"/>
                </a:ext>
                <a:ext uri="{FF2B5EF4-FFF2-40B4-BE49-F238E27FC236}">
                  <a16:creationId xmlns:a16="http://schemas.microsoft.com/office/drawing/2014/main" id="{00000000-0008-0000-3500-00004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720884</xdr:row>
          <xdr:rowOff>0</xdr:rowOff>
        </xdr:from>
        <xdr:to>
          <xdr:col>13312</xdr:col>
          <xdr:colOff>0</xdr:colOff>
          <xdr:row>720886</xdr:row>
          <xdr:rowOff>152400</xdr:rowOff>
        </xdr:to>
        <xdr:sp macro="" textlink="">
          <xdr:nvSpPr>
            <xdr:cNvPr id="23372" name="Object 844" hidden="1">
              <a:extLst>
                <a:ext uri="{63B3BB69-23CF-44E3-9099-C40C66FF867C}">
                  <a14:compatExt spid="_x0000_s23372"/>
                </a:ext>
                <a:ext uri="{FF2B5EF4-FFF2-40B4-BE49-F238E27FC236}">
                  <a16:creationId xmlns:a16="http://schemas.microsoft.com/office/drawing/2014/main" id="{00000000-0008-0000-3500-00004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786420</xdr:row>
          <xdr:rowOff>0</xdr:rowOff>
        </xdr:from>
        <xdr:to>
          <xdr:col>13312</xdr:col>
          <xdr:colOff>0</xdr:colOff>
          <xdr:row>786422</xdr:row>
          <xdr:rowOff>152400</xdr:rowOff>
        </xdr:to>
        <xdr:sp macro="" textlink="">
          <xdr:nvSpPr>
            <xdr:cNvPr id="23373" name="Object 845" hidden="1">
              <a:extLst>
                <a:ext uri="{63B3BB69-23CF-44E3-9099-C40C66FF867C}">
                  <a14:compatExt spid="_x0000_s23373"/>
                </a:ext>
                <a:ext uri="{FF2B5EF4-FFF2-40B4-BE49-F238E27FC236}">
                  <a16:creationId xmlns:a16="http://schemas.microsoft.com/office/drawing/2014/main" id="{00000000-0008-0000-3500-00004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851956</xdr:row>
          <xdr:rowOff>0</xdr:rowOff>
        </xdr:from>
        <xdr:to>
          <xdr:col>13312</xdr:col>
          <xdr:colOff>0</xdr:colOff>
          <xdr:row>851958</xdr:row>
          <xdr:rowOff>152400</xdr:rowOff>
        </xdr:to>
        <xdr:sp macro="" textlink="">
          <xdr:nvSpPr>
            <xdr:cNvPr id="23374" name="Object 846" hidden="1">
              <a:extLst>
                <a:ext uri="{63B3BB69-23CF-44E3-9099-C40C66FF867C}">
                  <a14:compatExt spid="_x0000_s23374"/>
                </a:ext>
                <a:ext uri="{FF2B5EF4-FFF2-40B4-BE49-F238E27FC236}">
                  <a16:creationId xmlns:a16="http://schemas.microsoft.com/office/drawing/2014/main" id="{00000000-0008-0000-3500-00004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917492</xdr:row>
          <xdr:rowOff>0</xdr:rowOff>
        </xdr:from>
        <xdr:to>
          <xdr:col>13312</xdr:col>
          <xdr:colOff>0</xdr:colOff>
          <xdr:row>917494</xdr:row>
          <xdr:rowOff>152400</xdr:rowOff>
        </xdr:to>
        <xdr:sp macro="" textlink="">
          <xdr:nvSpPr>
            <xdr:cNvPr id="23375" name="Object 847" hidden="1">
              <a:extLst>
                <a:ext uri="{63B3BB69-23CF-44E3-9099-C40C66FF867C}">
                  <a14:compatExt spid="_x0000_s23375"/>
                </a:ext>
                <a:ext uri="{FF2B5EF4-FFF2-40B4-BE49-F238E27FC236}">
                  <a16:creationId xmlns:a16="http://schemas.microsoft.com/office/drawing/2014/main" id="{00000000-0008-0000-3500-00004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983028</xdr:row>
          <xdr:rowOff>0</xdr:rowOff>
        </xdr:from>
        <xdr:to>
          <xdr:col>13312</xdr:col>
          <xdr:colOff>0</xdr:colOff>
          <xdr:row>983030</xdr:row>
          <xdr:rowOff>152400</xdr:rowOff>
        </xdr:to>
        <xdr:sp macro="" textlink="">
          <xdr:nvSpPr>
            <xdr:cNvPr id="23376" name="Object 848" hidden="1">
              <a:extLst>
                <a:ext uri="{63B3BB69-23CF-44E3-9099-C40C66FF867C}">
                  <a14:compatExt spid="_x0000_s23376"/>
                </a:ext>
                <a:ext uri="{FF2B5EF4-FFF2-40B4-BE49-F238E27FC236}">
                  <a16:creationId xmlns:a16="http://schemas.microsoft.com/office/drawing/2014/main" id="{00000000-0008-0000-3500-00005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0</xdr:row>
          <xdr:rowOff>0</xdr:rowOff>
        </xdr:from>
        <xdr:to>
          <xdr:col>13568</xdr:col>
          <xdr:colOff>0</xdr:colOff>
          <xdr:row>2</xdr:row>
          <xdr:rowOff>152400</xdr:rowOff>
        </xdr:to>
        <xdr:sp macro="" textlink="">
          <xdr:nvSpPr>
            <xdr:cNvPr id="23377" name="Object 849" hidden="1">
              <a:extLst>
                <a:ext uri="{63B3BB69-23CF-44E3-9099-C40C66FF867C}">
                  <a14:compatExt spid="_x0000_s23377"/>
                </a:ext>
                <a:ext uri="{FF2B5EF4-FFF2-40B4-BE49-F238E27FC236}">
                  <a16:creationId xmlns:a16="http://schemas.microsoft.com/office/drawing/2014/main" id="{00000000-0008-0000-3500-00005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65524</xdr:row>
          <xdr:rowOff>0</xdr:rowOff>
        </xdr:from>
        <xdr:to>
          <xdr:col>13568</xdr:col>
          <xdr:colOff>0</xdr:colOff>
          <xdr:row>65526</xdr:row>
          <xdr:rowOff>152400</xdr:rowOff>
        </xdr:to>
        <xdr:sp macro="" textlink="">
          <xdr:nvSpPr>
            <xdr:cNvPr id="23378" name="Object 850" hidden="1">
              <a:extLst>
                <a:ext uri="{63B3BB69-23CF-44E3-9099-C40C66FF867C}">
                  <a14:compatExt spid="_x0000_s23378"/>
                </a:ext>
                <a:ext uri="{FF2B5EF4-FFF2-40B4-BE49-F238E27FC236}">
                  <a16:creationId xmlns:a16="http://schemas.microsoft.com/office/drawing/2014/main" id="{00000000-0008-0000-3500-00005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131060</xdr:row>
          <xdr:rowOff>0</xdr:rowOff>
        </xdr:from>
        <xdr:to>
          <xdr:col>13568</xdr:col>
          <xdr:colOff>0</xdr:colOff>
          <xdr:row>131062</xdr:row>
          <xdr:rowOff>152400</xdr:rowOff>
        </xdr:to>
        <xdr:sp macro="" textlink="">
          <xdr:nvSpPr>
            <xdr:cNvPr id="23379" name="Object 851" hidden="1">
              <a:extLst>
                <a:ext uri="{63B3BB69-23CF-44E3-9099-C40C66FF867C}">
                  <a14:compatExt spid="_x0000_s23379"/>
                </a:ext>
                <a:ext uri="{FF2B5EF4-FFF2-40B4-BE49-F238E27FC236}">
                  <a16:creationId xmlns:a16="http://schemas.microsoft.com/office/drawing/2014/main" id="{00000000-0008-0000-3500-00005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196596</xdr:row>
          <xdr:rowOff>0</xdr:rowOff>
        </xdr:from>
        <xdr:to>
          <xdr:col>13568</xdr:col>
          <xdr:colOff>0</xdr:colOff>
          <xdr:row>196598</xdr:row>
          <xdr:rowOff>152400</xdr:rowOff>
        </xdr:to>
        <xdr:sp macro="" textlink="">
          <xdr:nvSpPr>
            <xdr:cNvPr id="23380" name="Object 852" hidden="1">
              <a:extLst>
                <a:ext uri="{63B3BB69-23CF-44E3-9099-C40C66FF867C}">
                  <a14:compatExt spid="_x0000_s23380"/>
                </a:ext>
                <a:ext uri="{FF2B5EF4-FFF2-40B4-BE49-F238E27FC236}">
                  <a16:creationId xmlns:a16="http://schemas.microsoft.com/office/drawing/2014/main" id="{00000000-0008-0000-3500-00005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262132</xdr:row>
          <xdr:rowOff>0</xdr:rowOff>
        </xdr:from>
        <xdr:to>
          <xdr:col>13568</xdr:col>
          <xdr:colOff>0</xdr:colOff>
          <xdr:row>262134</xdr:row>
          <xdr:rowOff>152400</xdr:rowOff>
        </xdr:to>
        <xdr:sp macro="" textlink="">
          <xdr:nvSpPr>
            <xdr:cNvPr id="23381" name="Object 853" hidden="1">
              <a:extLst>
                <a:ext uri="{63B3BB69-23CF-44E3-9099-C40C66FF867C}">
                  <a14:compatExt spid="_x0000_s23381"/>
                </a:ext>
                <a:ext uri="{FF2B5EF4-FFF2-40B4-BE49-F238E27FC236}">
                  <a16:creationId xmlns:a16="http://schemas.microsoft.com/office/drawing/2014/main" id="{00000000-0008-0000-3500-00005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327668</xdr:row>
          <xdr:rowOff>0</xdr:rowOff>
        </xdr:from>
        <xdr:to>
          <xdr:col>13568</xdr:col>
          <xdr:colOff>0</xdr:colOff>
          <xdr:row>327670</xdr:row>
          <xdr:rowOff>152400</xdr:rowOff>
        </xdr:to>
        <xdr:sp macro="" textlink="">
          <xdr:nvSpPr>
            <xdr:cNvPr id="23382" name="Object 854" hidden="1">
              <a:extLst>
                <a:ext uri="{63B3BB69-23CF-44E3-9099-C40C66FF867C}">
                  <a14:compatExt spid="_x0000_s23382"/>
                </a:ext>
                <a:ext uri="{FF2B5EF4-FFF2-40B4-BE49-F238E27FC236}">
                  <a16:creationId xmlns:a16="http://schemas.microsoft.com/office/drawing/2014/main" id="{00000000-0008-0000-3500-00005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393204</xdr:row>
          <xdr:rowOff>0</xdr:rowOff>
        </xdr:from>
        <xdr:to>
          <xdr:col>13568</xdr:col>
          <xdr:colOff>0</xdr:colOff>
          <xdr:row>393206</xdr:row>
          <xdr:rowOff>152400</xdr:rowOff>
        </xdr:to>
        <xdr:sp macro="" textlink="">
          <xdr:nvSpPr>
            <xdr:cNvPr id="23383" name="Object 855" hidden="1">
              <a:extLst>
                <a:ext uri="{63B3BB69-23CF-44E3-9099-C40C66FF867C}">
                  <a14:compatExt spid="_x0000_s23383"/>
                </a:ext>
                <a:ext uri="{FF2B5EF4-FFF2-40B4-BE49-F238E27FC236}">
                  <a16:creationId xmlns:a16="http://schemas.microsoft.com/office/drawing/2014/main" id="{00000000-0008-0000-3500-00005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458740</xdr:row>
          <xdr:rowOff>0</xdr:rowOff>
        </xdr:from>
        <xdr:to>
          <xdr:col>13568</xdr:col>
          <xdr:colOff>0</xdr:colOff>
          <xdr:row>458742</xdr:row>
          <xdr:rowOff>152400</xdr:rowOff>
        </xdr:to>
        <xdr:sp macro="" textlink="">
          <xdr:nvSpPr>
            <xdr:cNvPr id="23384" name="Object 856" hidden="1">
              <a:extLst>
                <a:ext uri="{63B3BB69-23CF-44E3-9099-C40C66FF867C}">
                  <a14:compatExt spid="_x0000_s23384"/>
                </a:ext>
                <a:ext uri="{FF2B5EF4-FFF2-40B4-BE49-F238E27FC236}">
                  <a16:creationId xmlns:a16="http://schemas.microsoft.com/office/drawing/2014/main" id="{00000000-0008-0000-3500-00005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524276</xdr:row>
          <xdr:rowOff>0</xdr:rowOff>
        </xdr:from>
        <xdr:to>
          <xdr:col>13568</xdr:col>
          <xdr:colOff>0</xdr:colOff>
          <xdr:row>524278</xdr:row>
          <xdr:rowOff>152400</xdr:rowOff>
        </xdr:to>
        <xdr:sp macro="" textlink="">
          <xdr:nvSpPr>
            <xdr:cNvPr id="23385" name="Object 857" hidden="1">
              <a:extLst>
                <a:ext uri="{63B3BB69-23CF-44E3-9099-C40C66FF867C}">
                  <a14:compatExt spid="_x0000_s23385"/>
                </a:ext>
                <a:ext uri="{FF2B5EF4-FFF2-40B4-BE49-F238E27FC236}">
                  <a16:creationId xmlns:a16="http://schemas.microsoft.com/office/drawing/2014/main" id="{00000000-0008-0000-3500-00005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589812</xdr:row>
          <xdr:rowOff>0</xdr:rowOff>
        </xdr:from>
        <xdr:to>
          <xdr:col>13568</xdr:col>
          <xdr:colOff>0</xdr:colOff>
          <xdr:row>589814</xdr:row>
          <xdr:rowOff>152400</xdr:rowOff>
        </xdr:to>
        <xdr:sp macro="" textlink="">
          <xdr:nvSpPr>
            <xdr:cNvPr id="23386" name="Object 858" hidden="1">
              <a:extLst>
                <a:ext uri="{63B3BB69-23CF-44E3-9099-C40C66FF867C}">
                  <a14:compatExt spid="_x0000_s23386"/>
                </a:ext>
                <a:ext uri="{FF2B5EF4-FFF2-40B4-BE49-F238E27FC236}">
                  <a16:creationId xmlns:a16="http://schemas.microsoft.com/office/drawing/2014/main" id="{00000000-0008-0000-3500-00005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655348</xdr:row>
          <xdr:rowOff>0</xdr:rowOff>
        </xdr:from>
        <xdr:to>
          <xdr:col>13568</xdr:col>
          <xdr:colOff>0</xdr:colOff>
          <xdr:row>655350</xdr:row>
          <xdr:rowOff>152400</xdr:rowOff>
        </xdr:to>
        <xdr:sp macro="" textlink="">
          <xdr:nvSpPr>
            <xdr:cNvPr id="23387" name="Object 859" hidden="1">
              <a:extLst>
                <a:ext uri="{63B3BB69-23CF-44E3-9099-C40C66FF867C}">
                  <a14:compatExt spid="_x0000_s23387"/>
                </a:ext>
                <a:ext uri="{FF2B5EF4-FFF2-40B4-BE49-F238E27FC236}">
                  <a16:creationId xmlns:a16="http://schemas.microsoft.com/office/drawing/2014/main" id="{00000000-0008-0000-3500-00005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720884</xdr:row>
          <xdr:rowOff>0</xdr:rowOff>
        </xdr:from>
        <xdr:to>
          <xdr:col>13568</xdr:col>
          <xdr:colOff>0</xdr:colOff>
          <xdr:row>720886</xdr:row>
          <xdr:rowOff>152400</xdr:rowOff>
        </xdr:to>
        <xdr:sp macro="" textlink="">
          <xdr:nvSpPr>
            <xdr:cNvPr id="23388" name="Object 860" hidden="1">
              <a:extLst>
                <a:ext uri="{63B3BB69-23CF-44E3-9099-C40C66FF867C}">
                  <a14:compatExt spid="_x0000_s23388"/>
                </a:ext>
                <a:ext uri="{FF2B5EF4-FFF2-40B4-BE49-F238E27FC236}">
                  <a16:creationId xmlns:a16="http://schemas.microsoft.com/office/drawing/2014/main" id="{00000000-0008-0000-3500-00005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786420</xdr:row>
          <xdr:rowOff>0</xdr:rowOff>
        </xdr:from>
        <xdr:to>
          <xdr:col>13568</xdr:col>
          <xdr:colOff>0</xdr:colOff>
          <xdr:row>786422</xdr:row>
          <xdr:rowOff>152400</xdr:rowOff>
        </xdr:to>
        <xdr:sp macro="" textlink="">
          <xdr:nvSpPr>
            <xdr:cNvPr id="23389" name="Object 861" hidden="1">
              <a:extLst>
                <a:ext uri="{63B3BB69-23CF-44E3-9099-C40C66FF867C}">
                  <a14:compatExt spid="_x0000_s23389"/>
                </a:ext>
                <a:ext uri="{FF2B5EF4-FFF2-40B4-BE49-F238E27FC236}">
                  <a16:creationId xmlns:a16="http://schemas.microsoft.com/office/drawing/2014/main" id="{00000000-0008-0000-3500-00005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851956</xdr:row>
          <xdr:rowOff>0</xdr:rowOff>
        </xdr:from>
        <xdr:to>
          <xdr:col>13568</xdr:col>
          <xdr:colOff>0</xdr:colOff>
          <xdr:row>851958</xdr:row>
          <xdr:rowOff>152400</xdr:rowOff>
        </xdr:to>
        <xdr:sp macro="" textlink="">
          <xdr:nvSpPr>
            <xdr:cNvPr id="23390" name="Object 862" hidden="1">
              <a:extLst>
                <a:ext uri="{63B3BB69-23CF-44E3-9099-C40C66FF867C}">
                  <a14:compatExt spid="_x0000_s23390"/>
                </a:ext>
                <a:ext uri="{FF2B5EF4-FFF2-40B4-BE49-F238E27FC236}">
                  <a16:creationId xmlns:a16="http://schemas.microsoft.com/office/drawing/2014/main" id="{00000000-0008-0000-3500-00005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917492</xdr:row>
          <xdr:rowOff>0</xdr:rowOff>
        </xdr:from>
        <xdr:to>
          <xdr:col>13568</xdr:col>
          <xdr:colOff>0</xdr:colOff>
          <xdr:row>917494</xdr:row>
          <xdr:rowOff>152400</xdr:rowOff>
        </xdr:to>
        <xdr:sp macro="" textlink="">
          <xdr:nvSpPr>
            <xdr:cNvPr id="23391" name="Object 863" hidden="1">
              <a:extLst>
                <a:ext uri="{63B3BB69-23CF-44E3-9099-C40C66FF867C}">
                  <a14:compatExt spid="_x0000_s23391"/>
                </a:ext>
                <a:ext uri="{FF2B5EF4-FFF2-40B4-BE49-F238E27FC236}">
                  <a16:creationId xmlns:a16="http://schemas.microsoft.com/office/drawing/2014/main" id="{00000000-0008-0000-3500-00005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983028</xdr:row>
          <xdr:rowOff>0</xdr:rowOff>
        </xdr:from>
        <xdr:to>
          <xdr:col>13568</xdr:col>
          <xdr:colOff>0</xdr:colOff>
          <xdr:row>983030</xdr:row>
          <xdr:rowOff>152400</xdr:rowOff>
        </xdr:to>
        <xdr:sp macro="" textlink="">
          <xdr:nvSpPr>
            <xdr:cNvPr id="23392" name="Object 864" hidden="1">
              <a:extLst>
                <a:ext uri="{63B3BB69-23CF-44E3-9099-C40C66FF867C}">
                  <a14:compatExt spid="_x0000_s23392"/>
                </a:ext>
                <a:ext uri="{FF2B5EF4-FFF2-40B4-BE49-F238E27FC236}">
                  <a16:creationId xmlns:a16="http://schemas.microsoft.com/office/drawing/2014/main" id="{00000000-0008-0000-3500-00006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0</xdr:row>
          <xdr:rowOff>0</xdr:rowOff>
        </xdr:from>
        <xdr:to>
          <xdr:col>13824</xdr:col>
          <xdr:colOff>0</xdr:colOff>
          <xdr:row>2</xdr:row>
          <xdr:rowOff>152400</xdr:rowOff>
        </xdr:to>
        <xdr:sp macro="" textlink="">
          <xdr:nvSpPr>
            <xdr:cNvPr id="23393" name="Object 865" hidden="1">
              <a:extLst>
                <a:ext uri="{63B3BB69-23CF-44E3-9099-C40C66FF867C}">
                  <a14:compatExt spid="_x0000_s23393"/>
                </a:ext>
                <a:ext uri="{FF2B5EF4-FFF2-40B4-BE49-F238E27FC236}">
                  <a16:creationId xmlns:a16="http://schemas.microsoft.com/office/drawing/2014/main" id="{00000000-0008-0000-3500-00006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65524</xdr:row>
          <xdr:rowOff>0</xdr:rowOff>
        </xdr:from>
        <xdr:to>
          <xdr:col>13824</xdr:col>
          <xdr:colOff>0</xdr:colOff>
          <xdr:row>65526</xdr:row>
          <xdr:rowOff>152400</xdr:rowOff>
        </xdr:to>
        <xdr:sp macro="" textlink="">
          <xdr:nvSpPr>
            <xdr:cNvPr id="23394" name="Object 866" hidden="1">
              <a:extLst>
                <a:ext uri="{63B3BB69-23CF-44E3-9099-C40C66FF867C}">
                  <a14:compatExt spid="_x0000_s23394"/>
                </a:ext>
                <a:ext uri="{FF2B5EF4-FFF2-40B4-BE49-F238E27FC236}">
                  <a16:creationId xmlns:a16="http://schemas.microsoft.com/office/drawing/2014/main" id="{00000000-0008-0000-3500-00006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131060</xdr:row>
          <xdr:rowOff>0</xdr:rowOff>
        </xdr:from>
        <xdr:to>
          <xdr:col>13824</xdr:col>
          <xdr:colOff>0</xdr:colOff>
          <xdr:row>131062</xdr:row>
          <xdr:rowOff>152400</xdr:rowOff>
        </xdr:to>
        <xdr:sp macro="" textlink="">
          <xdr:nvSpPr>
            <xdr:cNvPr id="23395" name="Object 867" hidden="1">
              <a:extLst>
                <a:ext uri="{63B3BB69-23CF-44E3-9099-C40C66FF867C}">
                  <a14:compatExt spid="_x0000_s23395"/>
                </a:ext>
                <a:ext uri="{FF2B5EF4-FFF2-40B4-BE49-F238E27FC236}">
                  <a16:creationId xmlns:a16="http://schemas.microsoft.com/office/drawing/2014/main" id="{00000000-0008-0000-3500-00006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196596</xdr:row>
          <xdr:rowOff>0</xdr:rowOff>
        </xdr:from>
        <xdr:to>
          <xdr:col>13824</xdr:col>
          <xdr:colOff>0</xdr:colOff>
          <xdr:row>196598</xdr:row>
          <xdr:rowOff>152400</xdr:rowOff>
        </xdr:to>
        <xdr:sp macro="" textlink="">
          <xdr:nvSpPr>
            <xdr:cNvPr id="23396" name="Object 868" hidden="1">
              <a:extLst>
                <a:ext uri="{63B3BB69-23CF-44E3-9099-C40C66FF867C}">
                  <a14:compatExt spid="_x0000_s23396"/>
                </a:ext>
                <a:ext uri="{FF2B5EF4-FFF2-40B4-BE49-F238E27FC236}">
                  <a16:creationId xmlns:a16="http://schemas.microsoft.com/office/drawing/2014/main" id="{00000000-0008-0000-3500-00006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262132</xdr:row>
          <xdr:rowOff>0</xdr:rowOff>
        </xdr:from>
        <xdr:to>
          <xdr:col>13824</xdr:col>
          <xdr:colOff>0</xdr:colOff>
          <xdr:row>262134</xdr:row>
          <xdr:rowOff>152400</xdr:rowOff>
        </xdr:to>
        <xdr:sp macro="" textlink="">
          <xdr:nvSpPr>
            <xdr:cNvPr id="23397" name="Object 869" hidden="1">
              <a:extLst>
                <a:ext uri="{63B3BB69-23CF-44E3-9099-C40C66FF867C}">
                  <a14:compatExt spid="_x0000_s23397"/>
                </a:ext>
                <a:ext uri="{FF2B5EF4-FFF2-40B4-BE49-F238E27FC236}">
                  <a16:creationId xmlns:a16="http://schemas.microsoft.com/office/drawing/2014/main" id="{00000000-0008-0000-3500-00006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327668</xdr:row>
          <xdr:rowOff>0</xdr:rowOff>
        </xdr:from>
        <xdr:to>
          <xdr:col>13824</xdr:col>
          <xdr:colOff>0</xdr:colOff>
          <xdr:row>327670</xdr:row>
          <xdr:rowOff>152400</xdr:rowOff>
        </xdr:to>
        <xdr:sp macro="" textlink="">
          <xdr:nvSpPr>
            <xdr:cNvPr id="23398" name="Object 870" hidden="1">
              <a:extLst>
                <a:ext uri="{63B3BB69-23CF-44E3-9099-C40C66FF867C}">
                  <a14:compatExt spid="_x0000_s23398"/>
                </a:ext>
                <a:ext uri="{FF2B5EF4-FFF2-40B4-BE49-F238E27FC236}">
                  <a16:creationId xmlns:a16="http://schemas.microsoft.com/office/drawing/2014/main" id="{00000000-0008-0000-3500-00006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393204</xdr:row>
          <xdr:rowOff>0</xdr:rowOff>
        </xdr:from>
        <xdr:to>
          <xdr:col>13824</xdr:col>
          <xdr:colOff>0</xdr:colOff>
          <xdr:row>393206</xdr:row>
          <xdr:rowOff>152400</xdr:rowOff>
        </xdr:to>
        <xdr:sp macro="" textlink="">
          <xdr:nvSpPr>
            <xdr:cNvPr id="23399" name="Object 871" hidden="1">
              <a:extLst>
                <a:ext uri="{63B3BB69-23CF-44E3-9099-C40C66FF867C}">
                  <a14:compatExt spid="_x0000_s23399"/>
                </a:ext>
                <a:ext uri="{FF2B5EF4-FFF2-40B4-BE49-F238E27FC236}">
                  <a16:creationId xmlns:a16="http://schemas.microsoft.com/office/drawing/2014/main" id="{00000000-0008-0000-3500-00006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458740</xdr:row>
          <xdr:rowOff>0</xdr:rowOff>
        </xdr:from>
        <xdr:to>
          <xdr:col>13824</xdr:col>
          <xdr:colOff>0</xdr:colOff>
          <xdr:row>458742</xdr:row>
          <xdr:rowOff>152400</xdr:rowOff>
        </xdr:to>
        <xdr:sp macro="" textlink="">
          <xdr:nvSpPr>
            <xdr:cNvPr id="23400" name="Object 872" hidden="1">
              <a:extLst>
                <a:ext uri="{63B3BB69-23CF-44E3-9099-C40C66FF867C}">
                  <a14:compatExt spid="_x0000_s23400"/>
                </a:ext>
                <a:ext uri="{FF2B5EF4-FFF2-40B4-BE49-F238E27FC236}">
                  <a16:creationId xmlns:a16="http://schemas.microsoft.com/office/drawing/2014/main" id="{00000000-0008-0000-3500-00006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524276</xdr:row>
          <xdr:rowOff>0</xdr:rowOff>
        </xdr:from>
        <xdr:to>
          <xdr:col>13824</xdr:col>
          <xdr:colOff>0</xdr:colOff>
          <xdr:row>524278</xdr:row>
          <xdr:rowOff>152400</xdr:rowOff>
        </xdr:to>
        <xdr:sp macro="" textlink="">
          <xdr:nvSpPr>
            <xdr:cNvPr id="23401" name="Object 873" hidden="1">
              <a:extLst>
                <a:ext uri="{63B3BB69-23CF-44E3-9099-C40C66FF867C}">
                  <a14:compatExt spid="_x0000_s23401"/>
                </a:ext>
                <a:ext uri="{FF2B5EF4-FFF2-40B4-BE49-F238E27FC236}">
                  <a16:creationId xmlns:a16="http://schemas.microsoft.com/office/drawing/2014/main" id="{00000000-0008-0000-3500-00006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589812</xdr:row>
          <xdr:rowOff>0</xdr:rowOff>
        </xdr:from>
        <xdr:to>
          <xdr:col>13824</xdr:col>
          <xdr:colOff>0</xdr:colOff>
          <xdr:row>589814</xdr:row>
          <xdr:rowOff>152400</xdr:rowOff>
        </xdr:to>
        <xdr:sp macro="" textlink="">
          <xdr:nvSpPr>
            <xdr:cNvPr id="23402" name="Object 874" hidden="1">
              <a:extLst>
                <a:ext uri="{63B3BB69-23CF-44E3-9099-C40C66FF867C}">
                  <a14:compatExt spid="_x0000_s23402"/>
                </a:ext>
                <a:ext uri="{FF2B5EF4-FFF2-40B4-BE49-F238E27FC236}">
                  <a16:creationId xmlns:a16="http://schemas.microsoft.com/office/drawing/2014/main" id="{00000000-0008-0000-3500-00006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655348</xdr:row>
          <xdr:rowOff>0</xdr:rowOff>
        </xdr:from>
        <xdr:to>
          <xdr:col>13824</xdr:col>
          <xdr:colOff>0</xdr:colOff>
          <xdr:row>655350</xdr:row>
          <xdr:rowOff>152400</xdr:rowOff>
        </xdr:to>
        <xdr:sp macro="" textlink="">
          <xdr:nvSpPr>
            <xdr:cNvPr id="23403" name="Object 875" hidden="1">
              <a:extLst>
                <a:ext uri="{63B3BB69-23CF-44E3-9099-C40C66FF867C}">
                  <a14:compatExt spid="_x0000_s23403"/>
                </a:ext>
                <a:ext uri="{FF2B5EF4-FFF2-40B4-BE49-F238E27FC236}">
                  <a16:creationId xmlns:a16="http://schemas.microsoft.com/office/drawing/2014/main" id="{00000000-0008-0000-3500-00006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720884</xdr:row>
          <xdr:rowOff>0</xdr:rowOff>
        </xdr:from>
        <xdr:to>
          <xdr:col>13824</xdr:col>
          <xdr:colOff>0</xdr:colOff>
          <xdr:row>720886</xdr:row>
          <xdr:rowOff>152400</xdr:rowOff>
        </xdr:to>
        <xdr:sp macro="" textlink="">
          <xdr:nvSpPr>
            <xdr:cNvPr id="23404" name="Object 876" hidden="1">
              <a:extLst>
                <a:ext uri="{63B3BB69-23CF-44E3-9099-C40C66FF867C}">
                  <a14:compatExt spid="_x0000_s23404"/>
                </a:ext>
                <a:ext uri="{FF2B5EF4-FFF2-40B4-BE49-F238E27FC236}">
                  <a16:creationId xmlns:a16="http://schemas.microsoft.com/office/drawing/2014/main" id="{00000000-0008-0000-3500-00006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786420</xdr:row>
          <xdr:rowOff>0</xdr:rowOff>
        </xdr:from>
        <xdr:to>
          <xdr:col>13824</xdr:col>
          <xdr:colOff>0</xdr:colOff>
          <xdr:row>786422</xdr:row>
          <xdr:rowOff>152400</xdr:rowOff>
        </xdr:to>
        <xdr:sp macro="" textlink="">
          <xdr:nvSpPr>
            <xdr:cNvPr id="23405" name="Object 877" hidden="1">
              <a:extLst>
                <a:ext uri="{63B3BB69-23CF-44E3-9099-C40C66FF867C}">
                  <a14:compatExt spid="_x0000_s23405"/>
                </a:ext>
                <a:ext uri="{FF2B5EF4-FFF2-40B4-BE49-F238E27FC236}">
                  <a16:creationId xmlns:a16="http://schemas.microsoft.com/office/drawing/2014/main" id="{00000000-0008-0000-3500-00006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851956</xdr:row>
          <xdr:rowOff>0</xdr:rowOff>
        </xdr:from>
        <xdr:to>
          <xdr:col>13824</xdr:col>
          <xdr:colOff>0</xdr:colOff>
          <xdr:row>851958</xdr:row>
          <xdr:rowOff>152400</xdr:rowOff>
        </xdr:to>
        <xdr:sp macro="" textlink="">
          <xdr:nvSpPr>
            <xdr:cNvPr id="23406" name="Object 878" hidden="1">
              <a:extLst>
                <a:ext uri="{63B3BB69-23CF-44E3-9099-C40C66FF867C}">
                  <a14:compatExt spid="_x0000_s23406"/>
                </a:ext>
                <a:ext uri="{FF2B5EF4-FFF2-40B4-BE49-F238E27FC236}">
                  <a16:creationId xmlns:a16="http://schemas.microsoft.com/office/drawing/2014/main" id="{00000000-0008-0000-3500-00006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917492</xdr:row>
          <xdr:rowOff>0</xdr:rowOff>
        </xdr:from>
        <xdr:to>
          <xdr:col>13824</xdr:col>
          <xdr:colOff>0</xdr:colOff>
          <xdr:row>917494</xdr:row>
          <xdr:rowOff>152400</xdr:rowOff>
        </xdr:to>
        <xdr:sp macro="" textlink="">
          <xdr:nvSpPr>
            <xdr:cNvPr id="23407" name="Object 879" hidden="1">
              <a:extLst>
                <a:ext uri="{63B3BB69-23CF-44E3-9099-C40C66FF867C}">
                  <a14:compatExt spid="_x0000_s23407"/>
                </a:ext>
                <a:ext uri="{FF2B5EF4-FFF2-40B4-BE49-F238E27FC236}">
                  <a16:creationId xmlns:a16="http://schemas.microsoft.com/office/drawing/2014/main" id="{00000000-0008-0000-3500-00006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983028</xdr:row>
          <xdr:rowOff>0</xdr:rowOff>
        </xdr:from>
        <xdr:to>
          <xdr:col>13824</xdr:col>
          <xdr:colOff>0</xdr:colOff>
          <xdr:row>983030</xdr:row>
          <xdr:rowOff>152400</xdr:rowOff>
        </xdr:to>
        <xdr:sp macro="" textlink="">
          <xdr:nvSpPr>
            <xdr:cNvPr id="23408" name="Object 880" hidden="1">
              <a:extLst>
                <a:ext uri="{63B3BB69-23CF-44E3-9099-C40C66FF867C}">
                  <a14:compatExt spid="_x0000_s23408"/>
                </a:ext>
                <a:ext uri="{FF2B5EF4-FFF2-40B4-BE49-F238E27FC236}">
                  <a16:creationId xmlns:a16="http://schemas.microsoft.com/office/drawing/2014/main" id="{00000000-0008-0000-3500-00007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0</xdr:row>
          <xdr:rowOff>0</xdr:rowOff>
        </xdr:from>
        <xdr:to>
          <xdr:col>14080</xdr:col>
          <xdr:colOff>0</xdr:colOff>
          <xdr:row>2</xdr:row>
          <xdr:rowOff>152400</xdr:rowOff>
        </xdr:to>
        <xdr:sp macro="" textlink="">
          <xdr:nvSpPr>
            <xdr:cNvPr id="23409" name="Object 881" hidden="1">
              <a:extLst>
                <a:ext uri="{63B3BB69-23CF-44E3-9099-C40C66FF867C}">
                  <a14:compatExt spid="_x0000_s23409"/>
                </a:ext>
                <a:ext uri="{FF2B5EF4-FFF2-40B4-BE49-F238E27FC236}">
                  <a16:creationId xmlns:a16="http://schemas.microsoft.com/office/drawing/2014/main" id="{00000000-0008-0000-3500-00007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65524</xdr:row>
          <xdr:rowOff>0</xdr:rowOff>
        </xdr:from>
        <xdr:to>
          <xdr:col>14080</xdr:col>
          <xdr:colOff>0</xdr:colOff>
          <xdr:row>65526</xdr:row>
          <xdr:rowOff>152400</xdr:rowOff>
        </xdr:to>
        <xdr:sp macro="" textlink="">
          <xdr:nvSpPr>
            <xdr:cNvPr id="23410" name="Object 882" hidden="1">
              <a:extLst>
                <a:ext uri="{63B3BB69-23CF-44E3-9099-C40C66FF867C}">
                  <a14:compatExt spid="_x0000_s23410"/>
                </a:ext>
                <a:ext uri="{FF2B5EF4-FFF2-40B4-BE49-F238E27FC236}">
                  <a16:creationId xmlns:a16="http://schemas.microsoft.com/office/drawing/2014/main" id="{00000000-0008-0000-3500-00007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131060</xdr:row>
          <xdr:rowOff>0</xdr:rowOff>
        </xdr:from>
        <xdr:to>
          <xdr:col>14080</xdr:col>
          <xdr:colOff>0</xdr:colOff>
          <xdr:row>131062</xdr:row>
          <xdr:rowOff>152400</xdr:rowOff>
        </xdr:to>
        <xdr:sp macro="" textlink="">
          <xdr:nvSpPr>
            <xdr:cNvPr id="23411" name="Object 883" hidden="1">
              <a:extLst>
                <a:ext uri="{63B3BB69-23CF-44E3-9099-C40C66FF867C}">
                  <a14:compatExt spid="_x0000_s23411"/>
                </a:ext>
                <a:ext uri="{FF2B5EF4-FFF2-40B4-BE49-F238E27FC236}">
                  <a16:creationId xmlns:a16="http://schemas.microsoft.com/office/drawing/2014/main" id="{00000000-0008-0000-3500-00007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196596</xdr:row>
          <xdr:rowOff>0</xdr:rowOff>
        </xdr:from>
        <xdr:to>
          <xdr:col>14080</xdr:col>
          <xdr:colOff>0</xdr:colOff>
          <xdr:row>196598</xdr:row>
          <xdr:rowOff>152400</xdr:rowOff>
        </xdr:to>
        <xdr:sp macro="" textlink="">
          <xdr:nvSpPr>
            <xdr:cNvPr id="23412" name="Object 884" hidden="1">
              <a:extLst>
                <a:ext uri="{63B3BB69-23CF-44E3-9099-C40C66FF867C}">
                  <a14:compatExt spid="_x0000_s23412"/>
                </a:ext>
                <a:ext uri="{FF2B5EF4-FFF2-40B4-BE49-F238E27FC236}">
                  <a16:creationId xmlns:a16="http://schemas.microsoft.com/office/drawing/2014/main" id="{00000000-0008-0000-3500-00007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262132</xdr:row>
          <xdr:rowOff>0</xdr:rowOff>
        </xdr:from>
        <xdr:to>
          <xdr:col>14080</xdr:col>
          <xdr:colOff>0</xdr:colOff>
          <xdr:row>262134</xdr:row>
          <xdr:rowOff>152400</xdr:rowOff>
        </xdr:to>
        <xdr:sp macro="" textlink="">
          <xdr:nvSpPr>
            <xdr:cNvPr id="23413" name="Object 885" hidden="1">
              <a:extLst>
                <a:ext uri="{63B3BB69-23CF-44E3-9099-C40C66FF867C}">
                  <a14:compatExt spid="_x0000_s23413"/>
                </a:ext>
                <a:ext uri="{FF2B5EF4-FFF2-40B4-BE49-F238E27FC236}">
                  <a16:creationId xmlns:a16="http://schemas.microsoft.com/office/drawing/2014/main" id="{00000000-0008-0000-3500-00007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327668</xdr:row>
          <xdr:rowOff>0</xdr:rowOff>
        </xdr:from>
        <xdr:to>
          <xdr:col>14080</xdr:col>
          <xdr:colOff>0</xdr:colOff>
          <xdr:row>327670</xdr:row>
          <xdr:rowOff>152400</xdr:rowOff>
        </xdr:to>
        <xdr:sp macro="" textlink="">
          <xdr:nvSpPr>
            <xdr:cNvPr id="23414" name="Object 886" hidden="1">
              <a:extLst>
                <a:ext uri="{63B3BB69-23CF-44E3-9099-C40C66FF867C}">
                  <a14:compatExt spid="_x0000_s23414"/>
                </a:ext>
                <a:ext uri="{FF2B5EF4-FFF2-40B4-BE49-F238E27FC236}">
                  <a16:creationId xmlns:a16="http://schemas.microsoft.com/office/drawing/2014/main" id="{00000000-0008-0000-3500-00007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393204</xdr:row>
          <xdr:rowOff>0</xdr:rowOff>
        </xdr:from>
        <xdr:to>
          <xdr:col>14080</xdr:col>
          <xdr:colOff>0</xdr:colOff>
          <xdr:row>393206</xdr:row>
          <xdr:rowOff>152400</xdr:rowOff>
        </xdr:to>
        <xdr:sp macro="" textlink="">
          <xdr:nvSpPr>
            <xdr:cNvPr id="23415" name="Object 887" hidden="1">
              <a:extLst>
                <a:ext uri="{63B3BB69-23CF-44E3-9099-C40C66FF867C}">
                  <a14:compatExt spid="_x0000_s23415"/>
                </a:ext>
                <a:ext uri="{FF2B5EF4-FFF2-40B4-BE49-F238E27FC236}">
                  <a16:creationId xmlns:a16="http://schemas.microsoft.com/office/drawing/2014/main" id="{00000000-0008-0000-3500-00007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458740</xdr:row>
          <xdr:rowOff>0</xdr:rowOff>
        </xdr:from>
        <xdr:to>
          <xdr:col>14080</xdr:col>
          <xdr:colOff>0</xdr:colOff>
          <xdr:row>458742</xdr:row>
          <xdr:rowOff>152400</xdr:rowOff>
        </xdr:to>
        <xdr:sp macro="" textlink="">
          <xdr:nvSpPr>
            <xdr:cNvPr id="23416" name="Object 888" hidden="1">
              <a:extLst>
                <a:ext uri="{63B3BB69-23CF-44E3-9099-C40C66FF867C}">
                  <a14:compatExt spid="_x0000_s23416"/>
                </a:ext>
                <a:ext uri="{FF2B5EF4-FFF2-40B4-BE49-F238E27FC236}">
                  <a16:creationId xmlns:a16="http://schemas.microsoft.com/office/drawing/2014/main" id="{00000000-0008-0000-3500-00007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524276</xdr:row>
          <xdr:rowOff>0</xdr:rowOff>
        </xdr:from>
        <xdr:to>
          <xdr:col>14080</xdr:col>
          <xdr:colOff>0</xdr:colOff>
          <xdr:row>524278</xdr:row>
          <xdr:rowOff>152400</xdr:rowOff>
        </xdr:to>
        <xdr:sp macro="" textlink="">
          <xdr:nvSpPr>
            <xdr:cNvPr id="23417" name="Object 889" hidden="1">
              <a:extLst>
                <a:ext uri="{63B3BB69-23CF-44E3-9099-C40C66FF867C}">
                  <a14:compatExt spid="_x0000_s23417"/>
                </a:ext>
                <a:ext uri="{FF2B5EF4-FFF2-40B4-BE49-F238E27FC236}">
                  <a16:creationId xmlns:a16="http://schemas.microsoft.com/office/drawing/2014/main" id="{00000000-0008-0000-3500-00007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589812</xdr:row>
          <xdr:rowOff>0</xdr:rowOff>
        </xdr:from>
        <xdr:to>
          <xdr:col>14080</xdr:col>
          <xdr:colOff>0</xdr:colOff>
          <xdr:row>589814</xdr:row>
          <xdr:rowOff>152400</xdr:rowOff>
        </xdr:to>
        <xdr:sp macro="" textlink="">
          <xdr:nvSpPr>
            <xdr:cNvPr id="23418" name="Object 890" hidden="1">
              <a:extLst>
                <a:ext uri="{63B3BB69-23CF-44E3-9099-C40C66FF867C}">
                  <a14:compatExt spid="_x0000_s23418"/>
                </a:ext>
                <a:ext uri="{FF2B5EF4-FFF2-40B4-BE49-F238E27FC236}">
                  <a16:creationId xmlns:a16="http://schemas.microsoft.com/office/drawing/2014/main" id="{00000000-0008-0000-3500-00007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655348</xdr:row>
          <xdr:rowOff>0</xdr:rowOff>
        </xdr:from>
        <xdr:to>
          <xdr:col>14080</xdr:col>
          <xdr:colOff>0</xdr:colOff>
          <xdr:row>655350</xdr:row>
          <xdr:rowOff>152400</xdr:rowOff>
        </xdr:to>
        <xdr:sp macro="" textlink="">
          <xdr:nvSpPr>
            <xdr:cNvPr id="23419" name="Object 891" hidden="1">
              <a:extLst>
                <a:ext uri="{63B3BB69-23CF-44E3-9099-C40C66FF867C}">
                  <a14:compatExt spid="_x0000_s23419"/>
                </a:ext>
                <a:ext uri="{FF2B5EF4-FFF2-40B4-BE49-F238E27FC236}">
                  <a16:creationId xmlns:a16="http://schemas.microsoft.com/office/drawing/2014/main" id="{00000000-0008-0000-3500-00007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720884</xdr:row>
          <xdr:rowOff>0</xdr:rowOff>
        </xdr:from>
        <xdr:to>
          <xdr:col>14080</xdr:col>
          <xdr:colOff>0</xdr:colOff>
          <xdr:row>720886</xdr:row>
          <xdr:rowOff>152400</xdr:rowOff>
        </xdr:to>
        <xdr:sp macro="" textlink="">
          <xdr:nvSpPr>
            <xdr:cNvPr id="23420" name="Object 892" hidden="1">
              <a:extLst>
                <a:ext uri="{63B3BB69-23CF-44E3-9099-C40C66FF867C}">
                  <a14:compatExt spid="_x0000_s23420"/>
                </a:ext>
                <a:ext uri="{FF2B5EF4-FFF2-40B4-BE49-F238E27FC236}">
                  <a16:creationId xmlns:a16="http://schemas.microsoft.com/office/drawing/2014/main" id="{00000000-0008-0000-3500-00007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786420</xdr:row>
          <xdr:rowOff>0</xdr:rowOff>
        </xdr:from>
        <xdr:to>
          <xdr:col>14080</xdr:col>
          <xdr:colOff>0</xdr:colOff>
          <xdr:row>786422</xdr:row>
          <xdr:rowOff>152400</xdr:rowOff>
        </xdr:to>
        <xdr:sp macro="" textlink="">
          <xdr:nvSpPr>
            <xdr:cNvPr id="23421" name="Object 893" hidden="1">
              <a:extLst>
                <a:ext uri="{63B3BB69-23CF-44E3-9099-C40C66FF867C}">
                  <a14:compatExt spid="_x0000_s23421"/>
                </a:ext>
                <a:ext uri="{FF2B5EF4-FFF2-40B4-BE49-F238E27FC236}">
                  <a16:creationId xmlns:a16="http://schemas.microsoft.com/office/drawing/2014/main" id="{00000000-0008-0000-3500-00007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851956</xdr:row>
          <xdr:rowOff>0</xdr:rowOff>
        </xdr:from>
        <xdr:to>
          <xdr:col>14080</xdr:col>
          <xdr:colOff>0</xdr:colOff>
          <xdr:row>851958</xdr:row>
          <xdr:rowOff>152400</xdr:rowOff>
        </xdr:to>
        <xdr:sp macro="" textlink="">
          <xdr:nvSpPr>
            <xdr:cNvPr id="23422" name="Object 894" hidden="1">
              <a:extLst>
                <a:ext uri="{63B3BB69-23CF-44E3-9099-C40C66FF867C}">
                  <a14:compatExt spid="_x0000_s23422"/>
                </a:ext>
                <a:ext uri="{FF2B5EF4-FFF2-40B4-BE49-F238E27FC236}">
                  <a16:creationId xmlns:a16="http://schemas.microsoft.com/office/drawing/2014/main" id="{00000000-0008-0000-3500-00007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917492</xdr:row>
          <xdr:rowOff>0</xdr:rowOff>
        </xdr:from>
        <xdr:to>
          <xdr:col>14080</xdr:col>
          <xdr:colOff>0</xdr:colOff>
          <xdr:row>917494</xdr:row>
          <xdr:rowOff>152400</xdr:rowOff>
        </xdr:to>
        <xdr:sp macro="" textlink="">
          <xdr:nvSpPr>
            <xdr:cNvPr id="23423" name="Object 895" hidden="1">
              <a:extLst>
                <a:ext uri="{63B3BB69-23CF-44E3-9099-C40C66FF867C}">
                  <a14:compatExt spid="_x0000_s23423"/>
                </a:ext>
                <a:ext uri="{FF2B5EF4-FFF2-40B4-BE49-F238E27FC236}">
                  <a16:creationId xmlns:a16="http://schemas.microsoft.com/office/drawing/2014/main" id="{00000000-0008-0000-3500-00007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983028</xdr:row>
          <xdr:rowOff>0</xdr:rowOff>
        </xdr:from>
        <xdr:to>
          <xdr:col>14080</xdr:col>
          <xdr:colOff>0</xdr:colOff>
          <xdr:row>983030</xdr:row>
          <xdr:rowOff>152400</xdr:rowOff>
        </xdr:to>
        <xdr:sp macro="" textlink="">
          <xdr:nvSpPr>
            <xdr:cNvPr id="23424" name="Object 896" hidden="1">
              <a:extLst>
                <a:ext uri="{63B3BB69-23CF-44E3-9099-C40C66FF867C}">
                  <a14:compatExt spid="_x0000_s23424"/>
                </a:ext>
                <a:ext uri="{FF2B5EF4-FFF2-40B4-BE49-F238E27FC236}">
                  <a16:creationId xmlns:a16="http://schemas.microsoft.com/office/drawing/2014/main" id="{00000000-0008-0000-3500-00008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0</xdr:row>
          <xdr:rowOff>0</xdr:rowOff>
        </xdr:from>
        <xdr:to>
          <xdr:col>14336</xdr:col>
          <xdr:colOff>0</xdr:colOff>
          <xdr:row>2</xdr:row>
          <xdr:rowOff>152400</xdr:rowOff>
        </xdr:to>
        <xdr:sp macro="" textlink="">
          <xdr:nvSpPr>
            <xdr:cNvPr id="23425" name="Object 897" hidden="1">
              <a:extLst>
                <a:ext uri="{63B3BB69-23CF-44E3-9099-C40C66FF867C}">
                  <a14:compatExt spid="_x0000_s23425"/>
                </a:ext>
                <a:ext uri="{FF2B5EF4-FFF2-40B4-BE49-F238E27FC236}">
                  <a16:creationId xmlns:a16="http://schemas.microsoft.com/office/drawing/2014/main" id="{00000000-0008-0000-3500-00008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65524</xdr:row>
          <xdr:rowOff>0</xdr:rowOff>
        </xdr:from>
        <xdr:to>
          <xdr:col>14336</xdr:col>
          <xdr:colOff>0</xdr:colOff>
          <xdr:row>65526</xdr:row>
          <xdr:rowOff>152400</xdr:rowOff>
        </xdr:to>
        <xdr:sp macro="" textlink="">
          <xdr:nvSpPr>
            <xdr:cNvPr id="23426" name="Object 898" hidden="1">
              <a:extLst>
                <a:ext uri="{63B3BB69-23CF-44E3-9099-C40C66FF867C}">
                  <a14:compatExt spid="_x0000_s23426"/>
                </a:ext>
                <a:ext uri="{FF2B5EF4-FFF2-40B4-BE49-F238E27FC236}">
                  <a16:creationId xmlns:a16="http://schemas.microsoft.com/office/drawing/2014/main" id="{00000000-0008-0000-3500-00008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131060</xdr:row>
          <xdr:rowOff>0</xdr:rowOff>
        </xdr:from>
        <xdr:to>
          <xdr:col>14336</xdr:col>
          <xdr:colOff>0</xdr:colOff>
          <xdr:row>131062</xdr:row>
          <xdr:rowOff>152400</xdr:rowOff>
        </xdr:to>
        <xdr:sp macro="" textlink="">
          <xdr:nvSpPr>
            <xdr:cNvPr id="23427" name="Object 899" hidden="1">
              <a:extLst>
                <a:ext uri="{63B3BB69-23CF-44E3-9099-C40C66FF867C}">
                  <a14:compatExt spid="_x0000_s23427"/>
                </a:ext>
                <a:ext uri="{FF2B5EF4-FFF2-40B4-BE49-F238E27FC236}">
                  <a16:creationId xmlns:a16="http://schemas.microsoft.com/office/drawing/2014/main" id="{00000000-0008-0000-3500-00008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196596</xdr:row>
          <xdr:rowOff>0</xdr:rowOff>
        </xdr:from>
        <xdr:to>
          <xdr:col>14336</xdr:col>
          <xdr:colOff>0</xdr:colOff>
          <xdr:row>196598</xdr:row>
          <xdr:rowOff>152400</xdr:rowOff>
        </xdr:to>
        <xdr:sp macro="" textlink="">
          <xdr:nvSpPr>
            <xdr:cNvPr id="23428" name="Object 900" hidden="1">
              <a:extLst>
                <a:ext uri="{63B3BB69-23CF-44E3-9099-C40C66FF867C}">
                  <a14:compatExt spid="_x0000_s23428"/>
                </a:ext>
                <a:ext uri="{FF2B5EF4-FFF2-40B4-BE49-F238E27FC236}">
                  <a16:creationId xmlns:a16="http://schemas.microsoft.com/office/drawing/2014/main" id="{00000000-0008-0000-3500-00008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262132</xdr:row>
          <xdr:rowOff>0</xdr:rowOff>
        </xdr:from>
        <xdr:to>
          <xdr:col>14336</xdr:col>
          <xdr:colOff>0</xdr:colOff>
          <xdr:row>262134</xdr:row>
          <xdr:rowOff>152400</xdr:rowOff>
        </xdr:to>
        <xdr:sp macro="" textlink="">
          <xdr:nvSpPr>
            <xdr:cNvPr id="23429" name="Object 901" hidden="1">
              <a:extLst>
                <a:ext uri="{63B3BB69-23CF-44E3-9099-C40C66FF867C}">
                  <a14:compatExt spid="_x0000_s23429"/>
                </a:ext>
                <a:ext uri="{FF2B5EF4-FFF2-40B4-BE49-F238E27FC236}">
                  <a16:creationId xmlns:a16="http://schemas.microsoft.com/office/drawing/2014/main" id="{00000000-0008-0000-3500-00008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327668</xdr:row>
          <xdr:rowOff>0</xdr:rowOff>
        </xdr:from>
        <xdr:to>
          <xdr:col>14336</xdr:col>
          <xdr:colOff>0</xdr:colOff>
          <xdr:row>327670</xdr:row>
          <xdr:rowOff>152400</xdr:rowOff>
        </xdr:to>
        <xdr:sp macro="" textlink="">
          <xdr:nvSpPr>
            <xdr:cNvPr id="23430" name="Object 902" hidden="1">
              <a:extLst>
                <a:ext uri="{63B3BB69-23CF-44E3-9099-C40C66FF867C}">
                  <a14:compatExt spid="_x0000_s23430"/>
                </a:ext>
                <a:ext uri="{FF2B5EF4-FFF2-40B4-BE49-F238E27FC236}">
                  <a16:creationId xmlns:a16="http://schemas.microsoft.com/office/drawing/2014/main" id="{00000000-0008-0000-3500-00008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393204</xdr:row>
          <xdr:rowOff>0</xdr:rowOff>
        </xdr:from>
        <xdr:to>
          <xdr:col>14336</xdr:col>
          <xdr:colOff>0</xdr:colOff>
          <xdr:row>393206</xdr:row>
          <xdr:rowOff>152400</xdr:rowOff>
        </xdr:to>
        <xdr:sp macro="" textlink="">
          <xdr:nvSpPr>
            <xdr:cNvPr id="23431" name="Object 903" hidden="1">
              <a:extLst>
                <a:ext uri="{63B3BB69-23CF-44E3-9099-C40C66FF867C}">
                  <a14:compatExt spid="_x0000_s23431"/>
                </a:ext>
                <a:ext uri="{FF2B5EF4-FFF2-40B4-BE49-F238E27FC236}">
                  <a16:creationId xmlns:a16="http://schemas.microsoft.com/office/drawing/2014/main" id="{00000000-0008-0000-3500-00008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458740</xdr:row>
          <xdr:rowOff>0</xdr:rowOff>
        </xdr:from>
        <xdr:to>
          <xdr:col>14336</xdr:col>
          <xdr:colOff>0</xdr:colOff>
          <xdr:row>458742</xdr:row>
          <xdr:rowOff>152400</xdr:rowOff>
        </xdr:to>
        <xdr:sp macro="" textlink="">
          <xdr:nvSpPr>
            <xdr:cNvPr id="23432" name="Object 904" hidden="1">
              <a:extLst>
                <a:ext uri="{63B3BB69-23CF-44E3-9099-C40C66FF867C}">
                  <a14:compatExt spid="_x0000_s23432"/>
                </a:ext>
                <a:ext uri="{FF2B5EF4-FFF2-40B4-BE49-F238E27FC236}">
                  <a16:creationId xmlns:a16="http://schemas.microsoft.com/office/drawing/2014/main" id="{00000000-0008-0000-3500-00008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524276</xdr:row>
          <xdr:rowOff>0</xdr:rowOff>
        </xdr:from>
        <xdr:to>
          <xdr:col>14336</xdr:col>
          <xdr:colOff>0</xdr:colOff>
          <xdr:row>524278</xdr:row>
          <xdr:rowOff>152400</xdr:rowOff>
        </xdr:to>
        <xdr:sp macro="" textlink="">
          <xdr:nvSpPr>
            <xdr:cNvPr id="23433" name="Object 905" hidden="1">
              <a:extLst>
                <a:ext uri="{63B3BB69-23CF-44E3-9099-C40C66FF867C}">
                  <a14:compatExt spid="_x0000_s23433"/>
                </a:ext>
                <a:ext uri="{FF2B5EF4-FFF2-40B4-BE49-F238E27FC236}">
                  <a16:creationId xmlns:a16="http://schemas.microsoft.com/office/drawing/2014/main" id="{00000000-0008-0000-3500-00008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589812</xdr:row>
          <xdr:rowOff>0</xdr:rowOff>
        </xdr:from>
        <xdr:to>
          <xdr:col>14336</xdr:col>
          <xdr:colOff>0</xdr:colOff>
          <xdr:row>589814</xdr:row>
          <xdr:rowOff>152400</xdr:rowOff>
        </xdr:to>
        <xdr:sp macro="" textlink="">
          <xdr:nvSpPr>
            <xdr:cNvPr id="23434" name="Object 906" hidden="1">
              <a:extLst>
                <a:ext uri="{63B3BB69-23CF-44E3-9099-C40C66FF867C}">
                  <a14:compatExt spid="_x0000_s23434"/>
                </a:ext>
                <a:ext uri="{FF2B5EF4-FFF2-40B4-BE49-F238E27FC236}">
                  <a16:creationId xmlns:a16="http://schemas.microsoft.com/office/drawing/2014/main" id="{00000000-0008-0000-3500-00008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655348</xdr:row>
          <xdr:rowOff>0</xdr:rowOff>
        </xdr:from>
        <xdr:to>
          <xdr:col>14336</xdr:col>
          <xdr:colOff>0</xdr:colOff>
          <xdr:row>655350</xdr:row>
          <xdr:rowOff>152400</xdr:rowOff>
        </xdr:to>
        <xdr:sp macro="" textlink="">
          <xdr:nvSpPr>
            <xdr:cNvPr id="23435" name="Object 907" hidden="1">
              <a:extLst>
                <a:ext uri="{63B3BB69-23CF-44E3-9099-C40C66FF867C}">
                  <a14:compatExt spid="_x0000_s23435"/>
                </a:ext>
                <a:ext uri="{FF2B5EF4-FFF2-40B4-BE49-F238E27FC236}">
                  <a16:creationId xmlns:a16="http://schemas.microsoft.com/office/drawing/2014/main" id="{00000000-0008-0000-3500-00008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720884</xdr:row>
          <xdr:rowOff>0</xdr:rowOff>
        </xdr:from>
        <xdr:to>
          <xdr:col>14336</xdr:col>
          <xdr:colOff>0</xdr:colOff>
          <xdr:row>720886</xdr:row>
          <xdr:rowOff>152400</xdr:rowOff>
        </xdr:to>
        <xdr:sp macro="" textlink="">
          <xdr:nvSpPr>
            <xdr:cNvPr id="23436" name="Object 908" hidden="1">
              <a:extLst>
                <a:ext uri="{63B3BB69-23CF-44E3-9099-C40C66FF867C}">
                  <a14:compatExt spid="_x0000_s23436"/>
                </a:ext>
                <a:ext uri="{FF2B5EF4-FFF2-40B4-BE49-F238E27FC236}">
                  <a16:creationId xmlns:a16="http://schemas.microsoft.com/office/drawing/2014/main" id="{00000000-0008-0000-3500-00008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786420</xdr:row>
          <xdr:rowOff>0</xdr:rowOff>
        </xdr:from>
        <xdr:to>
          <xdr:col>14336</xdr:col>
          <xdr:colOff>0</xdr:colOff>
          <xdr:row>786422</xdr:row>
          <xdr:rowOff>152400</xdr:rowOff>
        </xdr:to>
        <xdr:sp macro="" textlink="">
          <xdr:nvSpPr>
            <xdr:cNvPr id="23437" name="Object 909" hidden="1">
              <a:extLst>
                <a:ext uri="{63B3BB69-23CF-44E3-9099-C40C66FF867C}">
                  <a14:compatExt spid="_x0000_s23437"/>
                </a:ext>
                <a:ext uri="{FF2B5EF4-FFF2-40B4-BE49-F238E27FC236}">
                  <a16:creationId xmlns:a16="http://schemas.microsoft.com/office/drawing/2014/main" id="{00000000-0008-0000-3500-00008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851956</xdr:row>
          <xdr:rowOff>0</xdr:rowOff>
        </xdr:from>
        <xdr:to>
          <xdr:col>14336</xdr:col>
          <xdr:colOff>0</xdr:colOff>
          <xdr:row>851958</xdr:row>
          <xdr:rowOff>152400</xdr:rowOff>
        </xdr:to>
        <xdr:sp macro="" textlink="">
          <xdr:nvSpPr>
            <xdr:cNvPr id="23438" name="Object 910" hidden="1">
              <a:extLst>
                <a:ext uri="{63B3BB69-23CF-44E3-9099-C40C66FF867C}">
                  <a14:compatExt spid="_x0000_s23438"/>
                </a:ext>
                <a:ext uri="{FF2B5EF4-FFF2-40B4-BE49-F238E27FC236}">
                  <a16:creationId xmlns:a16="http://schemas.microsoft.com/office/drawing/2014/main" id="{00000000-0008-0000-3500-00008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917492</xdr:row>
          <xdr:rowOff>0</xdr:rowOff>
        </xdr:from>
        <xdr:to>
          <xdr:col>14336</xdr:col>
          <xdr:colOff>0</xdr:colOff>
          <xdr:row>917494</xdr:row>
          <xdr:rowOff>152400</xdr:rowOff>
        </xdr:to>
        <xdr:sp macro="" textlink="">
          <xdr:nvSpPr>
            <xdr:cNvPr id="23439" name="Object 911" hidden="1">
              <a:extLst>
                <a:ext uri="{63B3BB69-23CF-44E3-9099-C40C66FF867C}">
                  <a14:compatExt spid="_x0000_s23439"/>
                </a:ext>
                <a:ext uri="{FF2B5EF4-FFF2-40B4-BE49-F238E27FC236}">
                  <a16:creationId xmlns:a16="http://schemas.microsoft.com/office/drawing/2014/main" id="{00000000-0008-0000-3500-00008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983028</xdr:row>
          <xdr:rowOff>0</xdr:rowOff>
        </xdr:from>
        <xdr:to>
          <xdr:col>14336</xdr:col>
          <xdr:colOff>0</xdr:colOff>
          <xdr:row>983030</xdr:row>
          <xdr:rowOff>152400</xdr:rowOff>
        </xdr:to>
        <xdr:sp macro="" textlink="">
          <xdr:nvSpPr>
            <xdr:cNvPr id="23440" name="Object 912" hidden="1">
              <a:extLst>
                <a:ext uri="{63B3BB69-23CF-44E3-9099-C40C66FF867C}">
                  <a14:compatExt spid="_x0000_s23440"/>
                </a:ext>
                <a:ext uri="{FF2B5EF4-FFF2-40B4-BE49-F238E27FC236}">
                  <a16:creationId xmlns:a16="http://schemas.microsoft.com/office/drawing/2014/main" id="{00000000-0008-0000-3500-00009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0</xdr:row>
          <xdr:rowOff>0</xdr:rowOff>
        </xdr:from>
        <xdr:to>
          <xdr:col>14592</xdr:col>
          <xdr:colOff>0</xdr:colOff>
          <xdr:row>2</xdr:row>
          <xdr:rowOff>152400</xdr:rowOff>
        </xdr:to>
        <xdr:sp macro="" textlink="">
          <xdr:nvSpPr>
            <xdr:cNvPr id="23441" name="Object 913" hidden="1">
              <a:extLst>
                <a:ext uri="{63B3BB69-23CF-44E3-9099-C40C66FF867C}">
                  <a14:compatExt spid="_x0000_s23441"/>
                </a:ext>
                <a:ext uri="{FF2B5EF4-FFF2-40B4-BE49-F238E27FC236}">
                  <a16:creationId xmlns:a16="http://schemas.microsoft.com/office/drawing/2014/main" id="{00000000-0008-0000-3500-00009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65524</xdr:row>
          <xdr:rowOff>0</xdr:rowOff>
        </xdr:from>
        <xdr:to>
          <xdr:col>14592</xdr:col>
          <xdr:colOff>0</xdr:colOff>
          <xdr:row>65526</xdr:row>
          <xdr:rowOff>152400</xdr:rowOff>
        </xdr:to>
        <xdr:sp macro="" textlink="">
          <xdr:nvSpPr>
            <xdr:cNvPr id="23442" name="Object 914" hidden="1">
              <a:extLst>
                <a:ext uri="{63B3BB69-23CF-44E3-9099-C40C66FF867C}">
                  <a14:compatExt spid="_x0000_s23442"/>
                </a:ext>
                <a:ext uri="{FF2B5EF4-FFF2-40B4-BE49-F238E27FC236}">
                  <a16:creationId xmlns:a16="http://schemas.microsoft.com/office/drawing/2014/main" id="{00000000-0008-0000-3500-00009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131060</xdr:row>
          <xdr:rowOff>0</xdr:rowOff>
        </xdr:from>
        <xdr:to>
          <xdr:col>14592</xdr:col>
          <xdr:colOff>0</xdr:colOff>
          <xdr:row>131062</xdr:row>
          <xdr:rowOff>152400</xdr:rowOff>
        </xdr:to>
        <xdr:sp macro="" textlink="">
          <xdr:nvSpPr>
            <xdr:cNvPr id="23443" name="Object 915" hidden="1">
              <a:extLst>
                <a:ext uri="{63B3BB69-23CF-44E3-9099-C40C66FF867C}">
                  <a14:compatExt spid="_x0000_s23443"/>
                </a:ext>
                <a:ext uri="{FF2B5EF4-FFF2-40B4-BE49-F238E27FC236}">
                  <a16:creationId xmlns:a16="http://schemas.microsoft.com/office/drawing/2014/main" id="{00000000-0008-0000-3500-00009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196596</xdr:row>
          <xdr:rowOff>0</xdr:rowOff>
        </xdr:from>
        <xdr:to>
          <xdr:col>14592</xdr:col>
          <xdr:colOff>0</xdr:colOff>
          <xdr:row>196598</xdr:row>
          <xdr:rowOff>152400</xdr:rowOff>
        </xdr:to>
        <xdr:sp macro="" textlink="">
          <xdr:nvSpPr>
            <xdr:cNvPr id="23444" name="Object 916" hidden="1">
              <a:extLst>
                <a:ext uri="{63B3BB69-23CF-44E3-9099-C40C66FF867C}">
                  <a14:compatExt spid="_x0000_s23444"/>
                </a:ext>
                <a:ext uri="{FF2B5EF4-FFF2-40B4-BE49-F238E27FC236}">
                  <a16:creationId xmlns:a16="http://schemas.microsoft.com/office/drawing/2014/main" id="{00000000-0008-0000-3500-00009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262132</xdr:row>
          <xdr:rowOff>0</xdr:rowOff>
        </xdr:from>
        <xdr:to>
          <xdr:col>14592</xdr:col>
          <xdr:colOff>0</xdr:colOff>
          <xdr:row>262134</xdr:row>
          <xdr:rowOff>152400</xdr:rowOff>
        </xdr:to>
        <xdr:sp macro="" textlink="">
          <xdr:nvSpPr>
            <xdr:cNvPr id="23445" name="Object 917" hidden="1">
              <a:extLst>
                <a:ext uri="{63B3BB69-23CF-44E3-9099-C40C66FF867C}">
                  <a14:compatExt spid="_x0000_s23445"/>
                </a:ext>
                <a:ext uri="{FF2B5EF4-FFF2-40B4-BE49-F238E27FC236}">
                  <a16:creationId xmlns:a16="http://schemas.microsoft.com/office/drawing/2014/main" id="{00000000-0008-0000-3500-00009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327668</xdr:row>
          <xdr:rowOff>0</xdr:rowOff>
        </xdr:from>
        <xdr:to>
          <xdr:col>14592</xdr:col>
          <xdr:colOff>0</xdr:colOff>
          <xdr:row>327670</xdr:row>
          <xdr:rowOff>152400</xdr:rowOff>
        </xdr:to>
        <xdr:sp macro="" textlink="">
          <xdr:nvSpPr>
            <xdr:cNvPr id="23446" name="Object 918" hidden="1">
              <a:extLst>
                <a:ext uri="{63B3BB69-23CF-44E3-9099-C40C66FF867C}">
                  <a14:compatExt spid="_x0000_s23446"/>
                </a:ext>
                <a:ext uri="{FF2B5EF4-FFF2-40B4-BE49-F238E27FC236}">
                  <a16:creationId xmlns:a16="http://schemas.microsoft.com/office/drawing/2014/main" id="{00000000-0008-0000-3500-00009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393204</xdr:row>
          <xdr:rowOff>0</xdr:rowOff>
        </xdr:from>
        <xdr:to>
          <xdr:col>14592</xdr:col>
          <xdr:colOff>0</xdr:colOff>
          <xdr:row>393206</xdr:row>
          <xdr:rowOff>152400</xdr:rowOff>
        </xdr:to>
        <xdr:sp macro="" textlink="">
          <xdr:nvSpPr>
            <xdr:cNvPr id="23447" name="Object 919" hidden="1">
              <a:extLst>
                <a:ext uri="{63B3BB69-23CF-44E3-9099-C40C66FF867C}">
                  <a14:compatExt spid="_x0000_s23447"/>
                </a:ext>
                <a:ext uri="{FF2B5EF4-FFF2-40B4-BE49-F238E27FC236}">
                  <a16:creationId xmlns:a16="http://schemas.microsoft.com/office/drawing/2014/main" id="{00000000-0008-0000-3500-00009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458740</xdr:row>
          <xdr:rowOff>0</xdr:rowOff>
        </xdr:from>
        <xdr:to>
          <xdr:col>14592</xdr:col>
          <xdr:colOff>0</xdr:colOff>
          <xdr:row>458742</xdr:row>
          <xdr:rowOff>152400</xdr:rowOff>
        </xdr:to>
        <xdr:sp macro="" textlink="">
          <xdr:nvSpPr>
            <xdr:cNvPr id="23448" name="Object 920" hidden="1">
              <a:extLst>
                <a:ext uri="{63B3BB69-23CF-44E3-9099-C40C66FF867C}">
                  <a14:compatExt spid="_x0000_s23448"/>
                </a:ext>
                <a:ext uri="{FF2B5EF4-FFF2-40B4-BE49-F238E27FC236}">
                  <a16:creationId xmlns:a16="http://schemas.microsoft.com/office/drawing/2014/main" id="{00000000-0008-0000-3500-00009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524276</xdr:row>
          <xdr:rowOff>0</xdr:rowOff>
        </xdr:from>
        <xdr:to>
          <xdr:col>14592</xdr:col>
          <xdr:colOff>0</xdr:colOff>
          <xdr:row>524278</xdr:row>
          <xdr:rowOff>152400</xdr:rowOff>
        </xdr:to>
        <xdr:sp macro="" textlink="">
          <xdr:nvSpPr>
            <xdr:cNvPr id="23449" name="Object 921" hidden="1">
              <a:extLst>
                <a:ext uri="{63B3BB69-23CF-44E3-9099-C40C66FF867C}">
                  <a14:compatExt spid="_x0000_s23449"/>
                </a:ext>
                <a:ext uri="{FF2B5EF4-FFF2-40B4-BE49-F238E27FC236}">
                  <a16:creationId xmlns:a16="http://schemas.microsoft.com/office/drawing/2014/main" id="{00000000-0008-0000-3500-00009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589812</xdr:row>
          <xdr:rowOff>0</xdr:rowOff>
        </xdr:from>
        <xdr:to>
          <xdr:col>14592</xdr:col>
          <xdr:colOff>0</xdr:colOff>
          <xdr:row>589814</xdr:row>
          <xdr:rowOff>152400</xdr:rowOff>
        </xdr:to>
        <xdr:sp macro="" textlink="">
          <xdr:nvSpPr>
            <xdr:cNvPr id="23450" name="Object 922" hidden="1">
              <a:extLst>
                <a:ext uri="{63B3BB69-23CF-44E3-9099-C40C66FF867C}">
                  <a14:compatExt spid="_x0000_s23450"/>
                </a:ext>
                <a:ext uri="{FF2B5EF4-FFF2-40B4-BE49-F238E27FC236}">
                  <a16:creationId xmlns:a16="http://schemas.microsoft.com/office/drawing/2014/main" id="{00000000-0008-0000-3500-00009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655348</xdr:row>
          <xdr:rowOff>0</xdr:rowOff>
        </xdr:from>
        <xdr:to>
          <xdr:col>14592</xdr:col>
          <xdr:colOff>0</xdr:colOff>
          <xdr:row>655350</xdr:row>
          <xdr:rowOff>152400</xdr:rowOff>
        </xdr:to>
        <xdr:sp macro="" textlink="">
          <xdr:nvSpPr>
            <xdr:cNvPr id="23451" name="Object 923" hidden="1">
              <a:extLst>
                <a:ext uri="{63B3BB69-23CF-44E3-9099-C40C66FF867C}">
                  <a14:compatExt spid="_x0000_s23451"/>
                </a:ext>
                <a:ext uri="{FF2B5EF4-FFF2-40B4-BE49-F238E27FC236}">
                  <a16:creationId xmlns:a16="http://schemas.microsoft.com/office/drawing/2014/main" id="{00000000-0008-0000-3500-00009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720884</xdr:row>
          <xdr:rowOff>0</xdr:rowOff>
        </xdr:from>
        <xdr:to>
          <xdr:col>14592</xdr:col>
          <xdr:colOff>0</xdr:colOff>
          <xdr:row>720886</xdr:row>
          <xdr:rowOff>152400</xdr:rowOff>
        </xdr:to>
        <xdr:sp macro="" textlink="">
          <xdr:nvSpPr>
            <xdr:cNvPr id="23452" name="Object 924" hidden="1">
              <a:extLst>
                <a:ext uri="{63B3BB69-23CF-44E3-9099-C40C66FF867C}">
                  <a14:compatExt spid="_x0000_s23452"/>
                </a:ext>
                <a:ext uri="{FF2B5EF4-FFF2-40B4-BE49-F238E27FC236}">
                  <a16:creationId xmlns:a16="http://schemas.microsoft.com/office/drawing/2014/main" id="{00000000-0008-0000-3500-00009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786420</xdr:row>
          <xdr:rowOff>0</xdr:rowOff>
        </xdr:from>
        <xdr:to>
          <xdr:col>14592</xdr:col>
          <xdr:colOff>0</xdr:colOff>
          <xdr:row>786422</xdr:row>
          <xdr:rowOff>152400</xdr:rowOff>
        </xdr:to>
        <xdr:sp macro="" textlink="">
          <xdr:nvSpPr>
            <xdr:cNvPr id="23453" name="Object 925" hidden="1">
              <a:extLst>
                <a:ext uri="{63B3BB69-23CF-44E3-9099-C40C66FF867C}">
                  <a14:compatExt spid="_x0000_s23453"/>
                </a:ext>
                <a:ext uri="{FF2B5EF4-FFF2-40B4-BE49-F238E27FC236}">
                  <a16:creationId xmlns:a16="http://schemas.microsoft.com/office/drawing/2014/main" id="{00000000-0008-0000-3500-00009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851956</xdr:row>
          <xdr:rowOff>0</xdr:rowOff>
        </xdr:from>
        <xdr:to>
          <xdr:col>14592</xdr:col>
          <xdr:colOff>0</xdr:colOff>
          <xdr:row>851958</xdr:row>
          <xdr:rowOff>152400</xdr:rowOff>
        </xdr:to>
        <xdr:sp macro="" textlink="">
          <xdr:nvSpPr>
            <xdr:cNvPr id="23454" name="Object 926" hidden="1">
              <a:extLst>
                <a:ext uri="{63B3BB69-23CF-44E3-9099-C40C66FF867C}">
                  <a14:compatExt spid="_x0000_s23454"/>
                </a:ext>
                <a:ext uri="{FF2B5EF4-FFF2-40B4-BE49-F238E27FC236}">
                  <a16:creationId xmlns:a16="http://schemas.microsoft.com/office/drawing/2014/main" id="{00000000-0008-0000-3500-00009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917492</xdr:row>
          <xdr:rowOff>0</xdr:rowOff>
        </xdr:from>
        <xdr:to>
          <xdr:col>14592</xdr:col>
          <xdr:colOff>0</xdr:colOff>
          <xdr:row>917494</xdr:row>
          <xdr:rowOff>152400</xdr:rowOff>
        </xdr:to>
        <xdr:sp macro="" textlink="">
          <xdr:nvSpPr>
            <xdr:cNvPr id="23455" name="Object 927" hidden="1">
              <a:extLst>
                <a:ext uri="{63B3BB69-23CF-44E3-9099-C40C66FF867C}">
                  <a14:compatExt spid="_x0000_s23455"/>
                </a:ext>
                <a:ext uri="{FF2B5EF4-FFF2-40B4-BE49-F238E27FC236}">
                  <a16:creationId xmlns:a16="http://schemas.microsoft.com/office/drawing/2014/main" id="{00000000-0008-0000-3500-00009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983028</xdr:row>
          <xdr:rowOff>0</xdr:rowOff>
        </xdr:from>
        <xdr:to>
          <xdr:col>14592</xdr:col>
          <xdr:colOff>0</xdr:colOff>
          <xdr:row>983030</xdr:row>
          <xdr:rowOff>152400</xdr:rowOff>
        </xdr:to>
        <xdr:sp macro="" textlink="">
          <xdr:nvSpPr>
            <xdr:cNvPr id="23456" name="Object 928" hidden="1">
              <a:extLst>
                <a:ext uri="{63B3BB69-23CF-44E3-9099-C40C66FF867C}">
                  <a14:compatExt spid="_x0000_s23456"/>
                </a:ext>
                <a:ext uri="{FF2B5EF4-FFF2-40B4-BE49-F238E27FC236}">
                  <a16:creationId xmlns:a16="http://schemas.microsoft.com/office/drawing/2014/main" id="{00000000-0008-0000-3500-0000A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0</xdr:row>
          <xdr:rowOff>0</xdr:rowOff>
        </xdr:from>
        <xdr:to>
          <xdr:col>14848</xdr:col>
          <xdr:colOff>0</xdr:colOff>
          <xdr:row>2</xdr:row>
          <xdr:rowOff>152400</xdr:rowOff>
        </xdr:to>
        <xdr:sp macro="" textlink="">
          <xdr:nvSpPr>
            <xdr:cNvPr id="23457" name="Object 929" hidden="1">
              <a:extLst>
                <a:ext uri="{63B3BB69-23CF-44E3-9099-C40C66FF867C}">
                  <a14:compatExt spid="_x0000_s23457"/>
                </a:ext>
                <a:ext uri="{FF2B5EF4-FFF2-40B4-BE49-F238E27FC236}">
                  <a16:creationId xmlns:a16="http://schemas.microsoft.com/office/drawing/2014/main" id="{00000000-0008-0000-3500-0000A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65524</xdr:row>
          <xdr:rowOff>0</xdr:rowOff>
        </xdr:from>
        <xdr:to>
          <xdr:col>14848</xdr:col>
          <xdr:colOff>0</xdr:colOff>
          <xdr:row>65526</xdr:row>
          <xdr:rowOff>152400</xdr:rowOff>
        </xdr:to>
        <xdr:sp macro="" textlink="">
          <xdr:nvSpPr>
            <xdr:cNvPr id="23458" name="Object 930" hidden="1">
              <a:extLst>
                <a:ext uri="{63B3BB69-23CF-44E3-9099-C40C66FF867C}">
                  <a14:compatExt spid="_x0000_s23458"/>
                </a:ext>
                <a:ext uri="{FF2B5EF4-FFF2-40B4-BE49-F238E27FC236}">
                  <a16:creationId xmlns:a16="http://schemas.microsoft.com/office/drawing/2014/main" id="{00000000-0008-0000-3500-0000A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131060</xdr:row>
          <xdr:rowOff>0</xdr:rowOff>
        </xdr:from>
        <xdr:to>
          <xdr:col>14848</xdr:col>
          <xdr:colOff>0</xdr:colOff>
          <xdr:row>131062</xdr:row>
          <xdr:rowOff>152400</xdr:rowOff>
        </xdr:to>
        <xdr:sp macro="" textlink="">
          <xdr:nvSpPr>
            <xdr:cNvPr id="23459" name="Object 931" hidden="1">
              <a:extLst>
                <a:ext uri="{63B3BB69-23CF-44E3-9099-C40C66FF867C}">
                  <a14:compatExt spid="_x0000_s23459"/>
                </a:ext>
                <a:ext uri="{FF2B5EF4-FFF2-40B4-BE49-F238E27FC236}">
                  <a16:creationId xmlns:a16="http://schemas.microsoft.com/office/drawing/2014/main" id="{00000000-0008-0000-3500-0000A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196596</xdr:row>
          <xdr:rowOff>0</xdr:rowOff>
        </xdr:from>
        <xdr:to>
          <xdr:col>14848</xdr:col>
          <xdr:colOff>0</xdr:colOff>
          <xdr:row>196598</xdr:row>
          <xdr:rowOff>152400</xdr:rowOff>
        </xdr:to>
        <xdr:sp macro="" textlink="">
          <xdr:nvSpPr>
            <xdr:cNvPr id="23460" name="Object 932" hidden="1">
              <a:extLst>
                <a:ext uri="{63B3BB69-23CF-44E3-9099-C40C66FF867C}">
                  <a14:compatExt spid="_x0000_s23460"/>
                </a:ext>
                <a:ext uri="{FF2B5EF4-FFF2-40B4-BE49-F238E27FC236}">
                  <a16:creationId xmlns:a16="http://schemas.microsoft.com/office/drawing/2014/main" id="{00000000-0008-0000-3500-0000A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262132</xdr:row>
          <xdr:rowOff>0</xdr:rowOff>
        </xdr:from>
        <xdr:to>
          <xdr:col>14848</xdr:col>
          <xdr:colOff>0</xdr:colOff>
          <xdr:row>262134</xdr:row>
          <xdr:rowOff>152400</xdr:rowOff>
        </xdr:to>
        <xdr:sp macro="" textlink="">
          <xdr:nvSpPr>
            <xdr:cNvPr id="23461" name="Object 933" hidden="1">
              <a:extLst>
                <a:ext uri="{63B3BB69-23CF-44E3-9099-C40C66FF867C}">
                  <a14:compatExt spid="_x0000_s23461"/>
                </a:ext>
                <a:ext uri="{FF2B5EF4-FFF2-40B4-BE49-F238E27FC236}">
                  <a16:creationId xmlns:a16="http://schemas.microsoft.com/office/drawing/2014/main" id="{00000000-0008-0000-3500-0000A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327668</xdr:row>
          <xdr:rowOff>0</xdr:rowOff>
        </xdr:from>
        <xdr:to>
          <xdr:col>14848</xdr:col>
          <xdr:colOff>0</xdr:colOff>
          <xdr:row>327670</xdr:row>
          <xdr:rowOff>152400</xdr:rowOff>
        </xdr:to>
        <xdr:sp macro="" textlink="">
          <xdr:nvSpPr>
            <xdr:cNvPr id="23462" name="Object 934" hidden="1">
              <a:extLst>
                <a:ext uri="{63B3BB69-23CF-44E3-9099-C40C66FF867C}">
                  <a14:compatExt spid="_x0000_s23462"/>
                </a:ext>
                <a:ext uri="{FF2B5EF4-FFF2-40B4-BE49-F238E27FC236}">
                  <a16:creationId xmlns:a16="http://schemas.microsoft.com/office/drawing/2014/main" id="{00000000-0008-0000-3500-0000A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393204</xdr:row>
          <xdr:rowOff>0</xdr:rowOff>
        </xdr:from>
        <xdr:to>
          <xdr:col>14848</xdr:col>
          <xdr:colOff>0</xdr:colOff>
          <xdr:row>393206</xdr:row>
          <xdr:rowOff>152400</xdr:rowOff>
        </xdr:to>
        <xdr:sp macro="" textlink="">
          <xdr:nvSpPr>
            <xdr:cNvPr id="23463" name="Object 935" hidden="1">
              <a:extLst>
                <a:ext uri="{63B3BB69-23CF-44E3-9099-C40C66FF867C}">
                  <a14:compatExt spid="_x0000_s23463"/>
                </a:ext>
                <a:ext uri="{FF2B5EF4-FFF2-40B4-BE49-F238E27FC236}">
                  <a16:creationId xmlns:a16="http://schemas.microsoft.com/office/drawing/2014/main" id="{00000000-0008-0000-3500-0000A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458740</xdr:row>
          <xdr:rowOff>0</xdr:rowOff>
        </xdr:from>
        <xdr:to>
          <xdr:col>14848</xdr:col>
          <xdr:colOff>0</xdr:colOff>
          <xdr:row>458742</xdr:row>
          <xdr:rowOff>152400</xdr:rowOff>
        </xdr:to>
        <xdr:sp macro="" textlink="">
          <xdr:nvSpPr>
            <xdr:cNvPr id="23464" name="Object 936" hidden="1">
              <a:extLst>
                <a:ext uri="{63B3BB69-23CF-44E3-9099-C40C66FF867C}">
                  <a14:compatExt spid="_x0000_s23464"/>
                </a:ext>
                <a:ext uri="{FF2B5EF4-FFF2-40B4-BE49-F238E27FC236}">
                  <a16:creationId xmlns:a16="http://schemas.microsoft.com/office/drawing/2014/main" id="{00000000-0008-0000-3500-0000A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524276</xdr:row>
          <xdr:rowOff>0</xdr:rowOff>
        </xdr:from>
        <xdr:to>
          <xdr:col>14848</xdr:col>
          <xdr:colOff>0</xdr:colOff>
          <xdr:row>524278</xdr:row>
          <xdr:rowOff>152400</xdr:rowOff>
        </xdr:to>
        <xdr:sp macro="" textlink="">
          <xdr:nvSpPr>
            <xdr:cNvPr id="23465" name="Object 937" hidden="1">
              <a:extLst>
                <a:ext uri="{63B3BB69-23CF-44E3-9099-C40C66FF867C}">
                  <a14:compatExt spid="_x0000_s23465"/>
                </a:ext>
                <a:ext uri="{FF2B5EF4-FFF2-40B4-BE49-F238E27FC236}">
                  <a16:creationId xmlns:a16="http://schemas.microsoft.com/office/drawing/2014/main" id="{00000000-0008-0000-3500-0000A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589812</xdr:row>
          <xdr:rowOff>0</xdr:rowOff>
        </xdr:from>
        <xdr:to>
          <xdr:col>14848</xdr:col>
          <xdr:colOff>0</xdr:colOff>
          <xdr:row>589814</xdr:row>
          <xdr:rowOff>152400</xdr:rowOff>
        </xdr:to>
        <xdr:sp macro="" textlink="">
          <xdr:nvSpPr>
            <xdr:cNvPr id="23466" name="Object 938" hidden="1">
              <a:extLst>
                <a:ext uri="{63B3BB69-23CF-44E3-9099-C40C66FF867C}">
                  <a14:compatExt spid="_x0000_s23466"/>
                </a:ext>
                <a:ext uri="{FF2B5EF4-FFF2-40B4-BE49-F238E27FC236}">
                  <a16:creationId xmlns:a16="http://schemas.microsoft.com/office/drawing/2014/main" id="{00000000-0008-0000-3500-0000A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655348</xdr:row>
          <xdr:rowOff>0</xdr:rowOff>
        </xdr:from>
        <xdr:to>
          <xdr:col>14848</xdr:col>
          <xdr:colOff>0</xdr:colOff>
          <xdr:row>655350</xdr:row>
          <xdr:rowOff>152400</xdr:rowOff>
        </xdr:to>
        <xdr:sp macro="" textlink="">
          <xdr:nvSpPr>
            <xdr:cNvPr id="23467" name="Object 939" hidden="1">
              <a:extLst>
                <a:ext uri="{63B3BB69-23CF-44E3-9099-C40C66FF867C}">
                  <a14:compatExt spid="_x0000_s23467"/>
                </a:ext>
                <a:ext uri="{FF2B5EF4-FFF2-40B4-BE49-F238E27FC236}">
                  <a16:creationId xmlns:a16="http://schemas.microsoft.com/office/drawing/2014/main" id="{00000000-0008-0000-3500-0000A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720884</xdr:row>
          <xdr:rowOff>0</xdr:rowOff>
        </xdr:from>
        <xdr:to>
          <xdr:col>14848</xdr:col>
          <xdr:colOff>0</xdr:colOff>
          <xdr:row>720886</xdr:row>
          <xdr:rowOff>152400</xdr:rowOff>
        </xdr:to>
        <xdr:sp macro="" textlink="">
          <xdr:nvSpPr>
            <xdr:cNvPr id="23468" name="Object 940" hidden="1">
              <a:extLst>
                <a:ext uri="{63B3BB69-23CF-44E3-9099-C40C66FF867C}">
                  <a14:compatExt spid="_x0000_s23468"/>
                </a:ext>
                <a:ext uri="{FF2B5EF4-FFF2-40B4-BE49-F238E27FC236}">
                  <a16:creationId xmlns:a16="http://schemas.microsoft.com/office/drawing/2014/main" id="{00000000-0008-0000-3500-0000A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786420</xdr:row>
          <xdr:rowOff>0</xdr:rowOff>
        </xdr:from>
        <xdr:to>
          <xdr:col>14848</xdr:col>
          <xdr:colOff>0</xdr:colOff>
          <xdr:row>786422</xdr:row>
          <xdr:rowOff>152400</xdr:rowOff>
        </xdr:to>
        <xdr:sp macro="" textlink="">
          <xdr:nvSpPr>
            <xdr:cNvPr id="23469" name="Object 941" hidden="1">
              <a:extLst>
                <a:ext uri="{63B3BB69-23CF-44E3-9099-C40C66FF867C}">
                  <a14:compatExt spid="_x0000_s23469"/>
                </a:ext>
                <a:ext uri="{FF2B5EF4-FFF2-40B4-BE49-F238E27FC236}">
                  <a16:creationId xmlns:a16="http://schemas.microsoft.com/office/drawing/2014/main" id="{00000000-0008-0000-3500-0000A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851956</xdr:row>
          <xdr:rowOff>0</xdr:rowOff>
        </xdr:from>
        <xdr:to>
          <xdr:col>14848</xdr:col>
          <xdr:colOff>0</xdr:colOff>
          <xdr:row>851958</xdr:row>
          <xdr:rowOff>152400</xdr:rowOff>
        </xdr:to>
        <xdr:sp macro="" textlink="">
          <xdr:nvSpPr>
            <xdr:cNvPr id="23470" name="Object 942" hidden="1">
              <a:extLst>
                <a:ext uri="{63B3BB69-23CF-44E3-9099-C40C66FF867C}">
                  <a14:compatExt spid="_x0000_s23470"/>
                </a:ext>
                <a:ext uri="{FF2B5EF4-FFF2-40B4-BE49-F238E27FC236}">
                  <a16:creationId xmlns:a16="http://schemas.microsoft.com/office/drawing/2014/main" id="{00000000-0008-0000-3500-0000A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917492</xdr:row>
          <xdr:rowOff>0</xdr:rowOff>
        </xdr:from>
        <xdr:to>
          <xdr:col>14848</xdr:col>
          <xdr:colOff>0</xdr:colOff>
          <xdr:row>917494</xdr:row>
          <xdr:rowOff>152400</xdr:rowOff>
        </xdr:to>
        <xdr:sp macro="" textlink="">
          <xdr:nvSpPr>
            <xdr:cNvPr id="23471" name="Object 943" hidden="1">
              <a:extLst>
                <a:ext uri="{63B3BB69-23CF-44E3-9099-C40C66FF867C}">
                  <a14:compatExt spid="_x0000_s23471"/>
                </a:ext>
                <a:ext uri="{FF2B5EF4-FFF2-40B4-BE49-F238E27FC236}">
                  <a16:creationId xmlns:a16="http://schemas.microsoft.com/office/drawing/2014/main" id="{00000000-0008-0000-3500-0000A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983028</xdr:row>
          <xdr:rowOff>0</xdr:rowOff>
        </xdr:from>
        <xdr:to>
          <xdr:col>14848</xdr:col>
          <xdr:colOff>0</xdr:colOff>
          <xdr:row>983030</xdr:row>
          <xdr:rowOff>152400</xdr:rowOff>
        </xdr:to>
        <xdr:sp macro="" textlink="">
          <xdr:nvSpPr>
            <xdr:cNvPr id="23472" name="Object 944" hidden="1">
              <a:extLst>
                <a:ext uri="{63B3BB69-23CF-44E3-9099-C40C66FF867C}">
                  <a14:compatExt spid="_x0000_s23472"/>
                </a:ext>
                <a:ext uri="{FF2B5EF4-FFF2-40B4-BE49-F238E27FC236}">
                  <a16:creationId xmlns:a16="http://schemas.microsoft.com/office/drawing/2014/main" id="{00000000-0008-0000-3500-0000B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0</xdr:row>
          <xdr:rowOff>0</xdr:rowOff>
        </xdr:from>
        <xdr:to>
          <xdr:col>15104</xdr:col>
          <xdr:colOff>0</xdr:colOff>
          <xdr:row>2</xdr:row>
          <xdr:rowOff>152400</xdr:rowOff>
        </xdr:to>
        <xdr:sp macro="" textlink="">
          <xdr:nvSpPr>
            <xdr:cNvPr id="23473" name="Object 945" hidden="1">
              <a:extLst>
                <a:ext uri="{63B3BB69-23CF-44E3-9099-C40C66FF867C}">
                  <a14:compatExt spid="_x0000_s23473"/>
                </a:ext>
                <a:ext uri="{FF2B5EF4-FFF2-40B4-BE49-F238E27FC236}">
                  <a16:creationId xmlns:a16="http://schemas.microsoft.com/office/drawing/2014/main" id="{00000000-0008-0000-3500-0000B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65524</xdr:row>
          <xdr:rowOff>0</xdr:rowOff>
        </xdr:from>
        <xdr:to>
          <xdr:col>15104</xdr:col>
          <xdr:colOff>0</xdr:colOff>
          <xdr:row>65526</xdr:row>
          <xdr:rowOff>152400</xdr:rowOff>
        </xdr:to>
        <xdr:sp macro="" textlink="">
          <xdr:nvSpPr>
            <xdr:cNvPr id="23474" name="Object 946" hidden="1">
              <a:extLst>
                <a:ext uri="{63B3BB69-23CF-44E3-9099-C40C66FF867C}">
                  <a14:compatExt spid="_x0000_s23474"/>
                </a:ext>
                <a:ext uri="{FF2B5EF4-FFF2-40B4-BE49-F238E27FC236}">
                  <a16:creationId xmlns:a16="http://schemas.microsoft.com/office/drawing/2014/main" id="{00000000-0008-0000-3500-0000B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131060</xdr:row>
          <xdr:rowOff>0</xdr:rowOff>
        </xdr:from>
        <xdr:to>
          <xdr:col>15104</xdr:col>
          <xdr:colOff>0</xdr:colOff>
          <xdr:row>131062</xdr:row>
          <xdr:rowOff>152400</xdr:rowOff>
        </xdr:to>
        <xdr:sp macro="" textlink="">
          <xdr:nvSpPr>
            <xdr:cNvPr id="23475" name="Object 947" hidden="1">
              <a:extLst>
                <a:ext uri="{63B3BB69-23CF-44E3-9099-C40C66FF867C}">
                  <a14:compatExt spid="_x0000_s23475"/>
                </a:ext>
                <a:ext uri="{FF2B5EF4-FFF2-40B4-BE49-F238E27FC236}">
                  <a16:creationId xmlns:a16="http://schemas.microsoft.com/office/drawing/2014/main" id="{00000000-0008-0000-3500-0000B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196596</xdr:row>
          <xdr:rowOff>0</xdr:rowOff>
        </xdr:from>
        <xdr:to>
          <xdr:col>15104</xdr:col>
          <xdr:colOff>0</xdr:colOff>
          <xdr:row>196598</xdr:row>
          <xdr:rowOff>152400</xdr:rowOff>
        </xdr:to>
        <xdr:sp macro="" textlink="">
          <xdr:nvSpPr>
            <xdr:cNvPr id="23476" name="Object 948" hidden="1">
              <a:extLst>
                <a:ext uri="{63B3BB69-23CF-44E3-9099-C40C66FF867C}">
                  <a14:compatExt spid="_x0000_s23476"/>
                </a:ext>
                <a:ext uri="{FF2B5EF4-FFF2-40B4-BE49-F238E27FC236}">
                  <a16:creationId xmlns:a16="http://schemas.microsoft.com/office/drawing/2014/main" id="{00000000-0008-0000-3500-0000B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262132</xdr:row>
          <xdr:rowOff>0</xdr:rowOff>
        </xdr:from>
        <xdr:to>
          <xdr:col>15104</xdr:col>
          <xdr:colOff>0</xdr:colOff>
          <xdr:row>262134</xdr:row>
          <xdr:rowOff>152400</xdr:rowOff>
        </xdr:to>
        <xdr:sp macro="" textlink="">
          <xdr:nvSpPr>
            <xdr:cNvPr id="23477" name="Object 949" hidden="1">
              <a:extLst>
                <a:ext uri="{63B3BB69-23CF-44E3-9099-C40C66FF867C}">
                  <a14:compatExt spid="_x0000_s23477"/>
                </a:ext>
                <a:ext uri="{FF2B5EF4-FFF2-40B4-BE49-F238E27FC236}">
                  <a16:creationId xmlns:a16="http://schemas.microsoft.com/office/drawing/2014/main" id="{00000000-0008-0000-3500-0000B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327668</xdr:row>
          <xdr:rowOff>0</xdr:rowOff>
        </xdr:from>
        <xdr:to>
          <xdr:col>15104</xdr:col>
          <xdr:colOff>0</xdr:colOff>
          <xdr:row>327670</xdr:row>
          <xdr:rowOff>152400</xdr:rowOff>
        </xdr:to>
        <xdr:sp macro="" textlink="">
          <xdr:nvSpPr>
            <xdr:cNvPr id="23478" name="Object 950" hidden="1">
              <a:extLst>
                <a:ext uri="{63B3BB69-23CF-44E3-9099-C40C66FF867C}">
                  <a14:compatExt spid="_x0000_s23478"/>
                </a:ext>
                <a:ext uri="{FF2B5EF4-FFF2-40B4-BE49-F238E27FC236}">
                  <a16:creationId xmlns:a16="http://schemas.microsoft.com/office/drawing/2014/main" id="{00000000-0008-0000-3500-0000B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393204</xdr:row>
          <xdr:rowOff>0</xdr:rowOff>
        </xdr:from>
        <xdr:to>
          <xdr:col>15104</xdr:col>
          <xdr:colOff>0</xdr:colOff>
          <xdr:row>393206</xdr:row>
          <xdr:rowOff>152400</xdr:rowOff>
        </xdr:to>
        <xdr:sp macro="" textlink="">
          <xdr:nvSpPr>
            <xdr:cNvPr id="23479" name="Object 951" hidden="1">
              <a:extLst>
                <a:ext uri="{63B3BB69-23CF-44E3-9099-C40C66FF867C}">
                  <a14:compatExt spid="_x0000_s23479"/>
                </a:ext>
                <a:ext uri="{FF2B5EF4-FFF2-40B4-BE49-F238E27FC236}">
                  <a16:creationId xmlns:a16="http://schemas.microsoft.com/office/drawing/2014/main" id="{00000000-0008-0000-3500-0000B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458740</xdr:row>
          <xdr:rowOff>0</xdr:rowOff>
        </xdr:from>
        <xdr:to>
          <xdr:col>15104</xdr:col>
          <xdr:colOff>0</xdr:colOff>
          <xdr:row>458742</xdr:row>
          <xdr:rowOff>152400</xdr:rowOff>
        </xdr:to>
        <xdr:sp macro="" textlink="">
          <xdr:nvSpPr>
            <xdr:cNvPr id="23480" name="Object 952" hidden="1">
              <a:extLst>
                <a:ext uri="{63B3BB69-23CF-44E3-9099-C40C66FF867C}">
                  <a14:compatExt spid="_x0000_s23480"/>
                </a:ext>
                <a:ext uri="{FF2B5EF4-FFF2-40B4-BE49-F238E27FC236}">
                  <a16:creationId xmlns:a16="http://schemas.microsoft.com/office/drawing/2014/main" id="{00000000-0008-0000-3500-0000B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524276</xdr:row>
          <xdr:rowOff>0</xdr:rowOff>
        </xdr:from>
        <xdr:to>
          <xdr:col>15104</xdr:col>
          <xdr:colOff>0</xdr:colOff>
          <xdr:row>524278</xdr:row>
          <xdr:rowOff>152400</xdr:rowOff>
        </xdr:to>
        <xdr:sp macro="" textlink="">
          <xdr:nvSpPr>
            <xdr:cNvPr id="23481" name="Object 953" hidden="1">
              <a:extLst>
                <a:ext uri="{63B3BB69-23CF-44E3-9099-C40C66FF867C}">
                  <a14:compatExt spid="_x0000_s23481"/>
                </a:ext>
                <a:ext uri="{FF2B5EF4-FFF2-40B4-BE49-F238E27FC236}">
                  <a16:creationId xmlns:a16="http://schemas.microsoft.com/office/drawing/2014/main" id="{00000000-0008-0000-3500-0000B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589812</xdr:row>
          <xdr:rowOff>0</xdr:rowOff>
        </xdr:from>
        <xdr:to>
          <xdr:col>15104</xdr:col>
          <xdr:colOff>0</xdr:colOff>
          <xdr:row>589814</xdr:row>
          <xdr:rowOff>152400</xdr:rowOff>
        </xdr:to>
        <xdr:sp macro="" textlink="">
          <xdr:nvSpPr>
            <xdr:cNvPr id="23482" name="Object 954" hidden="1">
              <a:extLst>
                <a:ext uri="{63B3BB69-23CF-44E3-9099-C40C66FF867C}">
                  <a14:compatExt spid="_x0000_s23482"/>
                </a:ext>
                <a:ext uri="{FF2B5EF4-FFF2-40B4-BE49-F238E27FC236}">
                  <a16:creationId xmlns:a16="http://schemas.microsoft.com/office/drawing/2014/main" id="{00000000-0008-0000-3500-0000B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655348</xdr:row>
          <xdr:rowOff>0</xdr:rowOff>
        </xdr:from>
        <xdr:to>
          <xdr:col>15104</xdr:col>
          <xdr:colOff>0</xdr:colOff>
          <xdr:row>655350</xdr:row>
          <xdr:rowOff>152400</xdr:rowOff>
        </xdr:to>
        <xdr:sp macro="" textlink="">
          <xdr:nvSpPr>
            <xdr:cNvPr id="23483" name="Object 955" hidden="1">
              <a:extLst>
                <a:ext uri="{63B3BB69-23CF-44E3-9099-C40C66FF867C}">
                  <a14:compatExt spid="_x0000_s23483"/>
                </a:ext>
                <a:ext uri="{FF2B5EF4-FFF2-40B4-BE49-F238E27FC236}">
                  <a16:creationId xmlns:a16="http://schemas.microsoft.com/office/drawing/2014/main" id="{00000000-0008-0000-3500-0000B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720884</xdr:row>
          <xdr:rowOff>0</xdr:rowOff>
        </xdr:from>
        <xdr:to>
          <xdr:col>15104</xdr:col>
          <xdr:colOff>0</xdr:colOff>
          <xdr:row>720886</xdr:row>
          <xdr:rowOff>152400</xdr:rowOff>
        </xdr:to>
        <xdr:sp macro="" textlink="">
          <xdr:nvSpPr>
            <xdr:cNvPr id="23484" name="Object 956" hidden="1">
              <a:extLst>
                <a:ext uri="{63B3BB69-23CF-44E3-9099-C40C66FF867C}">
                  <a14:compatExt spid="_x0000_s23484"/>
                </a:ext>
                <a:ext uri="{FF2B5EF4-FFF2-40B4-BE49-F238E27FC236}">
                  <a16:creationId xmlns:a16="http://schemas.microsoft.com/office/drawing/2014/main" id="{00000000-0008-0000-3500-0000B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786420</xdr:row>
          <xdr:rowOff>0</xdr:rowOff>
        </xdr:from>
        <xdr:to>
          <xdr:col>15104</xdr:col>
          <xdr:colOff>0</xdr:colOff>
          <xdr:row>786422</xdr:row>
          <xdr:rowOff>152400</xdr:rowOff>
        </xdr:to>
        <xdr:sp macro="" textlink="">
          <xdr:nvSpPr>
            <xdr:cNvPr id="23485" name="Object 957" hidden="1">
              <a:extLst>
                <a:ext uri="{63B3BB69-23CF-44E3-9099-C40C66FF867C}">
                  <a14:compatExt spid="_x0000_s23485"/>
                </a:ext>
                <a:ext uri="{FF2B5EF4-FFF2-40B4-BE49-F238E27FC236}">
                  <a16:creationId xmlns:a16="http://schemas.microsoft.com/office/drawing/2014/main" id="{00000000-0008-0000-3500-0000B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851956</xdr:row>
          <xdr:rowOff>0</xdr:rowOff>
        </xdr:from>
        <xdr:to>
          <xdr:col>15104</xdr:col>
          <xdr:colOff>0</xdr:colOff>
          <xdr:row>851958</xdr:row>
          <xdr:rowOff>152400</xdr:rowOff>
        </xdr:to>
        <xdr:sp macro="" textlink="">
          <xdr:nvSpPr>
            <xdr:cNvPr id="23486" name="Object 958" hidden="1">
              <a:extLst>
                <a:ext uri="{63B3BB69-23CF-44E3-9099-C40C66FF867C}">
                  <a14:compatExt spid="_x0000_s23486"/>
                </a:ext>
                <a:ext uri="{FF2B5EF4-FFF2-40B4-BE49-F238E27FC236}">
                  <a16:creationId xmlns:a16="http://schemas.microsoft.com/office/drawing/2014/main" id="{00000000-0008-0000-3500-0000B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917492</xdr:row>
          <xdr:rowOff>0</xdr:rowOff>
        </xdr:from>
        <xdr:to>
          <xdr:col>15104</xdr:col>
          <xdr:colOff>0</xdr:colOff>
          <xdr:row>917494</xdr:row>
          <xdr:rowOff>152400</xdr:rowOff>
        </xdr:to>
        <xdr:sp macro="" textlink="">
          <xdr:nvSpPr>
            <xdr:cNvPr id="23487" name="Object 959" hidden="1">
              <a:extLst>
                <a:ext uri="{63B3BB69-23CF-44E3-9099-C40C66FF867C}">
                  <a14:compatExt spid="_x0000_s23487"/>
                </a:ext>
                <a:ext uri="{FF2B5EF4-FFF2-40B4-BE49-F238E27FC236}">
                  <a16:creationId xmlns:a16="http://schemas.microsoft.com/office/drawing/2014/main" id="{00000000-0008-0000-3500-0000B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983028</xdr:row>
          <xdr:rowOff>0</xdr:rowOff>
        </xdr:from>
        <xdr:to>
          <xdr:col>15104</xdr:col>
          <xdr:colOff>0</xdr:colOff>
          <xdr:row>983030</xdr:row>
          <xdr:rowOff>152400</xdr:rowOff>
        </xdr:to>
        <xdr:sp macro="" textlink="">
          <xdr:nvSpPr>
            <xdr:cNvPr id="23488" name="Object 960" hidden="1">
              <a:extLst>
                <a:ext uri="{63B3BB69-23CF-44E3-9099-C40C66FF867C}">
                  <a14:compatExt spid="_x0000_s23488"/>
                </a:ext>
                <a:ext uri="{FF2B5EF4-FFF2-40B4-BE49-F238E27FC236}">
                  <a16:creationId xmlns:a16="http://schemas.microsoft.com/office/drawing/2014/main" id="{00000000-0008-0000-3500-0000C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0</xdr:row>
          <xdr:rowOff>0</xdr:rowOff>
        </xdr:from>
        <xdr:to>
          <xdr:col>15360</xdr:col>
          <xdr:colOff>0</xdr:colOff>
          <xdr:row>2</xdr:row>
          <xdr:rowOff>152400</xdr:rowOff>
        </xdr:to>
        <xdr:sp macro="" textlink="">
          <xdr:nvSpPr>
            <xdr:cNvPr id="23489" name="Object 961" hidden="1">
              <a:extLst>
                <a:ext uri="{63B3BB69-23CF-44E3-9099-C40C66FF867C}">
                  <a14:compatExt spid="_x0000_s23489"/>
                </a:ext>
                <a:ext uri="{FF2B5EF4-FFF2-40B4-BE49-F238E27FC236}">
                  <a16:creationId xmlns:a16="http://schemas.microsoft.com/office/drawing/2014/main" id="{00000000-0008-0000-3500-0000C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65524</xdr:row>
          <xdr:rowOff>0</xdr:rowOff>
        </xdr:from>
        <xdr:to>
          <xdr:col>15360</xdr:col>
          <xdr:colOff>0</xdr:colOff>
          <xdr:row>65526</xdr:row>
          <xdr:rowOff>152400</xdr:rowOff>
        </xdr:to>
        <xdr:sp macro="" textlink="">
          <xdr:nvSpPr>
            <xdr:cNvPr id="23490" name="Object 962" hidden="1">
              <a:extLst>
                <a:ext uri="{63B3BB69-23CF-44E3-9099-C40C66FF867C}">
                  <a14:compatExt spid="_x0000_s23490"/>
                </a:ext>
                <a:ext uri="{FF2B5EF4-FFF2-40B4-BE49-F238E27FC236}">
                  <a16:creationId xmlns:a16="http://schemas.microsoft.com/office/drawing/2014/main" id="{00000000-0008-0000-3500-0000C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131060</xdr:row>
          <xdr:rowOff>0</xdr:rowOff>
        </xdr:from>
        <xdr:to>
          <xdr:col>15360</xdr:col>
          <xdr:colOff>0</xdr:colOff>
          <xdr:row>131062</xdr:row>
          <xdr:rowOff>152400</xdr:rowOff>
        </xdr:to>
        <xdr:sp macro="" textlink="">
          <xdr:nvSpPr>
            <xdr:cNvPr id="23491" name="Object 963" hidden="1">
              <a:extLst>
                <a:ext uri="{63B3BB69-23CF-44E3-9099-C40C66FF867C}">
                  <a14:compatExt spid="_x0000_s23491"/>
                </a:ext>
                <a:ext uri="{FF2B5EF4-FFF2-40B4-BE49-F238E27FC236}">
                  <a16:creationId xmlns:a16="http://schemas.microsoft.com/office/drawing/2014/main" id="{00000000-0008-0000-3500-0000C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196596</xdr:row>
          <xdr:rowOff>0</xdr:rowOff>
        </xdr:from>
        <xdr:to>
          <xdr:col>15360</xdr:col>
          <xdr:colOff>0</xdr:colOff>
          <xdr:row>196598</xdr:row>
          <xdr:rowOff>152400</xdr:rowOff>
        </xdr:to>
        <xdr:sp macro="" textlink="">
          <xdr:nvSpPr>
            <xdr:cNvPr id="23492" name="Object 964" hidden="1">
              <a:extLst>
                <a:ext uri="{63B3BB69-23CF-44E3-9099-C40C66FF867C}">
                  <a14:compatExt spid="_x0000_s23492"/>
                </a:ext>
                <a:ext uri="{FF2B5EF4-FFF2-40B4-BE49-F238E27FC236}">
                  <a16:creationId xmlns:a16="http://schemas.microsoft.com/office/drawing/2014/main" id="{00000000-0008-0000-3500-0000C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262132</xdr:row>
          <xdr:rowOff>0</xdr:rowOff>
        </xdr:from>
        <xdr:to>
          <xdr:col>15360</xdr:col>
          <xdr:colOff>0</xdr:colOff>
          <xdr:row>262134</xdr:row>
          <xdr:rowOff>152400</xdr:rowOff>
        </xdr:to>
        <xdr:sp macro="" textlink="">
          <xdr:nvSpPr>
            <xdr:cNvPr id="23493" name="Object 965" hidden="1">
              <a:extLst>
                <a:ext uri="{63B3BB69-23CF-44E3-9099-C40C66FF867C}">
                  <a14:compatExt spid="_x0000_s23493"/>
                </a:ext>
                <a:ext uri="{FF2B5EF4-FFF2-40B4-BE49-F238E27FC236}">
                  <a16:creationId xmlns:a16="http://schemas.microsoft.com/office/drawing/2014/main" id="{00000000-0008-0000-3500-0000C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327668</xdr:row>
          <xdr:rowOff>0</xdr:rowOff>
        </xdr:from>
        <xdr:to>
          <xdr:col>15360</xdr:col>
          <xdr:colOff>0</xdr:colOff>
          <xdr:row>327670</xdr:row>
          <xdr:rowOff>152400</xdr:rowOff>
        </xdr:to>
        <xdr:sp macro="" textlink="">
          <xdr:nvSpPr>
            <xdr:cNvPr id="23494" name="Object 966" hidden="1">
              <a:extLst>
                <a:ext uri="{63B3BB69-23CF-44E3-9099-C40C66FF867C}">
                  <a14:compatExt spid="_x0000_s23494"/>
                </a:ext>
                <a:ext uri="{FF2B5EF4-FFF2-40B4-BE49-F238E27FC236}">
                  <a16:creationId xmlns:a16="http://schemas.microsoft.com/office/drawing/2014/main" id="{00000000-0008-0000-3500-0000C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393204</xdr:row>
          <xdr:rowOff>0</xdr:rowOff>
        </xdr:from>
        <xdr:to>
          <xdr:col>15360</xdr:col>
          <xdr:colOff>0</xdr:colOff>
          <xdr:row>393206</xdr:row>
          <xdr:rowOff>152400</xdr:rowOff>
        </xdr:to>
        <xdr:sp macro="" textlink="">
          <xdr:nvSpPr>
            <xdr:cNvPr id="23495" name="Object 967" hidden="1">
              <a:extLst>
                <a:ext uri="{63B3BB69-23CF-44E3-9099-C40C66FF867C}">
                  <a14:compatExt spid="_x0000_s23495"/>
                </a:ext>
                <a:ext uri="{FF2B5EF4-FFF2-40B4-BE49-F238E27FC236}">
                  <a16:creationId xmlns:a16="http://schemas.microsoft.com/office/drawing/2014/main" id="{00000000-0008-0000-3500-0000C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458740</xdr:row>
          <xdr:rowOff>0</xdr:rowOff>
        </xdr:from>
        <xdr:to>
          <xdr:col>15360</xdr:col>
          <xdr:colOff>0</xdr:colOff>
          <xdr:row>458742</xdr:row>
          <xdr:rowOff>152400</xdr:rowOff>
        </xdr:to>
        <xdr:sp macro="" textlink="">
          <xdr:nvSpPr>
            <xdr:cNvPr id="23496" name="Object 968" hidden="1">
              <a:extLst>
                <a:ext uri="{63B3BB69-23CF-44E3-9099-C40C66FF867C}">
                  <a14:compatExt spid="_x0000_s23496"/>
                </a:ext>
                <a:ext uri="{FF2B5EF4-FFF2-40B4-BE49-F238E27FC236}">
                  <a16:creationId xmlns:a16="http://schemas.microsoft.com/office/drawing/2014/main" id="{00000000-0008-0000-3500-0000C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524276</xdr:row>
          <xdr:rowOff>0</xdr:rowOff>
        </xdr:from>
        <xdr:to>
          <xdr:col>15360</xdr:col>
          <xdr:colOff>0</xdr:colOff>
          <xdr:row>524278</xdr:row>
          <xdr:rowOff>152400</xdr:rowOff>
        </xdr:to>
        <xdr:sp macro="" textlink="">
          <xdr:nvSpPr>
            <xdr:cNvPr id="23497" name="Object 969" hidden="1">
              <a:extLst>
                <a:ext uri="{63B3BB69-23CF-44E3-9099-C40C66FF867C}">
                  <a14:compatExt spid="_x0000_s23497"/>
                </a:ext>
                <a:ext uri="{FF2B5EF4-FFF2-40B4-BE49-F238E27FC236}">
                  <a16:creationId xmlns:a16="http://schemas.microsoft.com/office/drawing/2014/main" id="{00000000-0008-0000-3500-0000C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589812</xdr:row>
          <xdr:rowOff>0</xdr:rowOff>
        </xdr:from>
        <xdr:to>
          <xdr:col>15360</xdr:col>
          <xdr:colOff>0</xdr:colOff>
          <xdr:row>589814</xdr:row>
          <xdr:rowOff>152400</xdr:rowOff>
        </xdr:to>
        <xdr:sp macro="" textlink="">
          <xdr:nvSpPr>
            <xdr:cNvPr id="23498" name="Object 970" hidden="1">
              <a:extLst>
                <a:ext uri="{63B3BB69-23CF-44E3-9099-C40C66FF867C}">
                  <a14:compatExt spid="_x0000_s23498"/>
                </a:ext>
                <a:ext uri="{FF2B5EF4-FFF2-40B4-BE49-F238E27FC236}">
                  <a16:creationId xmlns:a16="http://schemas.microsoft.com/office/drawing/2014/main" id="{00000000-0008-0000-3500-0000C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655348</xdr:row>
          <xdr:rowOff>0</xdr:rowOff>
        </xdr:from>
        <xdr:to>
          <xdr:col>15360</xdr:col>
          <xdr:colOff>0</xdr:colOff>
          <xdr:row>655350</xdr:row>
          <xdr:rowOff>152400</xdr:rowOff>
        </xdr:to>
        <xdr:sp macro="" textlink="">
          <xdr:nvSpPr>
            <xdr:cNvPr id="23499" name="Object 971" hidden="1">
              <a:extLst>
                <a:ext uri="{63B3BB69-23CF-44E3-9099-C40C66FF867C}">
                  <a14:compatExt spid="_x0000_s23499"/>
                </a:ext>
                <a:ext uri="{FF2B5EF4-FFF2-40B4-BE49-F238E27FC236}">
                  <a16:creationId xmlns:a16="http://schemas.microsoft.com/office/drawing/2014/main" id="{00000000-0008-0000-3500-0000C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720884</xdr:row>
          <xdr:rowOff>0</xdr:rowOff>
        </xdr:from>
        <xdr:to>
          <xdr:col>15360</xdr:col>
          <xdr:colOff>0</xdr:colOff>
          <xdr:row>720886</xdr:row>
          <xdr:rowOff>152400</xdr:rowOff>
        </xdr:to>
        <xdr:sp macro="" textlink="">
          <xdr:nvSpPr>
            <xdr:cNvPr id="23500" name="Object 972" hidden="1">
              <a:extLst>
                <a:ext uri="{63B3BB69-23CF-44E3-9099-C40C66FF867C}">
                  <a14:compatExt spid="_x0000_s23500"/>
                </a:ext>
                <a:ext uri="{FF2B5EF4-FFF2-40B4-BE49-F238E27FC236}">
                  <a16:creationId xmlns:a16="http://schemas.microsoft.com/office/drawing/2014/main" id="{00000000-0008-0000-3500-0000C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786420</xdr:row>
          <xdr:rowOff>0</xdr:rowOff>
        </xdr:from>
        <xdr:to>
          <xdr:col>15360</xdr:col>
          <xdr:colOff>0</xdr:colOff>
          <xdr:row>786422</xdr:row>
          <xdr:rowOff>152400</xdr:rowOff>
        </xdr:to>
        <xdr:sp macro="" textlink="">
          <xdr:nvSpPr>
            <xdr:cNvPr id="23501" name="Object 973" hidden="1">
              <a:extLst>
                <a:ext uri="{63B3BB69-23CF-44E3-9099-C40C66FF867C}">
                  <a14:compatExt spid="_x0000_s23501"/>
                </a:ext>
                <a:ext uri="{FF2B5EF4-FFF2-40B4-BE49-F238E27FC236}">
                  <a16:creationId xmlns:a16="http://schemas.microsoft.com/office/drawing/2014/main" id="{00000000-0008-0000-3500-0000C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851956</xdr:row>
          <xdr:rowOff>0</xdr:rowOff>
        </xdr:from>
        <xdr:to>
          <xdr:col>15360</xdr:col>
          <xdr:colOff>0</xdr:colOff>
          <xdr:row>851958</xdr:row>
          <xdr:rowOff>152400</xdr:rowOff>
        </xdr:to>
        <xdr:sp macro="" textlink="">
          <xdr:nvSpPr>
            <xdr:cNvPr id="23502" name="Object 974" hidden="1">
              <a:extLst>
                <a:ext uri="{63B3BB69-23CF-44E3-9099-C40C66FF867C}">
                  <a14:compatExt spid="_x0000_s23502"/>
                </a:ext>
                <a:ext uri="{FF2B5EF4-FFF2-40B4-BE49-F238E27FC236}">
                  <a16:creationId xmlns:a16="http://schemas.microsoft.com/office/drawing/2014/main" id="{00000000-0008-0000-3500-0000C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917492</xdr:row>
          <xdr:rowOff>0</xdr:rowOff>
        </xdr:from>
        <xdr:to>
          <xdr:col>15360</xdr:col>
          <xdr:colOff>0</xdr:colOff>
          <xdr:row>917494</xdr:row>
          <xdr:rowOff>152400</xdr:rowOff>
        </xdr:to>
        <xdr:sp macro="" textlink="">
          <xdr:nvSpPr>
            <xdr:cNvPr id="23503" name="Object 975" hidden="1">
              <a:extLst>
                <a:ext uri="{63B3BB69-23CF-44E3-9099-C40C66FF867C}">
                  <a14:compatExt spid="_x0000_s23503"/>
                </a:ext>
                <a:ext uri="{FF2B5EF4-FFF2-40B4-BE49-F238E27FC236}">
                  <a16:creationId xmlns:a16="http://schemas.microsoft.com/office/drawing/2014/main" id="{00000000-0008-0000-3500-0000C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983028</xdr:row>
          <xdr:rowOff>0</xdr:rowOff>
        </xdr:from>
        <xdr:to>
          <xdr:col>15360</xdr:col>
          <xdr:colOff>0</xdr:colOff>
          <xdr:row>983030</xdr:row>
          <xdr:rowOff>152400</xdr:rowOff>
        </xdr:to>
        <xdr:sp macro="" textlink="">
          <xdr:nvSpPr>
            <xdr:cNvPr id="23504" name="Object 976" hidden="1">
              <a:extLst>
                <a:ext uri="{63B3BB69-23CF-44E3-9099-C40C66FF867C}">
                  <a14:compatExt spid="_x0000_s23504"/>
                </a:ext>
                <a:ext uri="{FF2B5EF4-FFF2-40B4-BE49-F238E27FC236}">
                  <a16:creationId xmlns:a16="http://schemas.microsoft.com/office/drawing/2014/main" id="{00000000-0008-0000-3500-0000D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0</xdr:row>
          <xdr:rowOff>0</xdr:rowOff>
        </xdr:from>
        <xdr:to>
          <xdr:col>15616</xdr:col>
          <xdr:colOff>0</xdr:colOff>
          <xdr:row>2</xdr:row>
          <xdr:rowOff>152400</xdr:rowOff>
        </xdr:to>
        <xdr:sp macro="" textlink="">
          <xdr:nvSpPr>
            <xdr:cNvPr id="23505" name="Object 977" hidden="1">
              <a:extLst>
                <a:ext uri="{63B3BB69-23CF-44E3-9099-C40C66FF867C}">
                  <a14:compatExt spid="_x0000_s23505"/>
                </a:ext>
                <a:ext uri="{FF2B5EF4-FFF2-40B4-BE49-F238E27FC236}">
                  <a16:creationId xmlns:a16="http://schemas.microsoft.com/office/drawing/2014/main" id="{00000000-0008-0000-3500-0000D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65524</xdr:row>
          <xdr:rowOff>0</xdr:rowOff>
        </xdr:from>
        <xdr:to>
          <xdr:col>15616</xdr:col>
          <xdr:colOff>0</xdr:colOff>
          <xdr:row>65526</xdr:row>
          <xdr:rowOff>152400</xdr:rowOff>
        </xdr:to>
        <xdr:sp macro="" textlink="">
          <xdr:nvSpPr>
            <xdr:cNvPr id="23506" name="Object 978" hidden="1">
              <a:extLst>
                <a:ext uri="{63B3BB69-23CF-44E3-9099-C40C66FF867C}">
                  <a14:compatExt spid="_x0000_s23506"/>
                </a:ext>
                <a:ext uri="{FF2B5EF4-FFF2-40B4-BE49-F238E27FC236}">
                  <a16:creationId xmlns:a16="http://schemas.microsoft.com/office/drawing/2014/main" id="{00000000-0008-0000-3500-0000D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131060</xdr:row>
          <xdr:rowOff>0</xdr:rowOff>
        </xdr:from>
        <xdr:to>
          <xdr:col>15616</xdr:col>
          <xdr:colOff>0</xdr:colOff>
          <xdr:row>131062</xdr:row>
          <xdr:rowOff>152400</xdr:rowOff>
        </xdr:to>
        <xdr:sp macro="" textlink="">
          <xdr:nvSpPr>
            <xdr:cNvPr id="23507" name="Object 979" hidden="1">
              <a:extLst>
                <a:ext uri="{63B3BB69-23CF-44E3-9099-C40C66FF867C}">
                  <a14:compatExt spid="_x0000_s23507"/>
                </a:ext>
                <a:ext uri="{FF2B5EF4-FFF2-40B4-BE49-F238E27FC236}">
                  <a16:creationId xmlns:a16="http://schemas.microsoft.com/office/drawing/2014/main" id="{00000000-0008-0000-3500-0000D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196596</xdr:row>
          <xdr:rowOff>0</xdr:rowOff>
        </xdr:from>
        <xdr:to>
          <xdr:col>15616</xdr:col>
          <xdr:colOff>0</xdr:colOff>
          <xdr:row>196598</xdr:row>
          <xdr:rowOff>152400</xdr:rowOff>
        </xdr:to>
        <xdr:sp macro="" textlink="">
          <xdr:nvSpPr>
            <xdr:cNvPr id="23508" name="Object 980" hidden="1">
              <a:extLst>
                <a:ext uri="{63B3BB69-23CF-44E3-9099-C40C66FF867C}">
                  <a14:compatExt spid="_x0000_s23508"/>
                </a:ext>
                <a:ext uri="{FF2B5EF4-FFF2-40B4-BE49-F238E27FC236}">
                  <a16:creationId xmlns:a16="http://schemas.microsoft.com/office/drawing/2014/main" id="{00000000-0008-0000-3500-0000D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262132</xdr:row>
          <xdr:rowOff>0</xdr:rowOff>
        </xdr:from>
        <xdr:to>
          <xdr:col>15616</xdr:col>
          <xdr:colOff>0</xdr:colOff>
          <xdr:row>262134</xdr:row>
          <xdr:rowOff>152400</xdr:rowOff>
        </xdr:to>
        <xdr:sp macro="" textlink="">
          <xdr:nvSpPr>
            <xdr:cNvPr id="23509" name="Object 981" hidden="1">
              <a:extLst>
                <a:ext uri="{63B3BB69-23CF-44E3-9099-C40C66FF867C}">
                  <a14:compatExt spid="_x0000_s23509"/>
                </a:ext>
                <a:ext uri="{FF2B5EF4-FFF2-40B4-BE49-F238E27FC236}">
                  <a16:creationId xmlns:a16="http://schemas.microsoft.com/office/drawing/2014/main" id="{00000000-0008-0000-3500-0000D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327668</xdr:row>
          <xdr:rowOff>0</xdr:rowOff>
        </xdr:from>
        <xdr:to>
          <xdr:col>15616</xdr:col>
          <xdr:colOff>0</xdr:colOff>
          <xdr:row>327670</xdr:row>
          <xdr:rowOff>152400</xdr:rowOff>
        </xdr:to>
        <xdr:sp macro="" textlink="">
          <xdr:nvSpPr>
            <xdr:cNvPr id="23510" name="Object 982" hidden="1">
              <a:extLst>
                <a:ext uri="{63B3BB69-23CF-44E3-9099-C40C66FF867C}">
                  <a14:compatExt spid="_x0000_s23510"/>
                </a:ext>
                <a:ext uri="{FF2B5EF4-FFF2-40B4-BE49-F238E27FC236}">
                  <a16:creationId xmlns:a16="http://schemas.microsoft.com/office/drawing/2014/main" id="{00000000-0008-0000-3500-0000D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393204</xdr:row>
          <xdr:rowOff>0</xdr:rowOff>
        </xdr:from>
        <xdr:to>
          <xdr:col>15616</xdr:col>
          <xdr:colOff>0</xdr:colOff>
          <xdr:row>393206</xdr:row>
          <xdr:rowOff>152400</xdr:rowOff>
        </xdr:to>
        <xdr:sp macro="" textlink="">
          <xdr:nvSpPr>
            <xdr:cNvPr id="23511" name="Object 983" hidden="1">
              <a:extLst>
                <a:ext uri="{63B3BB69-23CF-44E3-9099-C40C66FF867C}">
                  <a14:compatExt spid="_x0000_s23511"/>
                </a:ext>
                <a:ext uri="{FF2B5EF4-FFF2-40B4-BE49-F238E27FC236}">
                  <a16:creationId xmlns:a16="http://schemas.microsoft.com/office/drawing/2014/main" id="{00000000-0008-0000-3500-0000D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458740</xdr:row>
          <xdr:rowOff>0</xdr:rowOff>
        </xdr:from>
        <xdr:to>
          <xdr:col>15616</xdr:col>
          <xdr:colOff>0</xdr:colOff>
          <xdr:row>458742</xdr:row>
          <xdr:rowOff>152400</xdr:rowOff>
        </xdr:to>
        <xdr:sp macro="" textlink="">
          <xdr:nvSpPr>
            <xdr:cNvPr id="23512" name="Object 984" hidden="1">
              <a:extLst>
                <a:ext uri="{63B3BB69-23CF-44E3-9099-C40C66FF867C}">
                  <a14:compatExt spid="_x0000_s23512"/>
                </a:ext>
                <a:ext uri="{FF2B5EF4-FFF2-40B4-BE49-F238E27FC236}">
                  <a16:creationId xmlns:a16="http://schemas.microsoft.com/office/drawing/2014/main" id="{00000000-0008-0000-3500-0000D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524276</xdr:row>
          <xdr:rowOff>0</xdr:rowOff>
        </xdr:from>
        <xdr:to>
          <xdr:col>15616</xdr:col>
          <xdr:colOff>0</xdr:colOff>
          <xdr:row>524278</xdr:row>
          <xdr:rowOff>152400</xdr:rowOff>
        </xdr:to>
        <xdr:sp macro="" textlink="">
          <xdr:nvSpPr>
            <xdr:cNvPr id="23513" name="Object 985" hidden="1">
              <a:extLst>
                <a:ext uri="{63B3BB69-23CF-44E3-9099-C40C66FF867C}">
                  <a14:compatExt spid="_x0000_s23513"/>
                </a:ext>
                <a:ext uri="{FF2B5EF4-FFF2-40B4-BE49-F238E27FC236}">
                  <a16:creationId xmlns:a16="http://schemas.microsoft.com/office/drawing/2014/main" id="{00000000-0008-0000-3500-0000D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589812</xdr:row>
          <xdr:rowOff>0</xdr:rowOff>
        </xdr:from>
        <xdr:to>
          <xdr:col>15616</xdr:col>
          <xdr:colOff>0</xdr:colOff>
          <xdr:row>589814</xdr:row>
          <xdr:rowOff>152400</xdr:rowOff>
        </xdr:to>
        <xdr:sp macro="" textlink="">
          <xdr:nvSpPr>
            <xdr:cNvPr id="23514" name="Object 986" hidden="1">
              <a:extLst>
                <a:ext uri="{63B3BB69-23CF-44E3-9099-C40C66FF867C}">
                  <a14:compatExt spid="_x0000_s23514"/>
                </a:ext>
                <a:ext uri="{FF2B5EF4-FFF2-40B4-BE49-F238E27FC236}">
                  <a16:creationId xmlns:a16="http://schemas.microsoft.com/office/drawing/2014/main" id="{00000000-0008-0000-3500-0000D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655348</xdr:row>
          <xdr:rowOff>0</xdr:rowOff>
        </xdr:from>
        <xdr:to>
          <xdr:col>15616</xdr:col>
          <xdr:colOff>0</xdr:colOff>
          <xdr:row>655350</xdr:row>
          <xdr:rowOff>152400</xdr:rowOff>
        </xdr:to>
        <xdr:sp macro="" textlink="">
          <xdr:nvSpPr>
            <xdr:cNvPr id="23515" name="Object 987" hidden="1">
              <a:extLst>
                <a:ext uri="{63B3BB69-23CF-44E3-9099-C40C66FF867C}">
                  <a14:compatExt spid="_x0000_s23515"/>
                </a:ext>
                <a:ext uri="{FF2B5EF4-FFF2-40B4-BE49-F238E27FC236}">
                  <a16:creationId xmlns:a16="http://schemas.microsoft.com/office/drawing/2014/main" id="{00000000-0008-0000-3500-0000D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720884</xdr:row>
          <xdr:rowOff>0</xdr:rowOff>
        </xdr:from>
        <xdr:to>
          <xdr:col>15616</xdr:col>
          <xdr:colOff>0</xdr:colOff>
          <xdr:row>720886</xdr:row>
          <xdr:rowOff>152400</xdr:rowOff>
        </xdr:to>
        <xdr:sp macro="" textlink="">
          <xdr:nvSpPr>
            <xdr:cNvPr id="23516" name="Object 988" hidden="1">
              <a:extLst>
                <a:ext uri="{63B3BB69-23CF-44E3-9099-C40C66FF867C}">
                  <a14:compatExt spid="_x0000_s23516"/>
                </a:ext>
                <a:ext uri="{FF2B5EF4-FFF2-40B4-BE49-F238E27FC236}">
                  <a16:creationId xmlns:a16="http://schemas.microsoft.com/office/drawing/2014/main" id="{00000000-0008-0000-3500-0000D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786420</xdr:row>
          <xdr:rowOff>0</xdr:rowOff>
        </xdr:from>
        <xdr:to>
          <xdr:col>15616</xdr:col>
          <xdr:colOff>0</xdr:colOff>
          <xdr:row>786422</xdr:row>
          <xdr:rowOff>152400</xdr:rowOff>
        </xdr:to>
        <xdr:sp macro="" textlink="">
          <xdr:nvSpPr>
            <xdr:cNvPr id="23517" name="Object 989" hidden="1">
              <a:extLst>
                <a:ext uri="{63B3BB69-23CF-44E3-9099-C40C66FF867C}">
                  <a14:compatExt spid="_x0000_s23517"/>
                </a:ext>
                <a:ext uri="{FF2B5EF4-FFF2-40B4-BE49-F238E27FC236}">
                  <a16:creationId xmlns:a16="http://schemas.microsoft.com/office/drawing/2014/main" id="{00000000-0008-0000-3500-0000D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851956</xdr:row>
          <xdr:rowOff>0</xdr:rowOff>
        </xdr:from>
        <xdr:to>
          <xdr:col>15616</xdr:col>
          <xdr:colOff>0</xdr:colOff>
          <xdr:row>851958</xdr:row>
          <xdr:rowOff>152400</xdr:rowOff>
        </xdr:to>
        <xdr:sp macro="" textlink="">
          <xdr:nvSpPr>
            <xdr:cNvPr id="23518" name="Object 990" hidden="1">
              <a:extLst>
                <a:ext uri="{63B3BB69-23CF-44E3-9099-C40C66FF867C}">
                  <a14:compatExt spid="_x0000_s23518"/>
                </a:ext>
                <a:ext uri="{FF2B5EF4-FFF2-40B4-BE49-F238E27FC236}">
                  <a16:creationId xmlns:a16="http://schemas.microsoft.com/office/drawing/2014/main" id="{00000000-0008-0000-3500-0000D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917492</xdr:row>
          <xdr:rowOff>0</xdr:rowOff>
        </xdr:from>
        <xdr:to>
          <xdr:col>15616</xdr:col>
          <xdr:colOff>0</xdr:colOff>
          <xdr:row>917494</xdr:row>
          <xdr:rowOff>152400</xdr:rowOff>
        </xdr:to>
        <xdr:sp macro="" textlink="">
          <xdr:nvSpPr>
            <xdr:cNvPr id="23519" name="Object 991" hidden="1">
              <a:extLst>
                <a:ext uri="{63B3BB69-23CF-44E3-9099-C40C66FF867C}">
                  <a14:compatExt spid="_x0000_s23519"/>
                </a:ext>
                <a:ext uri="{FF2B5EF4-FFF2-40B4-BE49-F238E27FC236}">
                  <a16:creationId xmlns:a16="http://schemas.microsoft.com/office/drawing/2014/main" id="{00000000-0008-0000-3500-0000D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983028</xdr:row>
          <xdr:rowOff>0</xdr:rowOff>
        </xdr:from>
        <xdr:to>
          <xdr:col>15616</xdr:col>
          <xdr:colOff>0</xdr:colOff>
          <xdr:row>983030</xdr:row>
          <xdr:rowOff>152400</xdr:rowOff>
        </xdr:to>
        <xdr:sp macro="" textlink="">
          <xdr:nvSpPr>
            <xdr:cNvPr id="23520" name="Object 992" hidden="1">
              <a:extLst>
                <a:ext uri="{63B3BB69-23CF-44E3-9099-C40C66FF867C}">
                  <a14:compatExt spid="_x0000_s23520"/>
                </a:ext>
                <a:ext uri="{FF2B5EF4-FFF2-40B4-BE49-F238E27FC236}">
                  <a16:creationId xmlns:a16="http://schemas.microsoft.com/office/drawing/2014/main" id="{00000000-0008-0000-3500-0000E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0</xdr:row>
          <xdr:rowOff>0</xdr:rowOff>
        </xdr:from>
        <xdr:to>
          <xdr:col>15872</xdr:col>
          <xdr:colOff>0</xdr:colOff>
          <xdr:row>2</xdr:row>
          <xdr:rowOff>152400</xdr:rowOff>
        </xdr:to>
        <xdr:sp macro="" textlink="">
          <xdr:nvSpPr>
            <xdr:cNvPr id="23521" name="Object 993" hidden="1">
              <a:extLst>
                <a:ext uri="{63B3BB69-23CF-44E3-9099-C40C66FF867C}">
                  <a14:compatExt spid="_x0000_s23521"/>
                </a:ext>
                <a:ext uri="{FF2B5EF4-FFF2-40B4-BE49-F238E27FC236}">
                  <a16:creationId xmlns:a16="http://schemas.microsoft.com/office/drawing/2014/main" id="{00000000-0008-0000-3500-0000E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65524</xdr:row>
          <xdr:rowOff>0</xdr:rowOff>
        </xdr:from>
        <xdr:to>
          <xdr:col>15872</xdr:col>
          <xdr:colOff>0</xdr:colOff>
          <xdr:row>65526</xdr:row>
          <xdr:rowOff>152400</xdr:rowOff>
        </xdr:to>
        <xdr:sp macro="" textlink="">
          <xdr:nvSpPr>
            <xdr:cNvPr id="23522" name="Object 994" hidden="1">
              <a:extLst>
                <a:ext uri="{63B3BB69-23CF-44E3-9099-C40C66FF867C}">
                  <a14:compatExt spid="_x0000_s23522"/>
                </a:ext>
                <a:ext uri="{FF2B5EF4-FFF2-40B4-BE49-F238E27FC236}">
                  <a16:creationId xmlns:a16="http://schemas.microsoft.com/office/drawing/2014/main" id="{00000000-0008-0000-3500-0000E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131060</xdr:row>
          <xdr:rowOff>0</xdr:rowOff>
        </xdr:from>
        <xdr:to>
          <xdr:col>15872</xdr:col>
          <xdr:colOff>0</xdr:colOff>
          <xdr:row>131062</xdr:row>
          <xdr:rowOff>152400</xdr:rowOff>
        </xdr:to>
        <xdr:sp macro="" textlink="">
          <xdr:nvSpPr>
            <xdr:cNvPr id="23523" name="Object 995" hidden="1">
              <a:extLst>
                <a:ext uri="{63B3BB69-23CF-44E3-9099-C40C66FF867C}">
                  <a14:compatExt spid="_x0000_s23523"/>
                </a:ext>
                <a:ext uri="{FF2B5EF4-FFF2-40B4-BE49-F238E27FC236}">
                  <a16:creationId xmlns:a16="http://schemas.microsoft.com/office/drawing/2014/main" id="{00000000-0008-0000-3500-0000E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196596</xdr:row>
          <xdr:rowOff>0</xdr:rowOff>
        </xdr:from>
        <xdr:to>
          <xdr:col>15872</xdr:col>
          <xdr:colOff>0</xdr:colOff>
          <xdr:row>196598</xdr:row>
          <xdr:rowOff>152400</xdr:rowOff>
        </xdr:to>
        <xdr:sp macro="" textlink="">
          <xdr:nvSpPr>
            <xdr:cNvPr id="23524" name="Object 996" hidden="1">
              <a:extLst>
                <a:ext uri="{63B3BB69-23CF-44E3-9099-C40C66FF867C}">
                  <a14:compatExt spid="_x0000_s23524"/>
                </a:ext>
                <a:ext uri="{FF2B5EF4-FFF2-40B4-BE49-F238E27FC236}">
                  <a16:creationId xmlns:a16="http://schemas.microsoft.com/office/drawing/2014/main" id="{00000000-0008-0000-3500-0000E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262132</xdr:row>
          <xdr:rowOff>0</xdr:rowOff>
        </xdr:from>
        <xdr:to>
          <xdr:col>15872</xdr:col>
          <xdr:colOff>0</xdr:colOff>
          <xdr:row>262134</xdr:row>
          <xdr:rowOff>152400</xdr:rowOff>
        </xdr:to>
        <xdr:sp macro="" textlink="">
          <xdr:nvSpPr>
            <xdr:cNvPr id="23525" name="Object 997" hidden="1">
              <a:extLst>
                <a:ext uri="{63B3BB69-23CF-44E3-9099-C40C66FF867C}">
                  <a14:compatExt spid="_x0000_s23525"/>
                </a:ext>
                <a:ext uri="{FF2B5EF4-FFF2-40B4-BE49-F238E27FC236}">
                  <a16:creationId xmlns:a16="http://schemas.microsoft.com/office/drawing/2014/main" id="{00000000-0008-0000-3500-0000E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327668</xdr:row>
          <xdr:rowOff>0</xdr:rowOff>
        </xdr:from>
        <xdr:to>
          <xdr:col>15872</xdr:col>
          <xdr:colOff>0</xdr:colOff>
          <xdr:row>327670</xdr:row>
          <xdr:rowOff>152400</xdr:rowOff>
        </xdr:to>
        <xdr:sp macro="" textlink="">
          <xdr:nvSpPr>
            <xdr:cNvPr id="23526" name="Object 998" hidden="1">
              <a:extLst>
                <a:ext uri="{63B3BB69-23CF-44E3-9099-C40C66FF867C}">
                  <a14:compatExt spid="_x0000_s23526"/>
                </a:ext>
                <a:ext uri="{FF2B5EF4-FFF2-40B4-BE49-F238E27FC236}">
                  <a16:creationId xmlns:a16="http://schemas.microsoft.com/office/drawing/2014/main" id="{00000000-0008-0000-3500-0000E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393204</xdr:row>
          <xdr:rowOff>0</xdr:rowOff>
        </xdr:from>
        <xdr:to>
          <xdr:col>15872</xdr:col>
          <xdr:colOff>0</xdr:colOff>
          <xdr:row>393206</xdr:row>
          <xdr:rowOff>152400</xdr:rowOff>
        </xdr:to>
        <xdr:sp macro="" textlink="">
          <xdr:nvSpPr>
            <xdr:cNvPr id="23527" name="Object 999" hidden="1">
              <a:extLst>
                <a:ext uri="{63B3BB69-23CF-44E3-9099-C40C66FF867C}">
                  <a14:compatExt spid="_x0000_s23527"/>
                </a:ext>
                <a:ext uri="{FF2B5EF4-FFF2-40B4-BE49-F238E27FC236}">
                  <a16:creationId xmlns:a16="http://schemas.microsoft.com/office/drawing/2014/main" id="{00000000-0008-0000-3500-0000E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458740</xdr:row>
          <xdr:rowOff>0</xdr:rowOff>
        </xdr:from>
        <xdr:to>
          <xdr:col>15872</xdr:col>
          <xdr:colOff>0</xdr:colOff>
          <xdr:row>458742</xdr:row>
          <xdr:rowOff>152400</xdr:rowOff>
        </xdr:to>
        <xdr:sp macro="" textlink="">
          <xdr:nvSpPr>
            <xdr:cNvPr id="23528" name="Object 1000" hidden="1">
              <a:extLst>
                <a:ext uri="{63B3BB69-23CF-44E3-9099-C40C66FF867C}">
                  <a14:compatExt spid="_x0000_s23528"/>
                </a:ext>
                <a:ext uri="{FF2B5EF4-FFF2-40B4-BE49-F238E27FC236}">
                  <a16:creationId xmlns:a16="http://schemas.microsoft.com/office/drawing/2014/main" id="{00000000-0008-0000-3500-0000E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524276</xdr:row>
          <xdr:rowOff>0</xdr:rowOff>
        </xdr:from>
        <xdr:to>
          <xdr:col>15872</xdr:col>
          <xdr:colOff>0</xdr:colOff>
          <xdr:row>524278</xdr:row>
          <xdr:rowOff>152400</xdr:rowOff>
        </xdr:to>
        <xdr:sp macro="" textlink="">
          <xdr:nvSpPr>
            <xdr:cNvPr id="23529" name="Object 1001" hidden="1">
              <a:extLst>
                <a:ext uri="{63B3BB69-23CF-44E3-9099-C40C66FF867C}">
                  <a14:compatExt spid="_x0000_s23529"/>
                </a:ext>
                <a:ext uri="{FF2B5EF4-FFF2-40B4-BE49-F238E27FC236}">
                  <a16:creationId xmlns:a16="http://schemas.microsoft.com/office/drawing/2014/main" id="{00000000-0008-0000-3500-0000E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589812</xdr:row>
          <xdr:rowOff>0</xdr:rowOff>
        </xdr:from>
        <xdr:to>
          <xdr:col>15872</xdr:col>
          <xdr:colOff>0</xdr:colOff>
          <xdr:row>589814</xdr:row>
          <xdr:rowOff>152400</xdr:rowOff>
        </xdr:to>
        <xdr:sp macro="" textlink="">
          <xdr:nvSpPr>
            <xdr:cNvPr id="23530" name="Object 1002" hidden="1">
              <a:extLst>
                <a:ext uri="{63B3BB69-23CF-44E3-9099-C40C66FF867C}">
                  <a14:compatExt spid="_x0000_s23530"/>
                </a:ext>
                <a:ext uri="{FF2B5EF4-FFF2-40B4-BE49-F238E27FC236}">
                  <a16:creationId xmlns:a16="http://schemas.microsoft.com/office/drawing/2014/main" id="{00000000-0008-0000-3500-0000E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655348</xdr:row>
          <xdr:rowOff>0</xdr:rowOff>
        </xdr:from>
        <xdr:to>
          <xdr:col>15872</xdr:col>
          <xdr:colOff>0</xdr:colOff>
          <xdr:row>655350</xdr:row>
          <xdr:rowOff>152400</xdr:rowOff>
        </xdr:to>
        <xdr:sp macro="" textlink="">
          <xdr:nvSpPr>
            <xdr:cNvPr id="23531" name="Object 1003" hidden="1">
              <a:extLst>
                <a:ext uri="{63B3BB69-23CF-44E3-9099-C40C66FF867C}">
                  <a14:compatExt spid="_x0000_s23531"/>
                </a:ext>
                <a:ext uri="{FF2B5EF4-FFF2-40B4-BE49-F238E27FC236}">
                  <a16:creationId xmlns:a16="http://schemas.microsoft.com/office/drawing/2014/main" id="{00000000-0008-0000-3500-0000E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720884</xdr:row>
          <xdr:rowOff>0</xdr:rowOff>
        </xdr:from>
        <xdr:to>
          <xdr:col>15872</xdr:col>
          <xdr:colOff>0</xdr:colOff>
          <xdr:row>720886</xdr:row>
          <xdr:rowOff>152400</xdr:rowOff>
        </xdr:to>
        <xdr:sp macro="" textlink="">
          <xdr:nvSpPr>
            <xdr:cNvPr id="23532" name="Object 1004" hidden="1">
              <a:extLst>
                <a:ext uri="{63B3BB69-23CF-44E3-9099-C40C66FF867C}">
                  <a14:compatExt spid="_x0000_s23532"/>
                </a:ext>
                <a:ext uri="{FF2B5EF4-FFF2-40B4-BE49-F238E27FC236}">
                  <a16:creationId xmlns:a16="http://schemas.microsoft.com/office/drawing/2014/main" id="{00000000-0008-0000-3500-0000E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786420</xdr:row>
          <xdr:rowOff>0</xdr:rowOff>
        </xdr:from>
        <xdr:to>
          <xdr:col>15872</xdr:col>
          <xdr:colOff>0</xdr:colOff>
          <xdr:row>786422</xdr:row>
          <xdr:rowOff>152400</xdr:rowOff>
        </xdr:to>
        <xdr:sp macro="" textlink="">
          <xdr:nvSpPr>
            <xdr:cNvPr id="23533" name="Object 1005" hidden="1">
              <a:extLst>
                <a:ext uri="{63B3BB69-23CF-44E3-9099-C40C66FF867C}">
                  <a14:compatExt spid="_x0000_s23533"/>
                </a:ext>
                <a:ext uri="{FF2B5EF4-FFF2-40B4-BE49-F238E27FC236}">
                  <a16:creationId xmlns:a16="http://schemas.microsoft.com/office/drawing/2014/main" id="{00000000-0008-0000-3500-0000E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851956</xdr:row>
          <xdr:rowOff>0</xdr:rowOff>
        </xdr:from>
        <xdr:to>
          <xdr:col>15872</xdr:col>
          <xdr:colOff>0</xdr:colOff>
          <xdr:row>851958</xdr:row>
          <xdr:rowOff>152400</xdr:rowOff>
        </xdr:to>
        <xdr:sp macro="" textlink="">
          <xdr:nvSpPr>
            <xdr:cNvPr id="23534" name="Object 1006" hidden="1">
              <a:extLst>
                <a:ext uri="{63B3BB69-23CF-44E3-9099-C40C66FF867C}">
                  <a14:compatExt spid="_x0000_s23534"/>
                </a:ext>
                <a:ext uri="{FF2B5EF4-FFF2-40B4-BE49-F238E27FC236}">
                  <a16:creationId xmlns:a16="http://schemas.microsoft.com/office/drawing/2014/main" id="{00000000-0008-0000-3500-0000E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917492</xdr:row>
          <xdr:rowOff>0</xdr:rowOff>
        </xdr:from>
        <xdr:to>
          <xdr:col>15872</xdr:col>
          <xdr:colOff>0</xdr:colOff>
          <xdr:row>917494</xdr:row>
          <xdr:rowOff>152400</xdr:rowOff>
        </xdr:to>
        <xdr:sp macro="" textlink="">
          <xdr:nvSpPr>
            <xdr:cNvPr id="23535" name="Object 1007" hidden="1">
              <a:extLst>
                <a:ext uri="{63B3BB69-23CF-44E3-9099-C40C66FF867C}">
                  <a14:compatExt spid="_x0000_s23535"/>
                </a:ext>
                <a:ext uri="{FF2B5EF4-FFF2-40B4-BE49-F238E27FC236}">
                  <a16:creationId xmlns:a16="http://schemas.microsoft.com/office/drawing/2014/main" id="{00000000-0008-0000-3500-0000E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983028</xdr:row>
          <xdr:rowOff>0</xdr:rowOff>
        </xdr:from>
        <xdr:to>
          <xdr:col>15872</xdr:col>
          <xdr:colOff>0</xdr:colOff>
          <xdr:row>983030</xdr:row>
          <xdr:rowOff>152400</xdr:rowOff>
        </xdr:to>
        <xdr:sp macro="" textlink="">
          <xdr:nvSpPr>
            <xdr:cNvPr id="23536" name="Object 1008" hidden="1">
              <a:extLst>
                <a:ext uri="{63B3BB69-23CF-44E3-9099-C40C66FF867C}">
                  <a14:compatExt spid="_x0000_s23536"/>
                </a:ext>
                <a:ext uri="{FF2B5EF4-FFF2-40B4-BE49-F238E27FC236}">
                  <a16:creationId xmlns:a16="http://schemas.microsoft.com/office/drawing/2014/main" id="{00000000-0008-0000-3500-0000F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0</xdr:row>
          <xdr:rowOff>0</xdr:rowOff>
        </xdr:from>
        <xdr:to>
          <xdr:col>16128</xdr:col>
          <xdr:colOff>0</xdr:colOff>
          <xdr:row>2</xdr:row>
          <xdr:rowOff>152400</xdr:rowOff>
        </xdr:to>
        <xdr:sp macro="" textlink="">
          <xdr:nvSpPr>
            <xdr:cNvPr id="23537" name="Object 1009" hidden="1">
              <a:extLst>
                <a:ext uri="{63B3BB69-23CF-44E3-9099-C40C66FF867C}">
                  <a14:compatExt spid="_x0000_s23537"/>
                </a:ext>
                <a:ext uri="{FF2B5EF4-FFF2-40B4-BE49-F238E27FC236}">
                  <a16:creationId xmlns:a16="http://schemas.microsoft.com/office/drawing/2014/main" id="{00000000-0008-0000-3500-0000F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65524</xdr:row>
          <xdr:rowOff>0</xdr:rowOff>
        </xdr:from>
        <xdr:to>
          <xdr:col>16128</xdr:col>
          <xdr:colOff>0</xdr:colOff>
          <xdr:row>65526</xdr:row>
          <xdr:rowOff>152400</xdr:rowOff>
        </xdr:to>
        <xdr:sp macro="" textlink="">
          <xdr:nvSpPr>
            <xdr:cNvPr id="23538" name="Object 1010" hidden="1">
              <a:extLst>
                <a:ext uri="{63B3BB69-23CF-44E3-9099-C40C66FF867C}">
                  <a14:compatExt spid="_x0000_s23538"/>
                </a:ext>
                <a:ext uri="{FF2B5EF4-FFF2-40B4-BE49-F238E27FC236}">
                  <a16:creationId xmlns:a16="http://schemas.microsoft.com/office/drawing/2014/main" id="{00000000-0008-0000-3500-0000F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131060</xdr:row>
          <xdr:rowOff>0</xdr:rowOff>
        </xdr:from>
        <xdr:to>
          <xdr:col>16128</xdr:col>
          <xdr:colOff>0</xdr:colOff>
          <xdr:row>131062</xdr:row>
          <xdr:rowOff>152400</xdr:rowOff>
        </xdr:to>
        <xdr:sp macro="" textlink="">
          <xdr:nvSpPr>
            <xdr:cNvPr id="23539" name="Object 1011" hidden="1">
              <a:extLst>
                <a:ext uri="{63B3BB69-23CF-44E3-9099-C40C66FF867C}">
                  <a14:compatExt spid="_x0000_s23539"/>
                </a:ext>
                <a:ext uri="{FF2B5EF4-FFF2-40B4-BE49-F238E27FC236}">
                  <a16:creationId xmlns:a16="http://schemas.microsoft.com/office/drawing/2014/main" id="{00000000-0008-0000-3500-0000F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196596</xdr:row>
          <xdr:rowOff>0</xdr:rowOff>
        </xdr:from>
        <xdr:to>
          <xdr:col>16128</xdr:col>
          <xdr:colOff>0</xdr:colOff>
          <xdr:row>196598</xdr:row>
          <xdr:rowOff>152400</xdr:rowOff>
        </xdr:to>
        <xdr:sp macro="" textlink="">
          <xdr:nvSpPr>
            <xdr:cNvPr id="23540" name="Object 1012" hidden="1">
              <a:extLst>
                <a:ext uri="{63B3BB69-23CF-44E3-9099-C40C66FF867C}">
                  <a14:compatExt spid="_x0000_s23540"/>
                </a:ext>
                <a:ext uri="{FF2B5EF4-FFF2-40B4-BE49-F238E27FC236}">
                  <a16:creationId xmlns:a16="http://schemas.microsoft.com/office/drawing/2014/main" id="{00000000-0008-0000-3500-0000F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262132</xdr:row>
          <xdr:rowOff>0</xdr:rowOff>
        </xdr:from>
        <xdr:to>
          <xdr:col>16128</xdr:col>
          <xdr:colOff>0</xdr:colOff>
          <xdr:row>262134</xdr:row>
          <xdr:rowOff>152400</xdr:rowOff>
        </xdr:to>
        <xdr:sp macro="" textlink="">
          <xdr:nvSpPr>
            <xdr:cNvPr id="23541" name="Object 1013" hidden="1">
              <a:extLst>
                <a:ext uri="{63B3BB69-23CF-44E3-9099-C40C66FF867C}">
                  <a14:compatExt spid="_x0000_s23541"/>
                </a:ext>
                <a:ext uri="{FF2B5EF4-FFF2-40B4-BE49-F238E27FC236}">
                  <a16:creationId xmlns:a16="http://schemas.microsoft.com/office/drawing/2014/main" id="{00000000-0008-0000-3500-0000F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327668</xdr:row>
          <xdr:rowOff>0</xdr:rowOff>
        </xdr:from>
        <xdr:to>
          <xdr:col>16128</xdr:col>
          <xdr:colOff>0</xdr:colOff>
          <xdr:row>327670</xdr:row>
          <xdr:rowOff>152400</xdr:rowOff>
        </xdr:to>
        <xdr:sp macro="" textlink="">
          <xdr:nvSpPr>
            <xdr:cNvPr id="23542" name="Object 1014" hidden="1">
              <a:extLst>
                <a:ext uri="{63B3BB69-23CF-44E3-9099-C40C66FF867C}">
                  <a14:compatExt spid="_x0000_s23542"/>
                </a:ext>
                <a:ext uri="{FF2B5EF4-FFF2-40B4-BE49-F238E27FC236}">
                  <a16:creationId xmlns:a16="http://schemas.microsoft.com/office/drawing/2014/main" id="{00000000-0008-0000-3500-0000F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393204</xdr:row>
          <xdr:rowOff>0</xdr:rowOff>
        </xdr:from>
        <xdr:to>
          <xdr:col>16128</xdr:col>
          <xdr:colOff>0</xdr:colOff>
          <xdr:row>393206</xdr:row>
          <xdr:rowOff>152400</xdr:rowOff>
        </xdr:to>
        <xdr:sp macro="" textlink="">
          <xdr:nvSpPr>
            <xdr:cNvPr id="23543" name="Object 1015" hidden="1">
              <a:extLst>
                <a:ext uri="{63B3BB69-23CF-44E3-9099-C40C66FF867C}">
                  <a14:compatExt spid="_x0000_s23543"/>
                </a:ext>
                <a:ext uri="{FF2B5EF4-FFF2-40B4-BE49-F238E27FC236}">
                  <a16:creationId xmlns:a16="http://schemas.microsoft.com/office/drawing/2014/main" id="{00000000-0008-0000-3500-0000F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458740</xdr:row>
          <xdr:rowOff>0</xdr:rowOff>
        </xdr:from>
        <xdr:to>
          <xdr:col>16128</xdr:col>
          <xdr:colOff>0</xdr:colOff>
          <xdr:row>458742</xdr:row>
          <xdr:rowOff>152400</xdr:rowOff>
        </xdr:to>
        <xdr:sp macro="" textlink="">
          <xdr:nvSpPr>
            <xdr:cNvPr id="23544" name="Object 1016" hidden="1">
              <a:extLst>
                <a:ext uri="{63B3BB69-23CF-44E3-9099-C40C66FF867C}">
                  <a14:compatExt spid="_x0000_s23544"/>
                </a:ext>
                <a:ext uri="{FF2B5EF4-FFF2-40B4-BE49-F238E27FC236}">
                  <a16:creationId xmlns:a16="http://schemas.microsoft.com/office/drawing/2014/main" id="{00000000-0008-0000-3500-0000F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524276</xdr:row>
          <xdr:rowOff>0</xdr:rowOff>
        </xdr:from>
        <xdr:to>
          <xdr:col>16128</xdr:col>
          <xdr:colOff>0</xdr:colOff>
          <xdr:row>524278</xdr:row>
          <xdr:rowOff>152400</xdr:rowOff>
        </xdr:to>
        <xdr:sp macro="" textlink="">
          <xdr:nvSpPr>
            <xdr:cNvPr id="23545" name="Object 1017" hidden="1">
              <a:extLst>
                <a:ext uri="{63B3BB69-23CF-44E3-9099-C40C66FF867C}">
                  <a14:compatExt spid="_x0000_s23545"/>
                </a:ext>
                <a:ext uri="{FF2B5EF4-FFF2-40B4-BE49-F238E27FC236}">
                  <a16:creationId xmlns:a16="http://schemas.microsoft.com/office/drawing/2014/main" id="{00000000-0008-0000-3500-0000F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589812</xdr:row>
          <xdr:rowOff>0</xdr:rowOff>
        </xdr:from>
        <xdr:to>
          <xdr:col>16128</xdr:col>
          <xdr:colOff>0</xdr:colOff>
          <xdr:row>589814</xdr:row>
          <xdr:rowOff>152400</xdr:rowOff>
        </xdr:to>
        <xdr:sp macro="" textlink="">
          <xdr:nvSpPr>
            <xdr:cNvPr id="23546" name="Object 1018" hidden="1">
              <a:extLst>
                <a:ext uri="{63B3BB69-23CF-44E3-9099-C40C66FF867C}">
                  <a14:compatExt spid="_x0000_s23546"/>
                </a:ext>
                <a:ext uri="{FF2B5EF4-FFF2-40B4-BE49-F238E27FC236}">
                  <a16:creationId xmlns:a16="http://schemas.microsoft.com/office/drawing/2014/main" id="{00000000-0008-0000-3500-0000F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655348</xdr:row>
          <xdr:rowOff>0</xdr:rowOff>
        </xdr:from>
        <xdr:to>
          <xdr:col>16128</xdr:col>
          <xdr:colOff>0</xdr:colOff>
          <xdr:row>655350</xdr:row>
          <xdr:rowOff>152400</xdr:rowOff>
        </xdr:to>
        <xdr:sp macro="" textlink="">
          <xdr:nvSpPr>
            <xdr:cNvPr id="23547" name="Object 1019" hidden="1">
              <a:extLst>
                <a:ext uri="{63B3BB69-23CF-44E3-9099-C40C66FF867C}">
                  <a14:compatExt spid="_x0000_s23547"/>
                </a:ext>
                <a:ext uri="{FF2B5EF4-FFF2-40B4-BE49-F238E27FC236}">
                  <a16:creationId xmlns:a16="http://schemas.microsoft.com/office/drawing/2014/main" id="{00000000-0008-0000-3500-0000F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720884</xdr:row>
          <xdr:rowOff>0</xdr:rowOff>
        </xdr:from>
        <xdr:to>
          <xdr:col>16128</xdr:col>
          <xdr:colOff>0</xdr:colOff>
          <xdr:row>720886</xdr:row>
          <xdr:rowOff>152400</xdr:rowOff>
        </xdr:to>
        <xdr:sp macro="" textlink="">
          <xdr:nvSpPr>
            <xdr:cNvPr id="23548" name="Object 1020" hidden="1">
              <a:extLst>
                <a:ext uri="{63B3BB69-23CF-44E3-9099-C40C66FF867C}">
                  <a14:compatExt spid="_x0000_s23548"/>
                </a:ext>
                <a:ext uri="{FF2B5EF4-FFF2-40B4-BE49-F238E27FC236}">
                  <a16:creationId xmlns:a16="http://schemas.microsoft.com/office/drawing/2014/main" id="{00000000-0008-0000-3500-0000F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786420</xdr:row>
          <xdr:rowOff>0</xdr:rowOff>
        </xdr:from>
        <xdr:to>
          <xdr:col>16128</xdr:col>
          <xdr:colOff>0</xdr:colOff>
          <xdr:row>786422</xdr:row>
          <xdr:rowOff>152400</xdr:rowOff>
        </xdr:to>
        <xdr:sp macro="" textlink="">
          <xdr:nvSpPr>
            <xdr:cNvPr id="23549" name="Object 1021" hidden="1">
              <a:extLst>
                <a:ext uri="{63B3BB69-23CF-44E3-9099-C40C66FF867C}">
                  <a14:compatExt spid="_x0000_s23549"/>
                </a:ext>
                <a:ext uri="{FF2B5EF4-FFF2-40B4-BE49-F238E27FC236}">
                  <a16:creationId xmlns:a16="http://schemas.microsoft.com/office/drawing/2014/main" id="{00000000-0008-0000-3500-0000F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851956</xdr:row>
          <xdr:rowOff>0</xdr:rowOff>
        </xdr:from>
        <xdr:to>
          <xdr:col>16128</xdr:col>
          <xdr:colOff>0</xdr:colOff>
          <xdr:row>851958</xdr:row>
          <xdr:rowOff>152400</xdr:rowOff>
        </xdr:to>
        <xdr:sp macro="" textlink="">
          <xdr:nvSpPr>
            <xdr:cNvPr id="23550" name="Object 1022" hidden="1">
              <a:extLst>
                <a:ext uri="{63B3BB69-23CF-44E3-9099-C40C66FF867C}">
                  <a14:compatExt spid="_x0000_s23550"/>
                </a:ext>
                <a:ext uri="{FF2B5EF4-FFF2-40B4-BE49-F238E27FC236}">
                  <a16:creationId xmlns:a16="http://schemas.microsoft.com/office/drawing/2014/main" id="{00000000-0008-0000-3500-0000F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917492</xdr:row>
          <xdr:rowOff>0</xdr:rowOff>
        </xdr:from>
        <xdr:to>
          <xdr:col>16128</xdr:col>
          <xdr:colOff>0</xdr:colOff>
          <xdr:row>917494</xdr:row>
          <xdr:rowOff>152400</xdr:rowOff>
        </xdr:to>
        <xdr:sp macro="" textlink="">
          <xdr:nvSpPr>
            <xdr:cNvPr id="23551" name="Object 1023" hidden="1">
              <a:extLst>
                <a:ext uri="{63B3BB69-23CF-44E3-9099-C40C66FF867C}">
                  <a14:compatExt spid="_x0000_s23551"/>
                </a:ext>
                <a:ext uri="{FF2B5EF4-FFF2-40B4-BE49-F238E27FC236}">
                  <a16:creationId xmlns:a16="http://schemas.microsoft.com/office/drawing/2014/main" id="{00000000-0008-0000-3500-0000F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983028</xdr:row>
          <xdr:rowOff>0</xdr:rowOff>
        </xdr:from>
        <xdr:to>
          <xdr:col>16128</xdr:col>
          <xdr:colOff>0</xdr:colOff>
          <xdr:row>983030</xdr:row>
          <xdr:rowOff>152400</xdr:rowOff>
        </xdr:to>
        <xdr:sp macro="" textlink="">
          <xdr:nvSpPr>
            <xdr:cNvPr id="23552" name="Object 1024" hidden="1">
              <a:extLst>
                <a:ext uri="{63B3BB69-23CF-44E3-9099-C40C66FF867C}">
                  <a14:compatExt spid="_x0000_s23552"/>
                </a:ext>
                <a:ext uri="{FF2B5EF4-FFF2-40B4-BE49-F238E27FC236}">
                  <a16:creationId xmlns:a16="http://schemas.microsoft.com/office/drawing/2014/main" id="{00000000-0008-0000-3500-00000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3</xdr:col>
      <xdr:colOff>106680</xdr:colOff>
      <xdr:row>1</xdr:row>
      <xdr:rowOff>183115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363855</xdr:colOff>
      <xdr:row>1</xdr:row>
      <xdr:rowOff>173590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13607</xdr:rowOff>
    </xdr:from>
    <xdr:to>
      <xdr:col>16</xdr:col>
      <xdr:colOff>0</xdr:colOff>
      <xdr:row>39</xdr:row>
      <xdr:rowOff>105047</xdr:rowOff>
    </xdr:to>
    <xdr:grpSp>
      <xdr:nvGrpSpPr>
        <xdr:cNvPr id="13" name="Agrupar 12">
          <a:extLst>
            <a:ext uri="{FF2B5EF4-FFF2-40B4-BE49-F238E27FC236}">
              <a16:creationId xmlns:a16="http://schemas.microsoft.com/office/drawing/2014/main" id="{00000000-0008-0000-3700-00000D000000}"/>
            </a:ext>
          </a:extLst>
        </xdr:cNvPr>
        <xdr:cNvGrpSpPr/>
      </xdr:nvGrpSpPr>
      <xdr:grpSpPr>
        <a:xfrm>
          <a:off x="8191500" y="17417"/>
          <a:ext cx="6123214" cy="8073118"/>
          <a:chOff x="142874" y="87625"/>
          <a:chExt cx="6467475" cy="8351526"/>
        </a:xfrm>
      </xdr:grpSpPr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00000000-0008-0000-3700-00000E000000}"/>
              </a:ext>
            </a:extLst>
          </xdr:cNvPr>
          <xdr:cNvGrpSpPr/>
        </xdr:nvGrpSpPr>
        <xdr:grpSpPr>
          <a:xfrm>
            <a:off x="142874" y="87625"/>
            <a:ext cx="6467475" cy="8351526"/>
            <a:chOff x="142874" y="87625"/>
            <a:chExt cx="6467475" cy="8351526"/>
          </a:xfrm>
        </xdr:grpSpPr>
        <xdr:pic>
          <xdr:nvPicPr>
            <xdr:cNvPr id="16" name="Imagem 15">
              <a:extLst>
                <a:ext uri="{FF2B5EF4-FFF2-40B4-BE49-F238E27FC236}">
                  <a16:creationId xmlns:a16="http://schemas.microsoft.com/office/drawing/2014/main" id="{00000000-0008-0000-3700-000010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2874" y="87625"/>
              <a:ext cx="6467475" cy="835152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7" name="Retângulo 16">
              <a:extLst>
                <a:ext uri="{FF2B5EF4-FFF2-40B4-BE49-F238E27FC236}">
                  <a16:creationId xmlns:a16="http://schemas.microsoft.com/office/drawing/2014/main" id="{00000000-0008-0000-3700-000011000000}"/>
                </a:ext>
              </a:extLst>
            </xdr:cNvPr>
            <xdr:cNvSpPr/>
          </xdr:nvSpPr>
          <xdr:spPr>
            <a:xfrm>
              <a:off x="5695950" y="1809750"/>
              <a:ext cx="752475" cy="6448425"/>
            </a:xfrm>
            <a:prstGeom prst="rect">
              <a:avLst/>
            </a:prstGeom>
            <a:noFill/>
            <a:ln w="1905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15" name="CaixaDeTexto 14">
            <a:extLst>
              <a:ext uri="{FF2B5EF4-FFF2-40B4-BE49-F238E27FC236}">
                <a16:creationId xmlns:a16="http://schemas.microsoft.com/office/drawing/2014/main" id="{00000000-0008-0000-3700-00000F000000}"/>
              </a:ext>
            </a:extLst>
          </xdr:cNvPr>
          <xdr:cNvSpPr txBox="1"/>
        </xdr:nvSpPr>
        <xdr:spPr>
          <a:xfrm>
            <a:off x="228600" y="409575"/>
            <a:ext cx="1019175" cy="304800"/>
          </a:xfrm>
          <a:prstGeom prst="rect">
            <a:avLst/>
          </a:prstGeom>
          <a:solidFill>
            <a:srgbClr val="FFFF00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2000"/>
              <a:t>SINAPI</a:t>
            </a:r>
          </a:p>
        </xdr:txBody>
      </xdr:sp>
    </xdr:grpSp>
    <xdr:clientData/>
  </xdr:twoCellAnchor>
  <xdr:twoCellAnchor editAs="oneCell">
    <xdr:from>
      <xdr:col>6</xdr:col>
      <xdr:colOff>7076</xdr:colOff>
      <xdr:row>14</xdr:row>
      <xdr:rowOff>85645</xdr:rowOff>
    </xdr:from>
    <xdr:to>
      <xdr:col>12</xdr:col>
      <xdr:colOff>413657</xdr:colOff>
      <xdr:row>41</xdr:row>
      <xdr:rowOff>65452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8576" y="3487431"/>
          <a:ext cx="4080510" cy="494641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28575</xdr:rowOff>
    </xdr:from>
    <xdr:to>
      <xdr:col>1</xdr:col>
      <xdr:colOff>1691640</xdr:colOff>
      <xdr:row>2</xdr:row>
      <xdr:rowOff>9760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90500" y="28575"/>
          <a:ext cx="2110740" cy="476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</xdr:colOff>
      <xdr:row>1</xdr:row>
      <xdr:rowOff>169780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b5d55be30fd13691/Engenharia/TERMOS%20DE%20REFER&#202;NCIA%202022%20-%20PLANILHAS%20E%20OUTROS/COLETA%5eJ%20OPERA&#199;&#195;O%20ATERRO%5eJ%20VARRI&#199;&#195;O%20CAPINA%20E%20RO&#199;ADA/TERMOS%20DE%20REFER&#202;NCIA-OR&#199;AMENTOS%20E%20AFINS/CONTRATA&#199;&#195;O%20DE%20M&#195;O%20DE%20OBRA%20-%20SECRETARIA%20DE%20OBRAS%20P&#218;BLICAS/Contrata&#231;&#227;o%20de%20M&#227;o%20de%20Obra%20para%20Secretaria%20de%20Obras%20P&#250;blicas.xlsx?C2FB4500" TargetMode="External"/><Relationship Id="rId1" Type="http://schemas.openxmlformats.org/officeDocument/2006/relationships/externalLinkPath" Target="file:///\\C2FB4500\Contrata&#231;&#227;o%20de%20M&#227;o%20de%20Obra%20para%20Secretaria%20de%20Obras%20P&#250;blic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eu%20Drive\CONSERBRAS\LICITA&#199;&#213;ES%20E%20PROPOSTAS\PATOS%20-%20COLETA%20ATERRO\PATOS%20ATERRO-COLETA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b5d55be30fd13691/Engenharia/TERMOS%20DE%20REFER&#202;NCIA%202022%20-%20PLANILHAS%20E%20OUTROS/COLETA%5eJ%20OPERA&#199;&#195;O%20ATERRO%5eJ%20VARRI&#199;&#195;O%20CAPINA%20E%20RO&#199;ADA/TERMOS%20DE%20REFER&#202;NCIA-OR&#199;AMENTOS%20E%20AFINS/ESTRADAS%20-%20TERCEIRIZA&#199;&#195;O%20DE%20TRECHOS/Contrata&#231;&#227;o%20de%20%20Servi&#231;os%20Conserva&#231;&#227;o%20de%20Estradas%20Rurais%20-%2002-04-2020.xlsx?26D83871" TargetMode="External"/><Relationship Id="rId1" Type="http://schemas.openxmlformats.org/officeDocument/2006/relationships/externalLinkPath" Target="file:///\\26D83871\Contrata&#231;&#227;o%20de%20%20Servi&#231;os%20Conserva&#231;&#227;o%20de%20Estradas%20Rurais%20-%2002-04-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INFRA100/Documents/LIMPEZA%20URBANA-04.16/Planilhas%20Coleta%20de%20Lixo-rogeri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ogeriobv/Documents/DOCUMENTOS%20ROG&#201;RIO/INFORME%20DE%20TEMPO%20IPREM/OR&#199;AMENTO%20REFER&#202;NC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ogerio/Desktop/MODELO%20DE%20PLANILH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DIRETORIA%20DE%20OBRAS%20-%20PREFEITURA/LIMPEZA%20P&#218;BLICA/PLANILHA%20FINAL%20LICITA&#199;&#195;O%20180%20DIAS/PREFEITURA%20-%20COLETA%20DE%20RES&#205;DUOS%20-%20OP%20ATERRO%20-%20MANUTEN&#199;&#195;O%20E%20HIGIENIZA&#199;&#195;O%20CONTEINERES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neDrive\DIRETORIA%20DE%20OBRAS%20-%20PREFEITURA\ESTRADAS%20RURAIS\CONTRATA&#199;&#195;O%20ESTRADAS%20RURAIS\LICITA&#199;&#195;O\LICITA&#199;&#195;O%20-%20LOTE%2001%20-%20REGI&#195;O%2001%20-%20SANTANA%20DE%20PATOS%20-%20PREFEITURA.xlsx" TargetMode="External"/><Relationship Id="rId1" Type="http://schemas.openxmlformats.org/officeDocument/2006/relationships/externalLinkPath" Target="/OneDrive/DIRETORIA%20DE%20OBRAS%20-%20PREFEITURA/ESTRADAS%20RURAIS/CONTRATA&#199;&#195;O%20ESTRADAS%20RURAIS/LICITA&#199;&#195;O/LICITA&#199;&#195;O%20-%20LOTE%2001%20-%20REGI&#195;O%2001%20-%20SANTANA%20DE%20PATOS%20-%20PREFEI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tação e Máquinas"/>
      <sheetName val="Relação de M.Obra e Veic. Apoio"/>
      <sheetName val="COMPOSIÇÃO CUSTO MÃO DE OBRA"/>
      <sheetName val="UTILITÁRIO VAN-SPRINTER"/>
      <sheetName val="ACESSÓRIOS"/>
      <sheetName val="LEIS SOCIAIS"/>
      <sheetName val="Composição de BDI"/>
      <sheetName val="Administração Local"/>
    </sheetNames>
    <sheetDataSet>
      <sheetData sheetId="0">
        <row r="9">
          <cell r="D9">
            <v>2185</v>
          </cell>
        </row>
        <row r="10">
          <cell r="D10">
            <v>89200</v>
          </cell>
        </row>
        <row r="15">
          <cell r="D15">
            <v>0</v>
          </cell>
        </row>
        <row r="19">
          <cell r="D19">
            <v>1002</v>
          </cell>
        </row>
        <row r="20">
          <cell r="D20">
            <v>22</v>
          </cell>
        </row>
        <row r="32">
          <cell r="D32">
            <v>12.635109</v>
          </cell>
        </row>
        <row r="36">
          <cell r="D36">
            <v>5.8</v>
          </cell>
        </row>
      </sheetData>
      <sheetData sheetId="1"/>
      <sheetData sheetId="2"/>
      <sheetData sheetId="3"/>
      <sheetData sheetId="4"/>
      <sheetData sheetId="5">
        <row r="44">
          <cell r="H44">
            <v>52.2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 DE DADOS"/>
      <sheetName val="COTAÇÕES EQUIPAM."/>
      <sheetName val="DADOS COLETA"/>
      <sheetName val="COMPACTADOR"/>
      <sheetName val="COMPACTADOR res. (2022)"/>
      <sheetName val="COMPACTADOR res. (2018)"/>
      <sheetName val="M.O - COLETA"/>
      <sheetName val="CARRO"/>
      <sheetName val="PICKUP"/>
      <sheetName val="MOTO"/>
      <sheetName val="M.O - ATERRO"/>
      <sheetName val="EQUIP. ATERRO"/>
      <sheetName val="ESTEIRA"/>
      <sheetName val="ESTEIRA (2)"/>
      <sheetName val="RETRO"/>
      <sheetName val="CARREGADEIRA"/>
      <sheetName val="TOCO"/>
      <sheetName val="TRUCK"/>
      <sheetName val="PIPA"/>
      <sheetName val="VAN"/>
      <sheetName val="EQUIP. PEQ."/>
      <sheetName val="MAT. ATERRO"/>
      <sheetName val="TERCEIRIZADOS"/>
      <sheetName val="educ. ambiental"/>
      <sheetName val="EDUC.AMBIENTAL"/>
      <sheetName val="ENCARGOS"/>
      <sheetName val="EPI"/>
      <sheetName val="BDI"/>
      <sheetName val="ADMLOCAL"/>
      <sheetName val="M.O - ADMLOCAL"/>
      <sheetName val="RESUMO"/>
      <sheetName val="Planilha1"/>
    </sheetNames>
    <sheetDataSet>
      <sheetData sheetId="0">
        <row r="7">
          <cell r="D7">
            <v>220</v>
          </cell>
        </row>
        <row r="53">
          <cell r="D53">
            <v>44.36</v>
          </cell>
        </row>
        <row r="54">
          <cell r="D54">
            <v>157.5</v>
          </cell>
        </row>
        <row r="55">
          <cell r="D55">
            <v>31.5</v>
          </cell>
        </row>
        <row r="56">
          <cell r="D56">
            <v>157.5</v>
          </cell>
        </row>
        <row r="57">
          <cell r="D57">
            <v>352.78</v>
          </cell>
        </row>
        <row r="58">
          <cell r="D58">
            <v>212.03</v>
          </cell>
        </row>
        <row r="59">
          <cell r="D59">
            <v>97.1</v>
          </cell>
        </row>
        <row r="60">
          <cell r="D60">
            <v>49.88</v>
          </cell>
        </row>
        <row r="61">
          <cell r="D61">
            <v>76.92</v>
          </cell>
        </row>
        <row r="63">
          <cell r="D63">
            <v>3.8</v>
          </cell>
        </row>
        <row r="64">
          <cell r="D64">
            <v>3.3</v>
          </cell>
        </row>
        <row r="65">
          <cell r="D65">
            <v>157.5</v>
          </cell>
        </row>
        <row r="66">
          <cell r="D66">
            <v>157.5</v>
          </cell>
        </row>
        <row r="67">
          <cell r="D67">
            <v>41</v>
          </cell>
        </row>
        <row r="68">
          <cell r="D68">
            <v>12.5</v>
          </cell>
        </row>
      </sheetData>
      <sheetData sheetId="1">
        <row r="56">
          <cell r="E56">
            <v>288454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54">
          <cell r="G54">
            <v>889.48952083333336</v>
          </cell>
        </row>
      </sheetData>
      <sheetData sheetId="10">
        <row r="24">
          <cell r="F24">
            <v>4543.1650000000009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4">
          <cell r="H14">
            <v>812.75759124000024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40">
          <cell r="D40">
            <v>0.26442505440158248</v>
          </cell>
        </row>
      </sheetData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ISÃO DE TRECHOS"/>
      <sheetName val="VIAS RURAIS - TRECHOS"/>
      <sheetName val="DADOS"/>
      <sheetName val="Cotação e Máquinas"/>
      <sheetName val="Relação de Equipamentos "/>
      <sheetName val="COMPOSIÇÃO CUSTO MÃO DE OBRA"/>
      <sheetName val="ESCAVADEIRA"/>
      <sheetName val="RETROESCAVADEIRA"/>
      <sheetName val="CAMINHÃO TRUCK CAÇAMBA"/>
      <sheetName val="CAMINHÃO PIPA TRUCADO"/>
      <sheetName val="Caminhão Basculante Toco"/>
      <sheetName val="ROLO COMPACTADOR "/>
      <sheetName val="MOTONIVELADORA"/>
      <sheetName val="CARREGADEIRA"/>
      <sheetName val="EQUIPTO AUX - ACAMPAMENTO"/>
      <sheetName val="Administração Local"/>
      <sheetName val="Movimentação de Máquinas"/>
      <sheetName val="LEIS SOCIAIS"/>
      <sheetName val="Composição de BDI"/>
    </sheetNames>
    <sheetDataSet>
      <sheetData sheetId="0" refreshError="1"/>
      <sheetData sheetId="1" refreshError="1"/>
      <sheetData sheetId="2" refreshError="1">
        <row r="27">
          <cell r="D27">
            <v>3.49</v>
          </cell>
        </row>
        <row r="31">
          <cell r="D31">
            <v>22</v>
          </cell>
        </row>
        <row r="43">
          <cell r="B43" t="str">
            <v>ENGº RESP. ROGÉRIO BORGES VIEIRA</v>
          </cell>
        </row>
        <row r="44">
          <cell r="B44" t="str">
            <v>CREA 55.411/D-MG MAT. 5009</v>
          </cell>
        </row>
        <row r="45">
          <cell r="B45" t="str">
            <v>CREA 55.411/D-MG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>
        <row r="203">
          <cell r="I203">
            <v>37592.379984000007</v>
          </cell>
        </row>
      </sheetData>
      <sheetData sheetId="1">
        <row r="529">
          <cell r="I529">
            <v>278870.54969999986</v>
          </cell>
        </row>
      </sheetData>
      <sheetData sheetId="2"/>
      <sheetData sheetId="3"/>
      <sheetData sheetId="4">
        <row r="44">
          <cell r="C44">
            <v>0.85109999999999997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4">
          <cell r="C44">
            <v>0.7772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AÇÃO"/>
      <sheetName val="ESPEC"/>
      <sheetName val="ENC SOCIAIS"/>
      <sheetName val="BDI 1 "/>
      <sheetName val="ADM CENTRAL "/>
      <sheetName val="PCMSO"/>
      <sheetName val="PICK UP"/>
      <sheetName val="ONIBUS"/>
      <sheetName val="VAN"/>
      <sheetName val="PESQUISA COMBUSTIVEL PATOS"/>
      <sheetName val="ANP"/>
      <sheetName val="MO ASSEIO"/>
      <sheetName val="EQUIPAM"/>
      <sheetName val="MO MOT"/>
      <sheetName val="DADOS"/>
      <sheetName val="PLAN COMPARATIVA"/>
      <sheetName val="PLANILHA DE PREÇOS"/>
      <sheetName val="PLAN ORÇ"/>
      <sheetName val="COMP 1"/>
      <sheetName val="1AA"/>
      <sheetName val="ADM COLETA"/>
      <sheetName val="COMP 2"/>
      <sheetName val="TURNO COLETA"/>
      <sheetName val="2A"/>
      <sheetName val="2AA"/>
      <sheetName val="CAM COL 1T"/>
      <sheetName val="CAM COL 2T"/>
      <sheetName val="CAM COLET RESERVA"/>
      <sheetName val="VEIC APOIO"/>
      <sheetName val="COMP 3"/>
      <sheetName val="3A"/>
      <sheetName val="3AA"/>
      <sheetName val="CAM BAU"/>
      <sheetName val="COMP 4"/>
      <sheetName val="4A"/>
      <sheetName val="4AA"/>
      <sheetName val="CONTEINERES"/>
      <sheetName val="OPERAÇÃO LAV"/>
      <sheetName val="CAM CARROC"/>
      <sheetName val="COMP 5"/>
      <sheetName val="5A"/>
      <sheetName val="5AA"/>
      <sheetName val="CAM BASC CATA "/>
      <sheetName val="COMP 6"/>
      <sheetName val="6A"/>
      <sheetName val="6AA"/>
      <sheetName val="PICK UP ANIMAIS "/>
      <sheetName val="COMP 7"/>
      <sheetName val="7A"/>
      <sheetName val="COMP 8"/>
      <sheetName val="8A"/>
      <sheetName val="8AA"/>
      <sheetName val="INSUMOS MENSAL"/>
      <sheetName val="roçadeira costal"/>
      <sheetName val="TRATOR LAM"/>
      <sheetName val="AUX TL"/>
      <sheetName val="RETROESCAV"/>
      <sheetName val="CB 6M3"/>
      <sheetName val="CB 10M3"/>
      <sheetName val="CAM PIPA"/>
      <sheetName val="PA CARREG"/>
      <sheetName val="COMP 9"/>
      <sheetName val="9A"/>
      <sheetName val="DIMENSIONAMENTO COLE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8">
          <cell r="E78">
            <v>0</v>
          </cell>
        </row>
        <row r="79">
          <cell r="E79">
            <v>0.3</v>
          </cell>
        </row>
        <row r="80">
          <cell r="E80">
            <v>10</v>
          </cell>
        </row>
      </sheetData>
      <sheetData sheetId="13"/>
      <sheetData sheetId="14">
        <row r="6">
          <cell r="C6">
            <v>10302</v>
          </cell>
        </row>
        <row r="8">
          <cell r="C8">
            <v>6527.56</v>
          </cell>
        </row>
        <row r="9">
          <cell r="C9">
            <v>2750</v>
          </cell>
        </row>
        <row r="10">
          <cell r="C10">
            <v>2598.89</v>
          </cell>
        </row>
        <row r="11">
          <cell r="C11">
            <v>3000</v>
          </cell>
        </row>
        <row r="23">
          <cell r="C23">
            <v>60</v>
          </cell>
        </row>
        <row r="27">
          <cell r="C27">
            <v>11.31</v>
          </cell>
        </row>
      </sheetData>
      <sheetData sheetId="15"/>
      <sheetData sheetId="16"/>
      <sheetData sheetId="17"/>
      <sheetData sheetId="18"/>
      <sheetData sheetId="19">
        <row r="22">
          <cell r="E22">
            <v>382.42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AMA"/>
      <sheetName val="MC-PINDAIBAS"/>
      <sheetName val="MC-CAMPO"/>
      <sheetName val="CCU CAMPO"/>
      <sheetName val="BDI"/>
    </sheetNames>
    <sheetDataSet>
      <sheetData sheetId="0" refreshError="1">
        <row r="7">
          <cell r="G7" t="str">
            <v>CONTRATO: 1.014.626-00/2014</v>
          </cell>
        </row>
        <row r="11">
          <cell r="E11" t="str">
            <v>DATA: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 DE DADOS"/>
      <sheetName val="RESUMO"/>
      <sheetName val="Cronograma"/>
      <sheetName val="ADMLOCAL"/>
      <sheetName val="ADM.CENTRAL"/>
      <sheetName val="Coleta Domiciliar"/>
      <sheetName val="CAMINHÃO LIXO"/>
      <sheetName val="CAMINHAO LIXO RESERVA"/>
      <sheetName val="CONTAINER"/>
      <sheetName val="MC QTE"/>
      <sheetName val="COTAÇÕES EQUIP"/>
      <sheetName val="Trator "/>
      <sheetName val="Retroescavadeira"/>
      <sheetName val="Carregadeira"/>
      <sheetName val="ROÇADEIRA "/>
      <sheetName val="CAMINHÃO PIPA"/>
      <sheetName val="BASCULANTE"/>
      <sheetName val="TRUCADO"/>
      <sheetName val="VAN"/>
      <sheetName val="PICKUP"/>
      <sheetName val="MOTO"/>
      <sheetName val="EQUIP. ATERRO"/>
      <sheetName val="MAT. ATERRO"/>
      <sheetName val="SERV. TERCEIRIZADOS"/>
      <sheetName val="Dim. MO Aterro"/>
      <sheetName val="Resumo MO-ATERRO"/>
      <sheetName val="BDI"/>
      <sheetName val="EPI"/>
      <sheetName val="Leis Sociais"/>
      <sheetName val="PCMSO-PPRA"/>
    </sheetNames>
    <sheetDataSet>
      <sheetData sheetId="0">
        <row r="35">
          <cell r="D35">
            <v>13.04</v>
          </cell>
        </row>
        <row r="36">
          <cell r="D36">
            <v>1.41</v>
          </cell>
        </row>
        <row r="37">
          <cell r="D37">
            <v>0.77</v>
          </cell>
        </row>
        <row r="38">
          <cell r="D38">
            <v>0.81</v>
          </cell>
        </row>
        <row r="39">
          <cell r="D39">
            <v>0.06</v>
          </cell>
        </row>
        <row r="40">
          <cell r="D40">
            <v>0.56000000000000005</v>
          </cell>
        </row>
        <row r="41">
          <cell r="D41">
            <v>1.1499999999999999</v>
          </cell>
        </row>
        <row r="117">
          <cell r="D117">
            <v>28447.55</v>
          </cell>
        </row>
        <row r="118">
          <cell r="D118">
            <v>402710.26</v>
          </cell>
        </row>
        <row r="119">
          <cell r="D119">
            <v>2635</v>
          </cell>
        </row>
        <row r="237">
          <cell r="D237">
            <v>0.81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LIMINARES"/>
      <sheetName val="DADOS"/>
      <sheetName val="RESUMO GERAL"/>
      <sheetName val=" BDI"/>
      <sheetName val="MC"/>
      <sheetName val="CCU"/>
      <sheetName val="CRONOGRAMA"/>
      <sheetName val="LOCALIDADE"/>
      <sheetName val="ESCAVADEIRA"/>
      <sheetName val="CAMINHÃO TRUCADO"/>
      <sheetName val="RETROESCAVADEIRA"/>
      <sheetName val="CAMINHÃO PIPA"/>
      <sheetName val="ROLO COMPACTADOR"/>
      <sheetName val="MOTONIVELADORA"/>
      <sheetName val="CAMINHÃO PRANCHA"/>
    </sheetNames>
    <sheetDataSet>
      <sheetData sheetId="0"/>
      <sheetData sheetId="1">
        <row r="19">
          <cell r="E19">
            <v>260000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OGÉRIO BORGES" id="{0FF7861D-FADC-4907-83E1-EE0E0490D567}" userId="d25693865dcf554e" providerId="Windows Live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54" dT="2022-03-10T20:52:36.22" personId="{0FF7861D-FADC-4907-83E1-EE0E0490D567}" id="{16149A83-C798-4D3B-B78C-8B699FB13BA2}">
    <text>valor da cesta básica mensal dividida pelos dias uteis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09" dT="2022-03-10T20:52:36.22" personId="{0FF7861D-FADC-4907-83E1-EE0E0490D567}" id="{E6C1CB71-6F92-4DF6-9719-7421D6586FDF}">
    <text>valor da cesta básica mensal dividida pelos dias uteis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107" dT="2022-03-10T20:52:36.22" personId="{0FF7861D-FADC-4907-83E1-EE0E0490D567}" id="{E20D3318-3E98-4ACC-824E-3D3481F5853F}">
    <text>valor da cesta básica mensal dividida pelos dias uteis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122" dT="2022-03-10T20:52:36.22" personId="{0FF7861D-FADC-4907-83E1-EE0E0490D567}" id="{68135276-8E42-4AEE-BF64-E8D2CB919531}">
    <text>valor da cesta básica mensal dividida pelos dias uteis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122" dT="2022-03-10T20:52:36.22" personId="{0FF7861D-FADC-4907-83E1-EE0E0490D567}" id="{63C0B48C-57F4-4601-B4CD-323831F00098}">
    <text>valor da cesta básica mensal dividida pelos dias uteis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93" dT="2022-03-10T20:52:36.22" personId="{0FF7861D-FADC-4907-83E1-EE0E0490D567}" id="{BC8621EF-7B59-48E8-B414-C64C0EDF6AB5}">
    <text>valor da cesta básica mensal dividida pelos dias uteis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issidio.com.br/salario/operador-de-maquina-de-terraplenagem/%20+%2030%25%20INCREMENTO" TargetMode="External"/><Relationship Id="rId1" Type="http://schemas.openxmlformats.org/officeDocument/2006/relationships/hyperlink" Target="https://www.gov.br/pt-br/noticias/trabalho-e-previdencia/2021/12/trabalhadores-passam-a-receber-salario-minimo-de-r-1-2-mil-a-partir-de-1deg-de-janeiro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combustivel.app/sprinter-van-415-luxo-tb-2-2-2/2018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ntofrio.com.br/kit-2-roda-giratorio-8x2-polegadas-borracha-150k-com-freio-1527302050/p/1527302050?utm_medium=cpc&amp;utm_source=GP_PLA&amp;IdSku=1527302050&amp;idLojista=145305&amp;tipoLojista=3P&amp;utm_campaign=3P_ALLPRODUCTS_PMAX&amp;gclid=Cj0KCQjw39uYBhCLARIsAD_SzMRX2RdxrTFUgliWlMPLR7UnD54QgOYLUS7cT2wcO8FRErMSvwBnaF8aAtLJEALw_wcB" TargetMode="External"/><Relationship Id="rId2" Type="http://schemas.openxmlformats.org/officeDocument/2006/relationships/hyperlink" Target="https://www.magazineluiza.com.br/rodizio-giratorio-com-freio-e-placa-8-para-contentor-carrinho-de-lixo-serie-ecolinea-colson/p/hgge68618k/mo/przm/?&amp;seller_id=cborrachas&amp;utm_source=google&amp;utm_medium=pla&amp;utm_campaign=&amp;partner_id=69101&amp;gclid=Cj0KCQjw39uYBhCLARIsAD_SzMSc8Cxn2OVede-eeVOIw5WWcxTAib7rUs-7Ow21p7-oVKw2K2NCuuEaAjFeEALw_wcB&amp;gclsrc=aw.ds" TargetMode="External"/><Relationship Id="rId1" Type="http://schemas.openxmlformats.org/officeDocument/2006/relationships/hyperlink" Target="https://www.madeiramadeira.com.br/rodizio-8-com-freio-para-container-de-lixo-3346772.html" TargetMode="External"/><Relationship Id="rId5" Type="http://schemas.openxmlformats.org/officeDocument/2006/relationships/drawing" Target="../drawings/drawing11.xml"/><Relationship Id="rId4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https://combustivel.app/sprinter-van-415-luxo-tb-2-2-2/2018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Relationship Id="rId5" Type="http://schemas.microsoft.com/office/2017/10/relationships/threadedComment" Target="../threadedComments/threadedComment5.xml"/><Relationship Id="rId4" Type="http://schemas.openxmlformats.org/officeDocument/2006/relationships/comments" Target="../comments5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Relationship Id="rId5" Type="http://schemas.microsoft.com/office/2017/10/relationships/threadedComment" Target="../threadedComments/threadedComment6.xml"/><Relationship Id="rId4" Type="http://schemas.openxmlformats.org/officeDocument/2006/relationships/comments" Target="../comments6.x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9.xml"/><Relationship Id="rId2" Type="http://schemas.openxmlformats.org/officeDocument/2006/relationships/printerSettings" Target="../printerSettings/printerSettings51.bin"/><Relationship Id="rId1" Type="http://schemas.openxmlformats.org/officeDocument/2006/relationships/hyperlink" Target="https://combustivel.app/sprinter-van-415-luxo-tb-2-2-2/2018" TargetMode="Externa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0.xml"/><Relationship Id="rId2" Type="http://schemas.openxmlformats.org/officeDocument/2006/relationships/printerSettings" Target="../printerSettings/printerSettings52.bin"/><Relationship Id="rId1" Type="http://schemas.openxmlformats.org/officeDocument/2006/relationships/hyperlink" Target="https://carros2022.com.br/nova-montana-2022/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1" Type="http://schemas.openxmlformats.org/officeDocument/2006/relationships/oleObject" Target="../embeddings/oleObject22.bin"/><Relationship Id="rId324" Type="http://schemas.openxmlformats.org/officeDocument/2006/relationships/oleObject" Target="../embeddings/oleObject325.bin"/><Relationship Id="rId531" Type="http://schemas.openxmlformats.org/officeDocument/2006/relationships/oleObject" Target="../embeddings/oleObject532.bin"/><Relationship Id="rId629" Type="http://schemas.openxmlformats.org/officeDocument/2006/relationships/oleObject" Target="../embeddings/oleObject630.bin"/><Relationship Id="rId170" Type="http://schemas.openxmlformats.org/officeDocument/2006/relationships/oleObject" Target="../embeddings/oleObject171.bin"/><Relationship Id="rId836" Type="http://schemas.openxmlformats.org/officeDocument/2006/relationships/oleObject" Target="../embeddings/oleObject837.bin"/><Relationship Id="rId1021" Type="http://schemas.openxmlformats.org/officeDocument/2006/relationships/oleObject" Target="../embeddings/oleObject1022.bin"/><Relationship Id="rId268" Type="http://schemas.openxmlformats.org/officeDocument/2006/relationships/oleObject" Target="../embeddings/oleObject269.bin"/><Relationship Id="rId475" Type="http://schemas.openxmlformats.org/officeDocument/2006/relationships/oleObject" Target="../embeddings/oleObject476.bin"/><Relationship Id="rId682" Type="http://schemas.openxmlformats.org/officeDocument/2006/relationships/oleObject" Target="../embeddings/oleObject683.bin"/><Relationship Id="rId903" Type="http://schemas.openxmlformats.org/officeDocument/2006/relationships/oleObject" Target="../embeddings/oleObject904.bin"/><Relationship Id="rId32" Type="http://schemas.openxmlformats.org/officeDocument/2006/relationships/oleObject" Target="../embeddings/oleObject33.bin"/><Relationship Id="rId128" Type="http://schemas.openxmlformats.org/officeDocument/2006/relationships/oleObject" Target="../embeddings/oleObject129.bin"/><Relationship Id="rId335" Type="http://schemas.openxmlformats.org/officeDocument/2006/relationships/oleObject" Target="../embeddings/oleObject336.bin"/><Relationship Id="rId542" Type="http://schemas.openxmlformats.org/officeDocument/2006/relationships/oleObject" Target="../embeddings/oleObject543.bin"/><Relationship Id="rId987" Type="http://schemas.openxmlformats.org/officeDocument/2006/relationships/oleObject" Target="../embeddings/oleObject988.bin"/><Relationship Id="rId181" Type="http://schemas.openxmlformats.org/officeDocument/2006/relationships/oleObject" Target="../embeddings/oleObject182.bin"/><Relationship Id="rId402" Type="http://schemas.openxmlformats.org/officeDocument/2006/relationships/oleObject" Target="../embeddings/oleObject403.bin"/><Relationship Id="rId847" Type="http://schemas.openxmlformats.org/officeDocument/2006/relationships/oleObject" Target="../embeddings/oleObject848.bin"/><Relationship Id="rId279" Type="http://schemas.openxmlformats.org/officeDocument/2006/relationships/oleObject" Target="../embeddings/oleObject280.bin"/><Relationship Id="rId486" Type="http://schemas.openxmlformats.org/officeDocument/2006/relationships/oleObject" Target="../embeddings/oleObject487.bin"/><Relationship Id="rId693" Type="http://schemas.openxmlformats.org/officeDocument/2006/relationships/oleObject" Target="../embeddings/oleObject694.bin"/><Relationship Id="rId707" Type="http://schemas.openxmlformats.org/officeDocument/2006/relationships/oleObject" Target="../embeddings/oleObject708.bin"/><Relationship Id="rId914" Type="http://schemas.openxmlformats.org/officeDocument/2006/relationships/oleObject" Target="../embeddings/oleObject915.bin"/><Relationship Id="rId43" Type="http://schemas.openxmlformats.org/officeDocument/2006/relationships/oleObject" Target="../embeddings/oleObject44.bin"/><Relationship Id="rId139" Type="http://schemas.openxmlformats.org/officeDocument/2006/relationships/oleObject" Target="../embeddings/oleObject140.bin"/><Relationship Id="rId346" Type="http://schemas.openxmlformats.org/officeDocument/2006/relationships/oleObject" Target="../embeddings/oleObject347.bin"/><Relationship Id="rId553" Type="http://schemas.openxmlformats.org/officeDocument/2006/relationships/oleObject" Target="../embeddings/oleObject554.bin"/><Relationship Id="rId760" Type="http://schemas.openxmlformats.org/officeDocument/2006/relationships/oleObject" Target="../embeddings/oleObject761.bin"/><Relationship Id="rId998" Type="http://schemas.openxmlformats.org/officeDocument/2006/relationships/oleObject" Target="../embeddings/oleObject999.bin"/><Relationship Id="rId192" Type="http://schemas.openxmlformats.org/officeDocument/2006/relationships/oleObject" Target="../embeddings/oleObject193.bin"/><Relationship Id="rId206" Type="http://schemas.openxmlformats.org/officeDocument/2006/relationships/oleObject" Target="../embeddings/oleObject207.bin"/><Relationship Id="rId413" Type="http://schemas.openxmlformats.org/officeDocument/2006/relationships/oleObject" Target="../embeddings/oleObject414.bin"/><Relationship Id="rId858" Type="http://schemas.openxmlformats.org/officeDocument/2006/relationships/oleObject" Target="../embeddings/oleObject859.bin"/><Relationship Id="rId497" Type="http://schemas.openxmlformats.org/officeDocument/2006/relationships/oleObject" Target="../embeddings/oleObject498.bin"/><Relationship Id="rId620" Type="http://schemas.openxmlformats.org/officeDocument/2006/relationships/oleObject" Target="../embeddings/oleObject621.bin"/><Relationship Id="rId718" Type="http://schemas.openxmlformats.org/officeDocument/2006/relationships/oleObject" Target="../embeddings/oleObject719.bin"/><Relationship Id="rId925" Type="http://schemas.openxmlformats.org/officeDocument/2006/relationships/oleObject" Target="../embeddings/oleObject926.bin"/><Relationship Id="rId357" Type="http://schemas.openxmlformats.org/officeDocument/2006/relationships/oleObject" Target="../embeddings/oleObject358.bin"/><Relationship Id="rId54" Type="http://schemas.openxmlformats.org/officeDocument/2006/relationships/oleObject" Target="../embeddings/oleObject55.bin"/><Relationship Id="rId217" Type="http://schemas.openxmlformats.org/officeDocument/2006/relationships/oleObject" Target="../embeddings/oleObject218.bin"/><Relationship Id="rId564" Type="http://schemas.openxmlformats.org/officeDocument/2006/relationships/oleObject" Target="../embeddings/oleObject565.bin"/><Relationship Id="rId771" Type="http://schemas.openxmlformats.org/officeDocument/2006/relationships/oleObject" Target="../embeddings/oleObject772.bin"/><Relationship Id="rId869" Type="http://schemas.openxmlformats.org/officeDocument/2006/relationships/oleObject" Target="../embeddings/oleObject870.bin"/><Relationship Id="rId424" Type="http://schemas.openxmlformats.org/officeDocument/2006/relationships/oleObject" Target="../embeddings/oleObject425.bin"/><Relationship Id="rId631" Type="http://schemas.openxmlformats.org/officeDocument/2006/relationships/oleObject" Target="../embeddings/oleObject632.bin"/><Relationship Id="rId729" Type="http://schemas.openxmlformats.org/officeDocument/2006/relationships/oleObject" Target="../embeddings/oleObject730.bin"/><Relationship Id="rId270" Type="http://schemas.openxmlformats.org/officeDocument/2006/relationships/oleObject" Target="../embeddings/oleObject271.bin"/><Relationship Id="rId936" Type="http://schemas.openxmlformats.org/officeDocument/2006/relationships/oleObject" Target="../embeddings/oleObject937.bin"/><Relationship Id="rId65" Type="http://schemas.openxmlformats.org/officeDocument/2006/relationships/oleObject" Target="../embeddings/oleObject66.bin"/><Relationship Id="rId130" Type="http://schemas.openxmlformats.org/officeDocument/2006/relationships/oleObject" Target="../embeddings/oleObject131.bin"/><Relationship Id="rId368" Type="http://schemas.openxmlformats.org/officeDocument/2006/relationships/oleObject" Target="../embeddings/oleObject369.bin"/><Relationship Id="rId575" Type="http://schemas.openxmlformats.org/officeDocument/2006/relationships/oleObject" Target="../embeddings/oleObject576.bin"/><Relationship Id="rId782" Type="http://schemas.openxmlformats.org/officeDocument/2006/relationships/oleObject" Target="../embeddings/oleObject783.bin"/><Relationship Id="rId228" Type="http://schemas.openxmlformats.org/officeDocument/2006/relationships/oleObject" Target="../embeddings/oleObject229.bin"/><Relationship Id="rId435" Type="http://schemas.openxmlformats.org/officeDocument/2006/relationships/oleObject" Target="../embeddings/oleObject436.bin"/><Relationship Id="rId642" Type="http://schemas.openxmlformats.org/officeDocument/2006/relationships/oleObject" Target="../embeddings/oleObject643.bin"/><Relationship Id="rId281" Type="http://schemas.openxmlformats.org/officeDocument/2006/relationships/oleObject" Target="../embeddings/oleObject282.bin"/><Relationship Id="rId502" Type="http://schemas.openxmlformats.org/officeDocument/2006/relationships/oleObject" Target="../embeddings/oleObject503.bin"/><Relationship Id="rId947" Type="http://schemas.openxmlformats.org/officeDocument/2006/relationships/oleObject" Target="../embeddings/oleObject948.bin"/><Relationship Id="rId76" Type="http://schemas.openxmlformats.org/officeDocument/2006/relationships/oleObject" Target="../embeddings/oleObject77.bin"/><Relationship Id="rId141" Type="http://schemas.openxmlformats.org/officeDocument/2006/relationships/oleObject" Target="../embeddings/oleObject142.bin"/><Relationship Id="rId379" Type="http://schemas.openxmlformats.org/officeDocument/2006/relationships/oleObject" Target="../embeddings/oleObject380.bin"/><Relationship Id="rId586" Type="http://schemas.openxmlformats.org/officeDocument/2006/relationships/oleObject" Target="../embeddings/oleObject587.bin"/><Relationship Id="rId793" Type="http://schemas.openxmlformats.org/officeDocument/2006/relationships/oleObject" Target="../embeddings/oleObject794.bin"/><Relationship Id="rId807" Type="http://schemas.openxmlformats.org/officeDocument/2006/relationships/oleObject" Target="../embeddings/oleObject808.bin"/><Relationship Id="rId7" Type="http://schemas.openxmlformats.org/officeDocument/2006/relationships/oleObject" Target="../embeddings/oleObject8.bin"/><Relationship Id="rId239" Type="http://schemas.openxmlformats.org/officeDocument/2006/relationships/oleObject" Target="../embeddings/oleObject240.bin"/><Relationship Id="rId446" Type="http://schemas.openxmlformats.org/officeDocument/2006/relationships/oleObject" Target="../embeddings/oleObject447.bin"/><Relationship Id="rId653" Type="http://schemas.openxmlformats.org/officeDocument/2006/relationships/oleObject" Target="../embeddings/oleObject654.bin"/><Relationship Id="rId292" Type="http://schemas.openxmlformats.org/officeDocument/2006/relationships/oleObject" Target="../embeddings/oleObject293.bin"/><Relationship Id="rId306" Type="http://schemas.openxmlformats.org/officeDocument/2006/relationships/oleObject" Target="../embeddings/oleObject307.bin"/><Relationship Id="rId860" Type="http://schemas.openxmlformats.org/officeDocument/2006/relationships/oleObject" Target="../embeddings/oleObject861.bin"/><Relationship Id="rId958" Type="http://schemas.openxmlformats.org/officeDocument/2006/relationships/oleObject" Target="../embeddings/oleObject959.bin"/><Relationship Id="rId87" Type="http://schemas.openxmlformats.org/officeDocument/2006/relationships/oleObject" Target="../embeddings/oleObject88.bin"/><Relationship Id="rId513" Type="http://schemas.openxmlformats.org/officeDocument/2006/relationships/oleObject" Target="../embeddings/oleObject514.bin"/><Relationship Id="rId597" Type="http://schemas.openxmlformats.org/officeDocument/2006/relationships/oleObject" Target="../embeddings/oleObject598.bin"/><Relationship Id="rId720" Type="http://schemas.openxmlformats.org/officeDocument/2006/relationships/oleObject" Target="../embeddings/oleObject721.bin"/><Relationship Id="rId818" Type="http://schemas.openxmlformats.org/officeDocument/2006/relationships/oleObject" Target="../embeddings/oleObject819.bin"/><Relationship Id="rId152" Type="http://schemas.openxmlformats.org/officeDocument/2006/relationships/oleObject" Target="../embeddings/oleObject153.bin"/><Relationship Id="rId457" Type="http://schemas.openxmlformats.org/officeDocument/2006/relationships/oleObject" Target="../embeddings/oleObject458.bin"/><Relationship Id="rId1003" Type="http://schemas.openxmlformats.org/officeDocument/2006/relationships/oleObject" Target="../embeddings/oleObject1004.bin"/><Relationship Id="rId664" Type="http://schemas.openxmlformats.org/officeDocument/2006/relationships/oleObject" Target="../embeddings/oleObject665.bin"/><Relationship Id="rId871" Type="http://schemas.openxmlformats.org/officeDocument/2006/relationships/oleObject" Target="../embeddings/oleObject872.bin"/><Relationship Id="rId969" Type="http://schemas.openxmlformats.org/officeDocument/2006/relationships/oleObject" Target="../embeddings/oleObject970.bin"/><Relationship Id="rId14" Type="http://schemas.openxmlformats.org/officeDocument/2006/relationships/oleObject" Target="../embeddings/oleObject15.bin"/><Relationship Id="rId317" Type="http://schemas.openxmlformats.org/officeDocument/2006/relationships/oleObject" Target="../embeddings/oleObject318.bin"/><Relationship Id="rId524" Type="http://schemas.openxmlformats.org/officeDocument/2006/relationships/oleObject" Target="../embeddings/oleObject525.bin"/><Relationship Id="rId731" Type="http://schemas.openxmlformats.org/officeDocument/2006/relationships/oleObject" Target="../embeddings/oleObject732.bin"/><Relationship Id="rId98" Type="http://schemas.openxmlformats.org/officeDocument/2006/relationships/oleObject" Target="../embeddings/oleObject99.bin"/><Relationship Id="rId163" Type="http://schemas.openxmlformats.org/officeDocument/2006/relationships/oleObject" Target="../embeddings/oleObject164.bin"/><Relationship Id="rId370" Type="http://schemas.openxmlformats.org/officeDocument/2006/relationships/oleObject" Target="../embeddings/oleObject371.bin"/><Relationship Id="rId829" Type="http://schemas.openxmlformats.org/officeDocument/2006/relationships/oleObject" Target="../embeddings/oleObject830.bin"/><Relationship Id="rId1014" Type="http://schemas.openxmlformats.org/officeDocument/2006/relationships/oleObject" Target="../embeddings/oleObject1015.bin"/><Relationship Id="rId230" Type="http://schemas.openxmlformats.org/officeDocument/2006/relationships/oleObject" Target="../embeddings/oleObject231.bin"/><Relationship Id="rId468" Type="http://schemas.openxmlformats.org/officeDocument/2006/relationships/oleObject" Target="../embeddings/oleObject469.bin"/><Relationship Id="rId675" Type="http://schemas.openxmlformats.org/officeDocument/2006/relationships/oleObject" Target="../embeddings/oleObject676.bin"/><Relationship Id="rId882" Type="http://schemas.openxmlformats.org/officeDocument/2006/relationships/oleObject" Target="../embeddings/oleObject883.bin"/><Relationship Id="rId25" Type="http://schemas.openxmlformats.org/officeDocument/2006/relationships/oleObject" Target="../embeddings/oleObject26.bin"/><Relationship Id="rId328" Type="http://schemas.openxmlformats.org/officeDocument/2006/relationships/oleObject" Target="../embeddings/oleObject329.bin"/><Relationship Id="rId535" Type="http://schemas.openxmlformats.org/officeDocument/2006/relationships/oleObject" Target="../embeddings/oleObject536.bin"/><Relationship Id="rId742" Type="http://schemas.openxmlformats.org/officeDocument/2006/relationships/oleObject" Target="../embeddings/oleObject743.bin"/><Relationship Id="rId174" Type="http://schemas.openxmlformats.org/officeDocument/2006/relationships/oleObject" Target="../embeddings/oleObject175.bin"/><Relationship Id="rId381" Type="http://schemas.openxmlformats.org/officeDocument/2006/relationships/oleObject" Target="../embeddings/oleObject382.bin"/><Relationship Id="rId602" Type="http://schemas.openxmlformats.org/officeDocument/2006/relationships/oleObject" Target="../embeddings/oleObject603.bin"/><Relationship Id="rId1025" Type="http://schemas.openxmlformats.org/officeDocument/2006/relationships/oleObject" Target="../embeddings/oleObject1026.bin"/><Relationship Id="rId241" Type="http://schemas.openxmlformats.org/officeDocument/2006/relationships/oleObject" Target="../embeddings/oleObject242.bin"/><Relationship Id="rId479" Type="http://schemas.openxmlformats.org/officeDocument/2006/relationships/oleObject" Target="../embeddings/oleObject480.bin"/><Relationship Id="rId686" Type="http://schemas.openxmlformats.org/officeDocument/2006/relationships/oleObject" Target="../embeddings/oleObject687.bin"/><Relationship Id="rId893" Type="http://schemas.openxmlformats.org/officeDocument/2006/relationships/oleObject" Target="../embeddings/oleObject894.bin"/><Relationship Id="rId907" Type="http://schemas.openxmlformats.org/officeDocument/2006/relationships/oleObject" Target="../embeddings/oleObject908.bin"/><Relationship Id="rId36" Type="http://schemas.openxmlformats.org/officeDocument/2006/relationships/oleObject" Target="../embeddings/oleObject37.bin"/><Relationship Id="rId339" Type="http://schemas.openxmlformats.org/officeDocument/2006/relationships/oleObject" Target="../embeddings/oleObject340.bin"/><Relationship Id="rId546" Type="http://schemas.openxmlformats.org/officeDocument/2006/relationships/oleObject" Target="../embeddings/oleObject547.bin"/><Relationship Id="rId753" Type="http://schemas.openxmlformats.org/officeDocument/2006/relationships/oleObject" Target="../embeddings/oleObject754.bin"/><Relationship Id="rId101" Type="http://schemas.openxmlformats.org/officeDocument/2006/relationships/oleObject" Target="../embeddings/oleObject102.bin"/><Relationship Id="rId185" Type="http://schemas.openxmlformats.org/officeDocument/2006/relationships/oleObject" Target="../embeddings/oleObject186.bin"/><Relationship Id="rId406" Type="http://schemas.openxmlformats.org/officeDocument/2006/relationships/oleObject" Target="../embeddings/oleObject407.bin"/><Relationship Id="rId960" Type="http://schemas.openxmlformats.org/officeDocument/2006/relationships/oleObject" Target="../embeddings/oleObject961.bin"/><Relationship Id="rId392" Type="http://schemas.openxmlformats.org/officeDocument/2006/relationships/oleObject" Target="../embeddings/oleObject393.bin"/><Relationship Id="rId613" Type="http://schemas.openxmlformats.org/officeDocument/2006/relationships/oleObject" Target="../embeddings/oleObject614.bin"/><Relationship Id="rId697" Type="http://schemas.openxmlformats.org/officeDocument/2006/relationships/oleObject" Target="../embeddings/oleObject698.bin"/><Relationship Id="rId820" Type="http://schemas.openxmlformats.org/officeDocument/2006/relationships/oleObject" Target="../embeddings/oleObject821.bin"/><Relationship Id="rId918" Type="http://schemas.openxmlformats.org/officeDocument/2006/relationships/oleObject" Target="../embeddings/oleObject919.bin"/><Relationship Id="rId252" Type="http://schemas.openxmlformats.org/officeDocument/2006/relationships/oleObject" Target="../embeddings/oleObject253.bin"/><Relationship Id="rId47" Type="http://schemas.openxmlformats.org/officeDocument/2006/relationships/oleObject" Target="../embeddings/oleObject48.bin"/><Relationship Id="rId112" Type="http://schemas.openxmlformats.org/officeDocument/2006/relationships/oleObject" Target="../embeddings/oleObject113.bin"/><Relationship Id="rId557" Type="http://schemas.openxmlformats.org/officeDocument/2006/relationships/oleObject" Target="../embeddings/oleObject558.bin"/><Relationship Id="rId764" Type="http://schemas.openxmlformats.org/officeDocument/2006/relationships/oleObject" Target="../embeddings/oleObject765.bin"/><Relationship Id="rId971" Type="http://schemas.openxmlformats.org/officeDocument/2006/relationships/oleObject" Target="../embeddings/oleObject972.bin"/><Relationship Id="rId196" Type="http://schemas.openxmlformats.org/officeDocument/2006/relationships/oleObject" Target="../embeddings/oleObject197.bin"/><Relationship Id="rId417" Type="http://schemas.openxmlformats.org/officeDocument/2006/relationships/oleObject" Target="../embeddings/oleObject418.bin"/><Relationship Id="rId624" Type="http://schemas.openxmlformats.org/officeDocument/2006/relationships/oleObject" Target="../embeddings/oleObject625.bin"/><Relationship Id="rId831" Type="http://schemas.openxmlformats.org/officeDocument/2006/relationships/oleObject" Target="../embeddings/oleObject832.bin"/><Relationship Id="rId263" Type="http://schemas.openxmlformats.org/officeDocument/2006/relationships/oleObject" Target="../embeddings/oleObject264.bin"/><Relationship Id="rId470" Type="http://schemas.openxmlformats.org/officeDocument/2006/relationships/oleObject" Target="../embeddings/oleObject471.bin"/><Relationship Id="rId929" Type="http://schemas.openxmlformats.org/officeDocument/2006/relationships/oleObject" Target="../embeddings/oleObject930.bin"/><Relationship Id="rId58" Type="http://schemas.openxmlformats.org/officeDocument/2006/relationships/oleObject" Target="../embeddings/oleObject59.bin"/><Relationship Id="rId123" Type="http://schemas.openxmlformats.org/officeDocument/2006/relationships/oleObject" Target="../embeddings/oleObject124.bin"/><Relationship Id="rId330" Type="http://schemas.openxmlformats.org/officeDocument/2006/relationships/oleObject" Target="../embeddings/oleObject331.bin"/><Relationship Id="rId568" Type="http://schemas.openxmlformats.org/officeDocument/2006/relationships/oleObject" Target="../embeddings/oleObject569.bin"/><Relationship Id="rId775" Type="http://schemas.openxmlformats.org/officeDocument/2006/relationships/oleObject" Target="../embeddings/oleObject776.bin"/><Relationship Id="rId982" Type="http://schemas.openxmlformats.org/officeDocument/2006/relationships/oleObject" Target="../embeddings/oleObject983.bin"/><Relationship Id="rId428" Type="http://schemas.openxmlformats.org/officeDocument/2006/relationships/oleObject" Target="../embeddings/oleObject429.bin"/><Relationship Id="rId635" Type="http://schemas.openxmlformats.org/officeDocument/2006/relationships/oleObject" Target="../embeddings/oleObject636.bin"/><Relationship Id="rId842" Type="http://schemas.openxmlformats.org/officeDocument/2006/relationships/oleObject" Target="../embeddings/oleObject843.bin"/><Relationship Id="rId274" Type="http://schemas.openxmlformats.org/officeDocument/2006/relationships/oleObject" Target="../embeddings/oleObject275.bin"/><Relationship Id="rId481" Type="http://schemas.openxmlformats.org/officeDocument/2006/relationships/oleObject" Target="../embeddings/oleObject482.bin"/><Relationship Id="rId702" Type="http://schemas.openxmlformats.org/officeDocument/2006/relationships/oleObject" Target="../embeddings/oleObject703.bin"/><Relationship Id="rId69" Type="http://schemas.openxmlformats.org/officeDocument/2006/relationships/oleObject" Target="../embeddings/oleObject70.bin"/><Relationship Id="rId134" Type="http://schemas.openxmlformats.org/officeDocument/2006/relationships/oleObject" Target="../embeddings/oleObject135.bin"/><Relationship Id="rId579" Type="http://schemas.openxmlformats.org/officeDocument/2006/relationships/oleObject" Target="../embeddings/oleObject580.bin"/><Relationship Id="rId786" Type="http://schemas.openxmlformats.org/officeDocument/2006/relationships/oleObject" Target="../embeddings/oleObject787.bin"/><Relationship Id="rId993" Type="http://schemas.openxmlformats.org/officeDocument/2006/relationships/oleObject" Target="../embeddings/oleObject994.bin"/><Relationship Id="rId341" Type="http://schemas.openxmlformats.org/officeDocument/2006/relationships/oleObject" Target="../embeddings/oleObject342.bin"/><Relationship Id="rId439" Type="http://schemas.openxmlformats.org/officeDocument/2006/relationships/oleObject" Target="../embeddings/oleObject440.bin"/><Relationship Id="rId646" Type="http://schemas.openxmlformats.org/officeDocument/2006/relationships/oleObject" Target="../embeddings/oleObject647.bin"/><Relationship Id="rId201" Type="http://schemas.openxmlformats.org/officeDocument/2006/relationships/oleObject" Target="../embeddings/oleObject202.bin"/><Relationship Id="rId285" Type="http://schemas.openxmlformats.org/officeDocument/2006/relationships/oleObject" Target="../embeddings/oleObject286.bin"/><Relationship Id="rId506" Type="http://schemas.openxmlformats.org/officeDocument/2006/relationships/oleObject" Target="../embeddings/oleObject507.bin"/><Relationship Id="rId853" Type="http://schemas.openxmlformats.org/officeDocument/2006/relationships/oleObject" Target="../embeddings/oleObject854.bin"/><Relationship Id="rId492" Type="http://schemas.openxmlformats.org/officeDocument/2006/relationships/oleObject" Target="../embeddings/oleObject493.bin"/><Relationship Id="rId713" Type="http://schemas.openxmlformats.org/officeDocument/2006/relationships/oleObject" Target="../embeddings/oleObject714.bin"/><Relationship Id="rId797" Type="http://schemas.openxmlformats.org/officeDocument/2006/relationships/oleObject" Target="../embeddings/oleObject798.bin"/><Relationship Id="rId920" Type="http://schemas.openxmlformats.org/officeDocument/2006/relationships/oleObject" Target="../embeddings/oleObject921.bin"/><Relationship Id="rId145" Type="http://schemas.openxmlformats.org/officeDocument/2006/relationships/oleObject" Target="../embeddings/oleObject146.bin"/><Relationship Id="rId352" Type="http://schemas.openxmlformats.org/officeDocument/2006/relationships/oleObject" Target="../embeddings/oleObject353.bin"/><Relationship Id="rId212" Type="http://schemas.openxmlformats.org/officeDocument/2006/relationships/oleObject" Target="../embeddings/oleObject213.bin"/><Relationship Id="rId657" Type="http://schemas.openxmlformats.org/officeDocument/2006/relationships/oleObject" Target="../embeddings/oleObject658.bin"/><Relationship Id="rId864" Type="http://schemas.openxmlformats.org/officeDocument/2006/relationships/oleObject" Target="../embeddings/oleObject865.bin"/><Relationship Id="rId296" Type="http://schemas.openxmlformats.org/officeDocument/2006/relationships/oleObject" Target="../embeddings/oleObject297.bin"/><Relationship Id="rId517" Type="http://schemas.openxmlformats.org/officeDocument/2006/relationships/oleObject" Target="../embeddings/oleObject518.bin"/><Relationship Id="rId724" Type="http://schemas.openxmlformats.org/officeDocument/2006/relationships/oleObject" Target="../embeddings/oleObject725.bin"/><Relationship Id="rId931" Type="http://schemas.openxmlformats.org/officeDocument/2006/relationships/oleObject" Target="../embeddings/oleObject932.bin"/><Relationship Id="rId60" Type="http://schemas.openxmlformats.org/officeDocument/2006/relationships/oleObject" Target="../embeddings/oleObject61.bin"/><Relationship Id="rId156" Type="http://schemas.openxmlformats.org/officeDocument/2006/relationships/oleObject" Target="../embeddings/oleObject157.bin"/><Relationship Id="rId363" Type="http://schemas.openxmlformats.org/officeDocument/2006/relationships/oleObject" Target="../embeddings/oleObject364.bin"/><Relationship Id="rId570" Type="http://schemas.openxmlformats.org/officeDocument/2006/relationships/oleObject" Target="../embeddings/oleObject571.bin"/><Relationship Id="rId1007" Type="http://schemas.openxmlformats.org/officeDocument/2006/relationships/oleObject" Target="../embeddings/oleObject1008.bin"/><Relationship Id="rId223" Type="http://schemas.openxmlformats.org/officeDocument/2006/relationships/oleObject" Target="../embeddings/oleObject224.bin"/><Relationship Id="rId430" Type="http://schemas.openxmlformats.org/officeDocument/2006/relationships/oleObject" Target="../embeddings/oleObject431.bin"/><Relationship Id="rId668" Type="http://schemas.openxmlformats.org/officeDocument/2006/relationships/oleObject" Target="../embeddings/oleObject669.bin"/><Relationship Id="rId875" Type="http://schemas.openxmlformats.org/officeDocument/2006/relationships/oleObject" Target="../embeddings/oleObject876.bin"/><Relationship Id="rId18" Type="http://schemas.openxmlformats.org/officeDocument/2006/relationships/oleObject" Target="../embeddings/oleObject19.bin"/><Relationship Id="rId528" Type="http://schemas.openxmlformats.org/officeDocument/2006/relationships/oleObject" Target="../embeddings/oleObject529.bin"/><Relationship Id="rId735" Type="http://schemas.openxmlformats.org/officeDocument/2006/relationships/oleObject" Target="../embeddings/oleObject736.bin"/><Relationship Id="rId942" Type="http://schemas.openxmlformats.org/officeDocument/2006/relationships/oleObject" Target="../embeddings/oleObject943.bin"/><Relationship Id="rId167" Type="http://schemas.openxmlformats.org/officeDocument/2006/relationships/oleObject" Target="../embeddings/oleObject168.bin"/><Relationship Id="rId374" Type="http://schemas.openxmlformats.org/officeDocument/2006/relationships/oleObject" Target="../embeddings/oleObject375.bin"/><Relationship Id="rId581" Type="http://schemas.openxmlformats.org/officeDocument/2006/relationships/oleObject" Target="../embeddings/oleObject582.bin"/><Relationship Id="rId1018" Type="http://schemas.openxmlformats.org/officeDocument/2006/relationships/oleObject" Target="../embeddings/oleObject1019.bin"/><Relationship Id="rId71" Type="http://schemas.openxmlformats.org/officeDocument/2006/relationships/oleObject" Target="../embeddings/oleObject72.bin"/><Relationship Id="rId234" Type="http://schemas.openxmlformats.org/officeDocument/2006/relationships/oleObject" Target="../embeddings/oleObject235.bin"/><Relationship Id="rId679" Type="http://schemas.openxmlformats.org/officeDocument/2006/relationships/oleObject" Target="../embeddings/oleObject680.bin"/><Relationship Id="rId802" Type="http://schemas.openxmlformats.org/officeDocument/2006/relationships/oleObject" Target="../embeddings/oleObject803.bin"/><Relationship Id="rId886" Type="http://schemas.openxmlformats.org/officeDocument/2006/relationships/oleObject" Target="../embeddings/oleObject887.bin"/><Relationship Id="rId2" Type="http://schemas.openxmlformats.org/officeDocument/2006/relationships/drawing" Target="../drawings/drawing52.xml"/><Relationship Id="rId29" Type="http://schemas.openxmlformats.org/officeDocument/2006/relationships/oleObject" Target="../embeddings/oleObject30.bin"/><Relationship Id="rId441" Type="http://schemas.openxmlformats.org/officeDocument/2006/relationships/oleObject" Target="../embeddings/oleObject442.bin"/><Relationship Id="rId539" Type="http://schemas.openxmlformats.org/officeDocument/2006/relationships/oleObject" Target="../embeddings/oleObject540.bin"/><Relationship Id="rId746" Type="http://schemas.openxmlformats.org/officeDocument/2006/relationships/oleObject" Target="../embeddings/oleObject747.bin"/><Relationship Id="rId178" Type="http://schemas.openxmlformats.org/officeDocument/2006/relationships/oleObject" Target="../embeddings/oleObject179.bin"/><Relationship Id="rId301" Type="http://schemas.openxmlformats.org/officeDocument/2006/relationships/oleObject" Target="../embeddings/oleObject302.bin"/><Relationship Id="rId953" Type="http://schemas.openxmlformats.org/officeDocument/2006/relationships/oleObject" Target="../embeddings/oleObject954.bin"/><Relationship Id="rId82" Type="http://schemas.openxmlformats.org/officeDocument/2006/relationships/oleObject" Target="../embeddings/oleObject83.bin"/><Relationship Id="rId385" Type="http://schemas.openxmlformats.org/officeDocument/2006/relationships/oleObject" Target="../embeddings/oleObject386.bin"/><Relationship Id="rId592" Type="http://schemas.openxmlformats.org/officeDocument/2006/relationships/oleObject" Target="../embeddings/oleObject593.bin"/><Relationship Id="rId606" Type="http://schemas.openxmlformats.org/officeDocument/2006/relationships/oleObject" Target="../embeddings/oleObject607.bin"/><Relationship Id="rId813" Type="http://schemas.openxmlformats.org/officeDocument/2006/relationships/oleObject" Target="../embeddings/oleObject814.bin"/><Relationship Id="rId245" Type="http://schemas.openxmlformats.org/officeDocument/2006/relationships/oleObject" Target="../embeddings/oleObject246.bin"/><Relationship Id="rId452" Type="http://schemas.openxmlformats.org/officeDocument/2006/relationships/oleObject" Target="../embeddings/oleObject453.bin"/><Relationship Id="rId897" Type="http://schemas.openxmlformats.org/officeDocument/2006/relationships/oleObject" Target="../embeddings/oleObject898.bin"/><Relationship Id="rId105" Type="http://schemas.openxmlformats.org/officeDocument/2006/relationships/oleObject" Target="../embeddings/oleObject106.bin"/><Relationship Id="rId312" Type="http://schemas.openxmlformats.org/officeDocument/2006/relationships/oleObject" Target="../embeddings/oleObject313.bin"/><Relationship Id="rId757" Type="http://schemas.openxmlformats.org/officeDocument/2006/relationships/oleObject" Target="../embeddings/oleObject758.bin"/><Relationship Id="rId964" Type="http://schemas.openxmlformats.org/officeDocument/2006/relationships/oleObject" Target="../embeddings/oleObject965.bin"/><Relationship Id="rId93" Type="http://schemas.openxmlformats.org/officeDocument/2006/relationships/oleObject" Target="../embeddings/oleObject94.bin"/><Relationship Id="rId189" Type="http://schemas.openxmlformats.org/officeDocument/2006/relationships/oleObject" Target="../embeddings/oleObject190.bin"/><Relationship Id="rId396" Type="http://schemas.openxmlformats.org/officeDocument/2006/relationships/oleObject" Target="../embeddings/oleObject397.bin"/><Relationship Id="rId617" Type="http://schemas.openxmlformats.org/officeDocument/2006/relationships/oleObject" Target="../embeddings/oleObject618.bin"/><Relationship Id="rId824" Type="http://schemas.openxmlformats.org/officeDocument/2006/relationships/oleObject" Target="../embeddings/oleObject825.bin"/><Relationship Id="rId256" Type="http://schemas.openxmlformats.org/officeDocument/2006/relationships/oleObject" Target="../embeddings/oleObject257.bin"/><Relationship Id="rId463" Type="http://schemas.openxmlformats.org/officeDocument/2006/relationships/oleObject" Target="../embeddings/oleObject464.bin"/><Relationship Id="rId670" Type="http://schemas.openxmlformats.org/officeDocument/2006/relationships/oleObject" Target="../embeddings/oleObject671.bin"/><Relationship Id="rId116" Type="http://schemas.openxmlformats.org/officeDocument/2006/relationships/oleObject" Target="../embeddings/oleObject117.bin"/><Relationship Id="rId323" Type="http://schemas.openxmlformats.org/officeDocument/2006/relationships/oleObject" Target="../embeddings/oleObject324.bin"/><Relationship Id="rId530" Type="http://schemas.openxmlformats.org/officeDocument/2006/relationships/oleObject" Target="../embeddings/oleObject531.bin"/><Relationship Id="rId768" Type="http://schemas.openxmlformats.org/officeDocument/2006/relationships/oleObject" Target="../embeddings/oleObject769.bin"/><Relationship Id="rId975" Type="http://schemas.openxmlformats.org/officeDocument/2006/relationships/oleObject" Target="../embeddings/oleObject976.bin"/><Relationship Id="rId20" Type="http://schemas.openxmlformats.org/officeDocument/2006/relationships/oleObject" Target="../embeddings/oleObject21.bin"/><Relationship Id="rId628" Type="http://schemas.openxmlformats.org/officeDocument/2006/relationships/oleObject" Target="../embeddings/oleObject629.bin"/><Relationship Id="rId835" Type="http://schemas.openxmlformats.org/officeDocument/2006/relationships/oleObject" Target="../embeddings/oleObject836.bin"/><Relationship Id="rId267" Type="http://schemas.openxmlformats.org/officeDocument/2006/relationships/oleObject" Target="../embeddings/oleObject268.bin"/><Relationship Id="rId474" Type="http://schemas.openxmlformats.org/officeDocument/2006/relationships/oleObject" Target="../embeddings/oleObject475.bin"/><Relationship Id="rId1020" Type="http://schemas.openxmlformats.org/officeDocument/2006/relationships/oleObject" Target="../embeddings/oleObject1021.bin"/><Relationship Id="rId127" Type="http://schemas.openxmlformats.org/officeDocument/2006/relationships/oleObject" Target="../embeddings/oleObject128.bin"/><Relationship Id="rId681" Type="http://schemas.openxmlformats.org/officeDocument/2006/relationships/oleObject" Target="../embeddings/oleObject682.bin"/><Relationship Id="rId779" Type="http://schemas.openxmlformats.org/officeDocument/2006/relationships/oleObject" Target="../embeddings/oleObject780.bin"/><Relationship Id="rId902" Type="http://schemas.openxmlformats.org/officeDocument/2006/relationships/oleObject" Target="../embeddings/oleObject903.bin"/><Relationship Id="rId986" Type="http://schemas.openxmlformats.org/officeDocument/2006/relationships/oleObject" Target="../embeddings/oleObject987.bin"/><Relationship Id="rId31" Type="http://schemas.openxmlformats.org/officeDocument/2006/relationships/oleObject" Target="../embeddings/oleObject32.bin"/><Relationship Id="rId334" Type="http://schemas.openxmlformats.org/officeDocument/2006/relationships/oleObject" Target="../embeddings/oleObject335.bin"/><Relationship Id="rId541" Type="http://schemas.openxmlformats.org/officeDocument/2006/relationships/oleObject" Target="../embeddings/oleObject542.bin"/><Relationship Id="rId639" Type="http://schemas.openxmlformats.org/officeDocument/2006/relationships/oleObject" Target="../embeddings/oleObject640.bin"/><Relationship Id="rId180" Type="http://schemas.openxmlformats.org/officeDocument/2006/relationships/oleObject" Target="../embeddings/oleObject181.bin"/><Relationship Id="rId278" Type="http://schemas.openxmlformats.org/officeDocument/2006/relationships/oleObject" Target="../embeddings/oleObject279.bin"/><Relationship Id="rId401" Type="http://schemas.openxmlformats.org/officeDocument/2006/relationships/oleObject" Target="../embeddings/oleObject402.bin"/><Relationship Id="rId846" Type="http://schemas.openxmlformats.org/officeDocument/2006/relationships/oleObject" Target="../embeddings/oleObject847.bin"/><Relationship Id="rId485" Type="http://schemas.openxmlformats.org/officeDocument/2006/relationships/oleObject" Target="../embeddings/oleObject486.bin"/><Relationship Id="rId692" Type="http://schemas.openxmlformats.org/officeDocument/2006/relationships/oleObject" Target="../embeddings/oleObject693.bin"/><Relationship Id="rId706" Type="http://schemas.openxmlformats.org/officeDocument/2006/relationships/oleObject" Target="../embeddings/oleObject707.bin"/><Relationship Id="rId913" Type="http://schemas.openxmlformats.org/officeDocument/2006/relationships/oleObject" Target="../embeddings/oleObject914.bin"/><Relationship Id="rId42" Type="http://schemas.openxmlformats.org/officeDocument/2006/relationships/oleObject" Target="../embeddings/oleObject43.bin"/><Relationship Id="rId138" Type="http://schemas.openxmlformats.org/officeDocument/2006/relationships/oleObject" Target="../embeddings/oleObject139.bin"/><Relationship Id="rId345" Type="http://schemas.openxmlformats.org/officeDocument/2006/relationships/oleObject" Target="../embeddings/oleObject346.bin"/><Relationship Id="rId552" Type="http://schemas.openxmlformats.org/officeDocument/2006/relationships/oleObject" Target="../embeddings/oleObject553.bin"/><Relationship Id="rId997" Type="http://schemas.openxmlformats.org/officeDocument/2006/relationships/oleObject" Target="../embeddings/oleObject998.bin"/><Relationship Id="rId191" Type="http://schemas.openxmlformats.org/officeDocument/2006/relationships/oleObject" Target="../embeddings/oleObject192.bin"/><Relationship Id="rId205" Type="http://schemas.openxmlformats.org/officeDocument/2006/relationships/oleObject" Target="../embeddings/oleObject206.bin"/><Relationship Id="rId412" Type="http://schemas.openxmlformats.org/officeDocument/2006/relationships/oleObject" Target="../embeddings/oleObject413.bin"/><Relationship Id="rId857" Type="http://schemas.openxmlformats.org/officeDocument/2006/relationships/oleObject" Target="../embeddings/oleObject858.bin"/><Relationship Id="rId289" Type="http://schemas.openxmlformats.org/officeDocument/2006/relationships/oleObject" Target="../embeddings/oleObject290.bin"/><Relationship Id="rId496" Type="http://schemas.openxmlformats.org/officeDocument/2006/relationships/oleObject" Target="../embeddings/oleObject497.bin"/><Relationship Id="rId717" Type="http://schemas.openxmlformats.org/officeDocument/2006/relationships/oleObject" Target="../embeddings/oleObject718.bin"/><Relationship Id="rId924" Type="http://schemas.openxmlformats.org/officeDocument/2006/relationships/oleObject" Target="../embeddings/oleObject925.bin"/><Relationship Id="rId53" Type="http://schemas.openxmlformats.org/officeDocument/2006/relationships/oleObject" Target="../embeddings/oleObject54.bin"/><Relationship Id="rId149" Type="http://schemas.openxmlformats.org/officeDocument/2006/relationships/oleObject" Target="../embeddings/oleObject150.bin"/><Relationship Id="rId356" Type="http://schemas.openxmlformats.org/officeDocument/2006/relationships/oleObject" Target="../embeddings/oleObject357.bin"/><Relationship Id="rId563" Type="http://schemas.openxmlformats.org/officeDocument/2006/relationships/oleObject" Target="../embeddings/oleObject564.bin"/><Relationship Id="rId770" Type="http://schemas.openxmlformats.org/officeDocument/2006/relationships/oleObject" Target="../embeddings/oleObject771.bin"/><Relationship Id="rId216" Type="http://schemas.openxmlformats.org/officeDocument/2006/relationships/oleObject" Target="../embeddings/oleObject217.bin"/><Relationship Id="rId423" Type="http://schemas.openxmlformats.org/officeDocument/2006/relationships/oleObject" Target="../embeddings/oleObject424.bin"/><Relationship Id="rId868" Type="http://schemas.openxmlformats.org/officeDocument/2006/relationships/oleObject" Target="../embeddings/oleObject869.bin"/><Relationship Id="rId630" Type="http://schemas.openxmlformats.org/officeDocument/2006/relationships/oleObject" Target="../embeddings/oleObject631.bin"/><Relationship Id="rId728" Type="http://schemas.openxmlformats.org/officeDocument/2006/relationships/oleObject" Target="../embeddings/oleObject729.bin"/><Relationship Id="rId935" Type="http://schemas.openxmlformats.org/officeDocument/2006/relationships/oleObject" Target="../embeddings/oleObject936.bin"/><Relationship Id="rId64" Type="http://schemas.openxmlformats.org/officeDocument/2006/relationships/oleObject" Target="../embeddings/oleObject65.bin"/><Relationship Id="rId367" Type="http://schemas.openxmlformats.org/officeDocument/2006/relationships/oleObject" Target="../embeddings/oleObject368.bin"/><Relationship Id="rId574" Type="http://schemas.openxmlformats.org/officeDocument/2006/relationships/oleObject" Target="../embeddings/oleObject575.bin"/><Relationship Id="rId227" Type="http://schemas.openxmlformats.org/officeDocument/2006/relationships/oleObject" Target="../embeddings/oleObject228.bin"/><Relationship Id="rId781" Type="http://schemas.openxmlformats.org/officeDocument/2006/relationships/oleObject" Target="../embeddings/oleObject782.bin"/><Relationship Id="rId879" Type="http://schemas.openxmlformats.org/officeDocument/2006/relationships/oleObject" Target="../embeddings/oleObject880.bin"/><Relationship Id="rId434" Type="http://schemas.openxmlformats.org/officeDocument/2006/relationships/oleObject" Target="../embeddings/oleObject435.bin"/><Relationship Id="rId641" Type="http://schemas.openxmlformats.org/officeDocument/2006/relationships/oleObject" Target="../embeddings/oleObject642.bin"/><Relationship Id="rId739" Type="http://schemas.openxmlformats.org/officeDocument/2006/relationships/oleObject" Target="../embeddings/oleObject740.bin"/><Relationship Id="rId280" Type="http://schemas.openxmlformats.org/officeDocument/2006/relationships/oleObject" Target="../embeddings/oleObject281.bin"/><Relationship Id="rId501" Type="http://schemas.openxmlformats.org/officeDocument/2006/relationships/oleObject" Target="../embeddings/oleObject502.bin"/><Relationship Id="rId946" Type="http://schemas.openxmlformats.org/officeDocument/2006/relationships/oleObject" Target="../embeddings/oleObject947.bin"/><Relationship Id="rId75" Type="http://schemas.openxmlformats.org/officeDocument/2006/relationships/oleObject" Target="../embeddings/oleObject76.bin"/><Relationship Id="rId140" Type="http://schemas.openxmlformats.org/officeDocument/2006/relationships/oleObject" Target="../embeddings/oleObject141.bin"/><Relationship Id="rId378" Type="http://schemas.openxmlformats.org/officeDocument/2006/relationships/oleObject" Target="../embeddings/oleObject379.bin"/><Relationship Id="rId585" Type="http://schemas.openxmlformats.org/officeDocument/2006/relationships/oleObject" Target="../embeddings/oleObject586.bin"/><Relationship Id="rId792" Type="http://schemas.openxmlformats.org/officeDocument/2006/relationships/oleObject" Target="../embeddings/oleObject793.bin"/><Relationship Id="rId806" Type="http://schemas.openxmlformats.org/officeDocument/2006/relationships/oleObject" Target="../embeddings/oleObject807.bin"/><Relationship Id="rId6" Type="http://schemas.openxmlformats.org/officeDocument/2006/relationships/oleObject" Target="../embeddings/oleObject7.bin"/><Relationship Id="rId238" Type="http://schemas.openxmlformats.org/officeDocument/2006/relationships/oleObject" Target="../embeddings/oleObject239.bin"/><Relationship Id="rId445" Type="http://schemas.openxmlformats.org/officeDocument/2006/relationships/oleObject" Target="../embeddings/oleObject446.bin"/><Relationship Id="rId652" Type="http://schemas.openxmlformats.org/officeDocument/2006/relationships/oleObject" Target="../embeddings/oleObject653.bin"/><Relationship Id="rId291" Type="http://schemas.openxmlformats.org/officeDocument/2006/relationships/oleObject" Target="../embeddings/oleObject292.bin"/><Relationship Id="rId305" Type="http://schemas.openxmlformats.org/officeDocument/2006/relationships/oleObject" Target="../embeddings/oleObject306.bin"/><Relationship Id="rId512" Type="http://schemas.openxmlformats.org/officeDocument/2006/relationships/oleObject" Target="../embeddings/oleObject513.bin"/><Relationship Id="rId957" Type="http://schemas.openxmlformats.org/officeDocument/2006/relationships/oleObject" Target="../embeddings/oleObject958.bin"/><Relationship Id="rId86" Type="http://schemas.openxmlformats.org/officeDocument/2006/relationships/oleObject" Target="../embeddings/oleObject87.bin"/><Relationship Id="rId151" Type="http://schemas.openxmlformats.org/officeDocument/2006/relationships/oleObject" Target="../embeddings/oleObject152.bin"/><Relationship Id="rId389" Type="http://schemas.openxmlformats.org/officeDocument/2006/relationships/oleObject" Target="../embeddings/oleObject390.bin"/><Relationship Id="rId596" Type="http://schemas.openxmlformats.org/officeDocument/2006/relationships/oleObject" Target="../embeddings/oleObject597.bin"/><Relationship Id="rId817" Type="http://schemas.openxmlformats.org/officeDocument/2006/relationships/oleObject" Target="../embeddings/oleObject818.bin"/><Relationship Id="rId1002" Type="http://schemas.openxmlformats.org/officeDocument/2006/relationships/oleObject" Target="../embeddings/oleObject1003.bin"/><Relationship Id="rId249" Type="http://schemas.openxmlformats.org/officeDocument/2006/relationships/oleObject" Target="../embeddings/oleObject250.bin"/><Relationship Id="rId456" Type="http://schemas.openxmlformats.org/officeDocument/2006/relationships/oleObject" Target="../embeddings/oleObject457.bin"/><Relationship Id="rId663" Type="http://schemas.openxmlformats.org/officeDocument/2006/relationships/oleObject" Target="../embeddings/oleObject664.bin"/><Relationship Id="rId870" Type="http://schemas.openxmlformats.org/officeDocument/2006/relationships/oleObject" Target="../embeddings/oleObject871.bin"/><Relationship Id="rId13" Type="http://schemas.openxmlformats.org/officeDocument/2006/relationships/oleObject" Target="../embeddings/oleObject14.bin"/><Relationship Id="rId109" Type="http://schemas.openxmlformats.org/officeDocument/2006/relationships/oleObject" Target="../embeddings/oleObject110.bin"/><Relationship Id="rId316" Type="http://schemas.openxmlformats.org/officeDocument/2006/relationships/oleObject" Target="../embeddings/oleObject317.bin"/><Relationship Id="rId523" Type="http://schemas.openxmlformats.org/officeDocument/2006/relationships/oleObject" Target="../embeddings/oleObject524.bin"/><Relationship Id="rId968" Type="http://schemas.openxmlformats.org/officeDocument/2006/relationships/oleObject" Target="../embeddings/oleObject969.bin"/><Relationship Id="rId97" Type="http://schemas.openxmlformats.org/officeDocument/2006/relationships/oleObject" Target="../embeddings/oleObject98.bin"/><Relationship Id="rId730" Type="http://schemas.openxmlformats.org/officeDocument/2006/relationships/oleObject" Target="../embeddings/oleObject731.bin"/><Relationship Id="rId828" Type="http://schemas.openxmlformats.org/officeDocument/2006/relationships/oleObject" Target="../embeddings/oleObject829.bin"/><Relationship Id="rId1013" Type="http://schemas.openxmlformats.org/officeDocument/2006/relationships/oleObject" Target="../embeddings/oleObject1014.bin"/><Relationship Id="rId162" Type="http://schemas.openxmlformats.org/officeDocument/2006/relationships/oleObject" Target="../embeddings/oleObject163.bin"/><Relationship Id="rId467" Type="http://schemas.openxmlformats.org/officeDocument/2006/relationships/oleObject" Target="../embeddings/oleObject468.bin"/><Relationship Id="rId674" Type="http://schemas.openxmlformats.org/officeDocument/2006/relationships/oleObject" Target="../embeddings/oleObject675.bin"/><Relationship Id="rId881" Type="http://schemas.openxmlformats.org/officeDocument/2006/relationships/oleObject" Target="../embeddings/oleObject882.bin"/><Relationship Id="rId979" Type="http://schemas.openxmlformats.org/officeDocument/2006/relationships/oleObject" Target="../embeddings/oleObject980.bin"/><Relationship Id="rId24" Type="http://schemas.openxmlformats.org/officeDocument/2006/relationships/oleObject" Target="../embeddings/oleObject25.bin"/><Relationship Id="rId327" Type="http://schemas.openxmlformats.org/officeDocument/2006/relationships/oleObject" Target="../embeddings/oleObject328.bin"/><Relationship Id="rId534" Type="http://schemas.openxmlformats.org/officeDocument/2006/relationships/oleObject" Target="../embeddings/oleObject535.bin"/><Relationship Id="rId741" Type="http://schemas.openxmlformats.org/officeDocument/2006/relationships/oleObject" Target="../embeddings/oleObject742.bin"/><Relationship Id="rId839" Type="http://schemas.openxmlformats.org/officeDocument/2006/relationships/oleObject" Target="../embeddings/oleObject840.bin"/><Relationship Id="rId173" Type="http://schemas.openxmlformats.org/officeDocument/2006/relationships/oleObject" Target="../embeddings/oleObject174.bin"/><Relationship Id="rId380" Type="http://schemas.openxmlformats.org/officeDocument/2006/relationships/oleObject" Target="../embeddings/oleObject381.bin"/><Relationship Id="rId601" Type="http://schemas.openxmlformats.org/officeDocument/2006/relationships/oleObject" Target="../embeddings/oleObject602.bin"/><Relationship Id="rId1024" Type="http://schemas.openxmlformats.org/officeDocument/2006/relationships/oleObject" Target="../embeddings/oleObject1025.bin"/><Relationship Id="rId240" Type="http://schemas.openxmlformats.org/officeDocument/2006/relationships/oleObject" Target="../embeddings/oleObject241.bin"/><Relationship Id="rId478" Type="http://schemas.openxmlformats.org/officeDocument/2006/relationships/oleObject" Target="../embeddings/oleObject479.bin"/><Relationship Id="rId685" Type="http://schemas.openxmlformats.org/officeDocument/2006/relationships/oleObject" Target="../embeddings/oleObject686.bin"/><Relationship Id="rId892" Type="http://schemas.openxmlformats.org/officeDocument/2006/relationships/oleObject" Target="../embeddings/oleObject893.bin"/><Relationship Id="rId906" Type="http://schemas.openxmlformats.org/officeDocument/2006/relationships/oleObject" Target="../embeddings/oleObject907.bin"/><Relationship Id="rId35" Type="http://schemas.openxmlformats.org/officeDocument/2006/relationships/oleObject" Target="../embeddings/oleObject36.bin"/><Relationship Id="rId100" Type="http://schemas.openxmlformats.org/officeDocument/2006/relationships/oleObject" Target="../embeddings/oleObject101.bin"/><Relationship Id="rId338" Type="http://schemas.openxmlformats.org/officeDocument/2006/relationships/oleObject" Target="../embeddings/oleObject339.bin"/><Relationship Id="rId545" Type="http://schemas.openxmlformats.org/officeDocument/2006/relationships/oleObject" Target="../embeddings/oleObject546.bin"/><Relationship Id="rId752" Type="http://schemas.openxmlformats.org/officeDocument/2006/relationships/oleObject" Target="../embeddings/oleObject753.bin"/><Relationship Id="rId184" Type="http://schemas.openxmlformats.org/officeDocument/2006/relationships/oleObject" Target="../embeddings/oleObject185.bin"/><Relationship Id="rId391" Type="http://schemas.openxmlformats.org/officeDocument/2006/relationships/oleObject" Target="../embeddings/oleObject392.bin"/><Relationship Id="rId405" Type="http://schemas.openxmlformats.org/officeDocument/2006/relationships/oleObject" Target="../embeddings/oleObject406.bin"/><Relationship Id="rId612" Type="http://schemas.openxmlformats.org/officeDocument/2006/relationships/oleObject" Target="../embeddings/oleObject613.bin"/><Relationship Id="rId251" Type="http://schemas.openxmlformats.org/officeDocument/2006/relationships/oleObject" Target="../embeddings/oleObject252.bin"/><Relationship Id="rId489" Type="http://schemas.openxmlformats.org/officeDocument/2006/relationships/oleObject" Target="../embeddings/oleObject490.bin"/><Relationship Id="rId696" Type="http://schemas.openxmlformats.org/officeDocument/2006/relationships/oleObject" Target="../embeddings/oleObject697.bin"/><Relationship Id="rId917" Type="http://schemas.openxmlformats.org/officeDocument/2006/relationships/oleObject" Target="../embeddings/oleObject918.bin"/><Relationship Id="rId46" Type="http://schemas.openxmlformats.org/officeDocument/2006/relationships/oleObject" Target="../embeddings/oleObject47.bin"/><Relationship Id="rId349" Type="http://schemas.openxmlformats.org/officeDocument/2006/relationships/oleObject" Target="../embeddings/oleObject350.bin"/><Relationship Id="rId556" Type="http://schemas.openxmlformats.org/officeDocument/2006/relationships/oleObject" Target="../embeddings/oleObject557.bin"/><Relationship Id="rId763" Type="http://schemas.openxmlformats.org/officeDocument/2006/relationships/oleObject" Target="../embeddings/oleObject764.bin"/><Relationship Id="rId111" Type="http://schemas.openxmlformats.org/officeDocument/2006/relationships/oleObject" Target="../embeddings/oleObject112.bin"/><Relationship Id="rId195" Type="http://schemas.openxmlformats.org/officeDocument/2006/relationships/oleObject" Target="../embeddings/oleObject196.bin"/><Relationship Id="rId209" Type="http://schemas.openxmlformats.org/officeDocument/2006/relationships/oleObject" Target="../embeddings/oleObject210.bin"/><Relationship Id="rId416" Type="http://schemas.openxmlformats.org/officeDocument/2006/relationships/oleObject" Target="../embeddings/oleObject417.bin"/><Relationship Id="rId970" Type="http://schemas.openxmlformats.org/officeDocument/2006/relationships/oleObject" Target="../embeddings/oleObject971.bin"/><Relationship Id="rId623" Type="http://schemas.openxmlformats.org/officeDocument/2006/relationships/oleObject" Target="../embeddings/oleObject624.bin"/><Relationship Id="rId830" Type="http://schemas.openxmlformats.org/officeDocument/2006/relationships/oleObject" Target="../embeddings/oleObject831.bin"/><Relationship Id="rId928" Type="http://schemas.openxmlformats.org/officeDocument/2006/relationships/oleObject" Target="../embeddings/oleObject929.bin"/><Relationship Id="rId57" Type="http://schemas.openxmlformats.org/officeDocument/2006/relationships/oleObject" Target="../embeddings/oleObject58.bin"/><Relationship Id="rId262" Type="http://schemas.openxmlformats.org/officeDocument/2006/relationships/oleObject" Target="../embeddings/oleObject263.bin"/><Relationship Id="rId567" Type="http://schemas.openxmlformats.org/officeDocument/2006/relationships/oleObject" Target="../embeddings/oleObject568.bin"/><Relationship Id="rId122" Type="http://schemas.openxmlformats.org/officeDocument/2006/relationships/oleObject" Target="../embeddings/oleObject123.bin"/><Relationship Id="rId774" Type="http://schemas.openxmlformats.org/officeDocument/2006/relationships/oleObject" Target="../embeddings/oleObject775.bin"/><Relationship Id="rId981" Type="http://schemas.openxmlformats.org/officeDocument/2006/relationships/oleObject" Target="../embeddings/oleObject982.bin"/><Relationship Id="rId427" Type="http://schemas.openxmlformats.org/officeDocument/2006/relationships/oleObject" Target="../embeddings/oleObject428.bin"/><Relationship Id="rId634" Type="http://schemas.openxmlformats.org/officeDocument/2006/relationships/oleObject" Target="../embeddings/oleObject635.bin"/><Relationship Id="rId841" Type="http://schemas.openxmlformats.org/officeDocument/2006/relationships/oleObject" Target="../embeddings/oleObject842.bin"/><Relationship Id="rId273" Type="http://schemas.openxmlformats.org/officeDocument/2006/relationships/oleObject" Target="../embeddings/oleObject274.bin"/><Relationship Id="rId480" Type="http://schemas.openxmlformats.org/officeDocument/2006/relationships/oleObject" Target="../embeddings/oleObject481.bin"/><Relationship Id="rId701" Type="http://schemas.openxmlformats.org/officeDocument/2006/relationships/oleObject" Target="../embeddings/oleObject702.bin"/><Relationship Id="rId939" Type="http://schemas.openxmlformats.org/officeDocument/2006/relationships/oleObject" Target="../embeddings/oleObject940.bin"/><Relationship Id="rId68" Type="http://schemas.openxmlformats.org/officeDocument/2006/relationships/oleObject" Target="../embeddings/oleObject69.bin"/><Relationship Id="rId133" Type="http://schemas.openxmlformats.org/officeDocument/2006/relationships/oleObject" Target="../embeddings/oleObject134.bin"/><Relationship Id="rId340" Type="http://schemas.openxmlformats.org/officeDocument/2006/relationships/oleObject" Target="../embeddings/oleObject341.bin"/><Relationship Id="rId578" Type="http://schemas.openxmlformats.org/officeDocument/2006/relationships/oleObject" Target="../embeddings/oleObject579.bin"/><Relationship Id="rId785" Type="http://schemas.openxmlformats.org/officeDocument/2006/relationships/oleObject" Target="../embeddings/oleObject786.bin"/><Relationship Id="rId992" Type="http://schemas.openxmlformats.org/officeDocument/2006/relationships/oleObject" Target="../embeddings/oleObject993.bin"/><Relationship Id="rId200" Type="http://schemas.openxmlformats.org/officeDocument/2006/relationships/oleObject" Target="../embeddings/oleObject201.bin"/><Relationship Id="rId438" Type="http://schemas.openxmlformats.org/officeDocument/2006/relationships/oleObject" Target="../embeddings/oleObject439.bin"/><Relationship Id="rId645" Type="http://schemas.openxmlformats.org/officeDocument/2006/relationships/oleObject" Target="../embeddings/oleObject646.bin"/><Relationship Id="rId852" Type="http://schemas.openxmlformats.org/officeDocument/2006/relationships/oleObject" Target="../embeddings/oleObject853.bin"/><Relationship Id="rId284" Type="http://schemas.openxmlformats.org/officeDocument/2006/relationships/oleObject" Target="../embeddings/oleObject285.bin"/><Relationship Id="rId491" Type="http://schemas.openxmlformats.org/officeDocument/2006/relationships/oleObject" Target="../embeddings/oleObject492.bin"/><Relationship Id="rId505" Type="http://schemas.openxmlformats.org/officeDocument/2006/relationships/oleObject" Target="../embeddings/oleObject506.bin"/><Relationship Id="rId712" Type="http://schemas.openxmlformats.org/officeDocument/2006/relationships/oleObject" Target="../embeddings/oleObject713.bin"/><Relationship Id="rId79" Type="http://schemas.openxmlformats.org/officeDocument/2006/relationships/oleObject" Target="../embeddings/oleObject80.bin"/><Relationship Id="rId144" Type="http://schemas.openxmlformats.org/officeDocument/2006/relationships/oleObject" Target="../embeddings/oleObject145.bin"/><Relationship Id="rId589" Type="http://schemas.openxmlformats.org/officeDocument/2006/relationships/oleObject" Target="../embeddings/oleObject590.bin"/><Relationship Id="rId796" Type="http://schemas.openxmlformats.org/officeDocument/2006/relationships/oleObject" Target="../embeddings/oleObject797.bin"/><Relationship Id="rId351" Type="http://schemas.openxmlformats.org/officeDocument/2006/relationships/oleObject" Target="../embeddings/oleObject352.bin"/><Relationship Id="rId449" Type="http://schemas.openxmlformats.org/officeDocument/2006/relationships/oleObject" Target="../embeddings/oleObject450.bin"/><Relationship Id="rId656" Type="http://schemas.openxmlformats.org/officeDocument/2006/relationships/oleObject" Target="../embeddings/oleObject657.bin"/><Relationship Id="rId863" Type="http://schemas.openxmlformats.org/officeDocument/2006/relationships/oleObject" Target="../embeddings/oleObject864.bin"/><Relationship Id="rId211" Type="http://schemas.openxmlformats.org/officeDocument/2006/relationships/oleObject" Target="../embeddings/oleObject212.bin"/><Relationship Id="rId295" Type="http://schemas.openxmlformats.org/officeDocument/2006/relationships/oleObject" Target="../embeddings/oleObject296.bin"/><Relationship Id="rId309" Type="http://schemas.openxmlformats.org/officeDocument/2006/relationships/oleObject" Target="../embeddings/oleObject310.bin"/><Relationship Id="rId516" Type="http://schemas.openxmlformats.org/officeDocument/2006/relationships/oleObject" Target="../embeddings/oleObject517.bin"/><Relationship Id="rId723" Type="http://schemas.openxmlformats.org/officeDocument/2006/relationships/oleObject" Target="../embeddings/oleObject724.bin"/><Relationship Id="rId930" Type="http://schemas.openxmlformats.org/officeDocument/2006/relationships/oleObject" Target="../embeddings/oleObject931.bin"/><Relationship Id="rId1006" Type="http://schemas.openxmlformats.org/officeDocument/2006/relationships/oleObject" Target="../embeddings/oleObject1007.bin"/><Relationship Id="rId155" Type="http://schemas.openxmlformats.org/officeDocument/2006/relationships/oleObject" Target="../embeddings/oleObject156.bin"/><Relationship Id="rId362" Type="http://schemas.openxmlformats.org/officeDocument/2006/relationships/oleObject" Target="../embeddings/oleObject363.bin"/><Relationship Id="rId222" Type="http://schemas.openxmlformats.org/officeDocument/2006/relationships/oleObject" Target="../embeddings/oleObject223.bin"/><Relationship Id="rId667" Type="http://schemas.openxmlformats.org/officeDocument/2006/relationships/oleObject" Target="../embeddings/oleObject668.bin"/><Relationship Id="rId874" Type="http://schemas.openxmlformats.org/officeDocument/2006/relationships/oleObject" Target="../embeddings/oleObject875.bin"/><Relationship Id="rId17" Type="http://schemas.openxmlformats.org/officeDocument/2006/relationships/oleObject" Target="../embeddings/oleObject18.bin"/><Relationship Id="rId527" Type="http://schemas.openxmlformats.org/officeDocument/2006/relationships/oleObject" Target="../embeddings/oleObject528.bin"/><Relationship Id="rId734" Type="http://schemas.openxmlformats.org/officeDocument/2006/relationships/oleObject" Target="../embeddings/oleObject735.bin"/><Relationship Id="rId941" Type="http://schemas.openxmlformats.org/officeDocument/2006/relationships/oleObject" Target="../embeddings/oleObject942.bin"/><Relationship Id="rId70" Type="http://schemas.openxmlformats.org/officeDocument/2006/relationships/oleObject" Target="../embeddings/oleObject71.bin"/><Relationship Id="rId166" Type="http://schemas.openxmlformats.org/officeDocument/2006/relationships/oleObject" Target="../embeddings/oleObject167.bin"/><Relationship Id="rId373" Type="http://schemas.openxmlformats.org/officeDocument/2006/relationships/oleObject" Target="../embeddings/oleObject374.bin"/><Relationship Id="rId580" Type="http://schemas.openxmlformats.org/officeDocument/2006/relationships/oleObject" Target="../embeddings/oleObject581.bin"/><Relationship Id="rId801" Type="http://schemas.openxmlformats.org/officeDocument/2006/relationships/oleObject" Target="../embeddings/oleObject802.bin"/><Relationship Id="rId1017" Type="http://schemas.openxmlformats.org/officeDocument/2006/relationships/oleObject" Target="../embeddings/oleObject1018.bin"/><Relationship Id="rId1" Type="http://schemas.openxmlformats.org/officeDocument/2006/relationships/printerSettings" Target="../printerSettings/printerSettings54.bin"/><Relationship Id="rId233" Type="http://schemas.openxmlformats.org/officeDocument/2006/relationships/oleObject" Target="../embeddings/oleObject234.bin"/><Relationship Id="rId440" Type="http://schemas.openxmlformats.org/officeDocument/2006/relationships/oleObject" Target="../embeddings/oleObject441.bin"/><Relationship Id="rId678" Type="http://schemas.openxmlformats.org/officeDocument/2006/relationships/oleObject" Target="../embeddings/oleObject679.bin"/><Relationship Id="rId885" Type="http://schemas.openxmlformats.org/officeDocument/2006/relationships/oleObject" Target="../embeddings/oleObject886.bin"/><Relationship Id="rId28" Type="http://schemas.openxmlformats.org/officeDocument/2006/relationships/oleObject" Target="../embeddings/oleObject29.bin"/><Relationship Id="rId300" Type="http://schemas.openxmlformats.org/officeDocument/2006/relationships/oleObject" Target="../embeddings/oleObject301.bin"/><Relationship Id="rId538" Type="http://schemas.openxmlformats.org/officeDocument/2006/relationships/oleObject" Target="../embeddings/oleObject539.bin"/><Relationship Id="rId745" Type="http://schemas.openxmlformats.org/officeDocument/2006/relationships/oleObject" Target="../embeddings/oleObject746.bin"/><Relationship Id="rId952" Type="http://schemas.openxmlformats.org/officeDocument/2006/relationships/oleObject" Target="../embeddings/oleObject953.bin"/><Relationship Id="rId81" Type="http://schemas.openxmlformats.org/officeDocument/2006/relationships/oleObject" Target="../embeddings/oleObject82.bin"/><Relationship Id="rId177" Type="http://schemas.openxmlformats.org/officeDocument/2006/relationships/oleObject" Target="../embeddings/oleObject178.bin"/><Relationship Id="rId384" Type="http://schemas.openxmlformats.org/officeDocument/2006/relationships/oleObject" Target="../embeddings/oleObject385.bin"/><Relationship Id="rId591" Type="http://schemas.openxmlformats.org/officeDocument/2006/relationships/oleObject" Target="../embeddings/oleObject592.bin"/><Relationship Id="rId605" Type="http://schemas.openxmlformats.org/officeDocument/2006/relationships/oleObject" Target="../embeddings/oleObject606.bin"/><Relationship Id="rId812" Type="http://schemas.openxmlformats.org/officeDocument/2006/relationships/oleObject" Target="../embeddings/oleObject813.bin"/><Relationship Id="rId244" Type="http://schemas.openxmlformats.org/officeDocument/2006/relationships/oleObject" Target="../embeddings/oleObject245.bin"/><Relationship Id="rId689" Type="http://schemas.openxmlformats.org/officeDocument/2006/relationships/oleObject" Target="../embeddings/oleObject690.bin"/><Relationship Id="rId896" Type="http://schemas.openxmlformats.org/officeDocument/2006/relationships/oleObject" Target="../embeddings/oleObject897.bin"/><Relationship Id="rId39" Type="http://schemas.openxmlformats.org/officeDocument/2006/relationships/oleObject" Target="../embeddings/oleObject40.bin"/><Relationship Id="rId451" Type="http://schemas.openxmlformats.org/officeDocument/2006/relationships/oleObject" Target="../embeddings/oleObject452.bin"/><Relationship Id="rId549" Type="http://schemas.openxmlformats.org/officeDocument/2006/relationships/oleObject" Target="../embeddings/oleObject550.bin"/><Relationship Id="rId756" Type="http://schemas.openxmlformats.org/officeDocument/2006/relationships/oleObject" Target="../embeddings/oleObject757.bin"/><Relationship Id="rId104" Type="http://schemas.openxmlformats.org/officeDocument/2006/relationships/oleObject" Target="../embeddings/oleObject105.bin"/><Relationship Id="rId188" Type="http://schemas.openxmlformats.org/officeDocument/2006/relationships/oleObject" Target="../embeddings/oleObject189.bin"/><Relationship Id="rId311" Type="http://schemas.openxmlformats.org/officeDocument/2006/relationships/oleObject" Target="../embeddings/oleObject312.bin"/><Relationship Id="rId395" Type="http://schemas.openxmlformats.org/officeDocument/2006/relationships/oleObject" Target="../embeddings/oleObject396.bin"/><Relationship Id="rId409" Type="http://schemas.openxmlformats.org/officeDocument/2006/relationships/oleObject" Target="../embeddings/oleObject410.bin"/><Relationship Id="rId963" Type="http://schemas.openxmlformats.org/officeDocument/2006/relationships/oleObject" Target="../embeddings/oleObject964.bin"/><Relationship Id="rId92" Type="http://schemas.openxmlformats.org/officeDocument/2006/relationships/oleObject" Target="../embeddings/oleObject93.bin"/><Relationship Id="rId616" Type="http://schemas.openxmlformats.org/officeDocument/2006/relationships/oleObject" Target="../embeddings/oleObject617.bin"/><Relationship Id="rId823" Type="http://schemas.openxmlformats.org/officeDocument/2006/relationships/oleObject" Target="../embeddings/oleObject824.bin"/><Relationship Id="rId255" Type="http://schemas.openxmlformats.org/officeDocument/2006/relationships/oleObject" Target="../embeddings/oleObject256.bin"/><Relationship Id="rId462" Type="http://schemas.openxmlformats.org/officeDocument/2006/relationships/oleObject" Target="../embeddings/oleObject463.bin"/><Relationship Id="rId115" Type="http://schemas.openxmlformats.org/officeDocument/2006/relationships/oleObject" Target="../embeddings/oleObject116.bin"/><Relationship Id="rId322" Type="http://schemas.openxmlformats.org/officeDocument/2006/relationships/oleObject" Target="../embeddings/oleObject323.bin"/><Relationship Id="rId767" Type="http://schemas.openxmlformats.org/officeDocument/2006/relationships/oleObject" Target="../embeddings/oleObject768.bin"/><Relationship Id="rId974" Type="http://schemas.openxmlformats.org/officeDocument/2006/relationships/oleObject" Target="../embeddings/oleObject975.bin"/><Relationship Id="rId199" Type="http://schemas.openxmlformats.org/officeDocument/2006/relationships/oleObject" Target="../embeddings/oleObject200.bin"/><Relationship Id="rId627" Type="http://schemas.openxmlformats.org/officeDocument/2006/relationships/oleObject" Target="../embeddings/oleObject628.bin"/><Relationship Id="rId834" Type="http://schemas.openxmlformats.org/officeDocument/2006/relationships/oleObject" Target="../embeddings/oleObject835.bin"/><Relationship Id="rId266" Type="http://schemas.openxmlformats.org/officeDocument/2006/relationships/oleObject" Target="../embeddings/oleObject267.bin"/><Relationship Id="rId473" Type="http://schemas.openxmlformats.org/officeDocument/2006/relationships/oleObject" Target="../embeddings/oleObject474.bin"/><Relationship Id="rId680" Type="http://schemas.openxmlformats.org/officeDocument/2006/relationships/oleObject" Target="../embeddings/oleObject681.bin"/><Relationship Id="rId901" Type="http://schemas.openxmlformats.org/officeDocument/2006/relationships/oleObject" Target="../embeddings/oleObject902.bin"/><Relationship Id="rId30" Type="http://schemas.openxmlformats.org/officeDocument/2006/relationships/oleObject" Target="../embeddings/oleObject31.bin"/><Relationship Id="rId126" Type="http://schemas.openxmlformats.org/officeDocument/2006/relationships/oleObject" Target="../embeddings/oleObject127.bin"/><Relationship Id="rId333" Type="http://schemas.openxmlformats.org/officeDocument/2006/relationships/oleObject" Target="../embeddings/oleObject334.bin"/><Relationship Id="rId540" Type="http://schemas.openxmlformats.org/officeDocument/2006/relationships/oleObject" Target="../embeddings/oleObject541.bin"/><Relationship Id="rId778" Type="http://schemas.openxmlformats.org/officeDocument/2006/relationships/oleObject" Target="../embeddings/oleObject779.bin"/><Relationship Id="rId985" Type="http://schemas.openxmlformats.org/officeDocument/2006/relationships/oleObject" Target="../embeddings/oleObject986.bin"/><Relationship Id="rId638" Type="http://schemas.openxmlformats.org/officeDocument/2006/relationships/oleObject" Target="../embeddings/oleObject639.bin"/><Relationship Id="rId845" Type="http://schemas.openxmlformats.org/officeDocument/2006/relationships/oleObject" Target="../embeddings/oleObject846.bin"/><Relationship Id="rId277" Type="http://schemas.openxmlformats.org/officeDocument/2006/relationships/oleObject" Target="../embeddings/oleObject278.bin"/><Relationship Id="rId400" Type="http://schemas.openxmlformats.org/officeDocument/2006/relationships/oleObject" Target="../embeddings/oleObject401.bin"/><Relationship Id="rId484" Type="http://schemas.openxmlformats.org/officeDocument/2006/relationships/oleObject" Target="../embeddings/oleObject485.bin"/><Relationship Id="rId705" Type="http://schemas.openxmlformats.org/officeDocument/2006/relationships/oleObject" Target="../embeddings/oleObject706.bin"/><Relationship Id="rId137" Type="http://schemas.openxmlformats.org/officeDocument/2006/relationships/oleObject" Target="../embeddings/oleObject138.bin"/><Relationship Id="rId344" Type="http://schemas.openxmlformats.org/officeDocument/2006/relationships/oleObject" Target="../embeddings/oleObject345.bin"/><Relationship Id="rId691" Type="http://schemas.openxmlformats.org/officeDocument/2006/relationships/oleObject" Target="../embeddings/oleObject692.bin"/><Relationship Id="rId789" Type="http://schemas.openxmlformats.org/officeDocument/2006/relationships/oleObject" Target="../embeddings/oleObject790.bin"/><Relationship Id="rId912" Type="http://schemas.openxmlformats.org/officeDocument/2006/relationships/oleObject" Target="../embeddings/oleObject913.bin"/><Relationship Id="rId996" Type="http://schemas.openxmlformats.org/officeDocument/2006/relationships/oleObject" Target="../embeddings/oleObject997.bin"/><Relationship Id="rId41" Type="http://schemas.openxmlformats.org/officeDocument/2006/relationships/oleObject" Target="../embeddings/oleObject42.bin"/><Relationship Id="rId551" Type="http://schemas.openxmlformats.org/officeDocument/2006/relationships/oleObject" Target="../embeddings/oleObject552.bin"/><Relationship Id="rId649" Type="http://schemas.openxmlformats.org/officeDocument/2006/relationships/oleObject" Target="../embeddings/oleObject650.bin"/><Relationship Id="rId856" Type="http://schemas.openxmlformats.org/officeDocument/2006/relationships/oleObject" Target="../embeddings/oleObject857.bin"/><Relationship Id="rId190" Type="http://schemas.openxmlformats.org/officeDocument/2006/relationships/oleObject" Target="../embeddings/oleObject191.bin"/><Relationship Id="rId204" Type="http://schemas.openxmlformats.org/officeDocument/2006/relationships/oleObject" Target="../embeddings/oleObject205.bin"/><Relationship Id="rId288" Type="http://schemas.openxmlformats.org/officeDocument/2006/relationships/oleObject" Target="../embeddings/oleObject289.bin"/><Relationship Id="rId411" Type="http://schemas.openxmlformats.org/officeDocument/2006/relationships/oleObject" Target="../embeddings/oleObject412.bin"/><Relationship Id="rId509" Type="http://schemas.openxmlformats.org/officeDocument/2006/relationships/oleObject" Target="../embeddings/oleObject510.bin"/><Relationship Id="rId495" Type="http://schemas.openxmlformats.org/officeDocument/2006/relationships/oleObject" Target="../embeddings/oleObject496.bin"/><Relationship Id="rId716" Type="http://schemas.openxmlformats.org/officeDocument/2006/relationships/oleObject" Target="../embeddings/oleObject717.bin"/><Relationship Id="rId923" Type="http://schemas.openxmlformats.org/officeDocument/2006/relationships/oleObject" Target="../embeddings/oleObject924.bin"/><Relationship Id="rId52" Type="http://schemas.openxmlformats.org/officeDocument/2006/relationships/oleObject" Target="../embeddings/oleObject53.bin"/><Relationship Id="rId148" Type="http://schemas.openxmlformats.org/officeDocument/2006/relationships/oleObject" Target="../embeddings/oleObject149.bin"/><Relationship Id="rId355" Type="http://schemas.openxmlformats.org/officeDocument/2006/relationships/oleObject" Target="../embeddings/oleObject356.bin"/><Relationship Id="rId562" Type="http://schemas.openxmlformats.org/officeDocument/2006/relationships/oleObject" Target="../embeddings/oleObject563.bin"/><Relationship Id="rId215" Type="http://schemas.openxmlformats.org/officeDocument/2006/relationships/oleObject" Target="../embeddings/oleObject216.bin"/><Relationship Id="rId422" Type="http://schemas.openxmlformats.org/officeDocument/2006/relationships/oleObject" Target="../embeddings/oleObject423.bin"/><Relationship Id="rId867" Type="http://schemas.openxmlformats.org/officeDocument/2006/relationships/oleObject" Target="../embeddings/oleObject868.bin"/><Relationship Id="rId299" Type="http://schemas.openxmlformats.org/officeDocument/2006/relationships/oleObject" Target="../embeddings/oleObject300.bin"/><Relationship Id="rId727" Type="http://schemas.openxmlformats.org/officeDocument/2006/relationships/oleObject" Target="../embeddings/oleObject728.bin"/><Relationship Id="rId934" Type="http://schemas.openxmlformats.org/officeDocument/2006/relationships/oleObject" Target="../embeddings/oleObject935.bin"/><Relationship Id="rId63" Type="http://schemas.openxmlformats.org/officeDocument/2006/relationships/oleObject" Target="../embeddings/oleObject64.bin"/><Relationship Id="rId159" Type="http://schemas.openxmlformats.org/officeDocument/2006/relationships/oleObject" Target="../embeddings/oleObject160.bin"/><Relationship Id="rId366" Type="http://schemas.openxmlformats.org/officeDocument/2006/relationships/oleObject" Target="../embeddings/oleObject367.bin"/><Relationship Id="rId573" Type="http://schemas.openxmlformats.org/officeDocument/2006/relationships/oleObject" Target="../embeddings/oleObject574.bin"/><Relationship Id="rId780" Type="http://schemas.openxmlformats.org/officeDocument/2006/relationships/oleObject" Target="../embeddings/oleObject781.bin"/><Relationship Id="rId226" Type="http://schemas.openxmlformats.org/officeDocument/2006/relationships/oleObject" Target="../embeddings/oleObject227.bin"/><Relationship Id="rId433" Type="http://schemas.openxmlformats.org/officeDocument/2006/relationships/oleObject" Target="../embeddings/oleObject434.bin"/><Relationship Id="rId878" Type="http://schemas.openxmlformats.org/officeDocument/2006/relationships/oleObject" Target="../embeddings/oleObject879.bin"/><Relationship Id="rId640" Type="http://schemas.openxmlformats.org/officeDocument/2006/relationships/oleObject" Target="../embeddings/oleObject641.bin"/><Relationship Id="rId738" Type="http://schemas.openxmlformats.org/officeDocument/2006/relationships/oleObject" Target="../embeddings/oleObject739.bin"/><Relationship Id="rId945" Type="http://schemas.openxmlformats.org/officeDocument/2006/relationships/oleObject" Target="../embeddings/oleObject946.bin"/><Relationship Id="rId74" Type="http://schemas.openxmlformats.org/officeDocument/2006/relationships/oleObject" Target="../embeddings/oleObject75.bin"/><Relationship Id="rId377" Type="http://schemas.openxmlformats.org/officeDocument/2006/relationships/oleObject" Target="../embeddings/oleObject378.bin"/><Relationship Id="rId500" Type="http://schemas.openxmlformats.org/officeDocument/2006/relationships/oleObject" Target="../embeddings/oleObject501.bin"/><Relationship Id="rId584" Type="http://schemas.openxmlformats.org/officeDocument/2006/relationships/oleObject" Target="../embeddings/oleObject585.bin"/><Relationship Id="rId805" Type="http://schemas.openxmlformats.org/officeDocument/2006/relationships/oleObject" Target="../embeddings/oleObject806.bin"/><Relationship Id="rId5" Type="http://schemas.openxmlformats.org/officeDocument/2006/relationships/image" Target="../media/image1.emf"/><Relationship Id="rId237" Type="http://schemas.openxmlformats.org/officeDocument/2006/relationships/oleObject" Target="../embeddings/oleObject238.bin"/><Relationship Id="rId791" Type="http://schemas.openxmlformats.org/officeDocument/2006/relationships/oleObject" Target="../embeddings/oleObject792.bin"/><Relationship Id="rId889" Type="http://schemas.openxmlformats.org/officeDocument/2006/relationships/oleObject" Target="../embeddings/oleObject890.bin"/><Relationship Id="rId444" Type="http://schemas.openxmlformats.org/officeDocument/2006/relationships/oleObject" Target="../embeddings/oleObject445.bin"/><Relationship Id="rId651" Type="http://schemas.openxmlformats.org/officeDocument/2006/relationships/oleObject" Target="../embeddings/oleObject652.bin"/><Relationship Id="rId749" Type="http://schemas.openxmlformats.org/officeDocument/2006/relationships/oleObject" Target="../embeddings/oleObject750.bin"/><Relationship Id="rId290" Type="http://schemas.openxmlformats.org/officeDocument/2006/relationships/oleObject" Target="../embeddings/oleObject291.bin"/><Relationship Id="rId304" Type="http://schemas.openxmlformats.org/officeDocument/2006/relationships/oleObject" Target="../embeddings/oleObject305.bin"/><Relationship Id="rId388" Type="http://schemas.openxmlformats.org/officeDocument/2006/relationships/oleObject" Target="../embeddings/oleObject389.bin"/><Relationship Id="rId511" Type="http://schemas.openxmlformats.org/officeDocument/2006/relationships/oleObject" Target="../embeddings/oleObject512.bin"/><Relationship Id="rId609" Type="http://schemas.openxmlformats.org/officeDocument/2006/relationships/oleObject" Target="../embeddings/oleObject610.bin"/><Relationship Id="rId956" Type="http://schemas.openxmlformats.org/officeDocument/2006/relationships/oleObject" Target="../embeddings/oleObject957.bin"/><Relationship Id="rId85" Type="http://schemas.openxmlformats.org/officeDocument/2006/relationships/oleObject" Target="../embeddings/oleObject86.bin"/><Relationship Id="rId150" Type="http://schemas.openxmlformats.org/officeDocument/2006/relationships/oleObject" Target="../embeddings/oleObject151.bin"/><Relationship Id="rId595" Type="http://schemas.openxmlformats.org/officeDocument/2006/relationships/oleObject" Target="../embeddings/oleObject596.bin"/><Relationship Id="rId816" Type="http://schemas.openxmlformats.org/officeDocument/2006/relationships/oleObject" Target="../embeddings/oleObject817.bin"/><Relationship Id="rId1001" Type="http://schemas.openxmlformats.org/officeDocument/2006/relationships/oleObject" Target="../embeddings/oleObject1002.bin"/><Relationship Id="rId248" Type="http://schemas.openxmlformats.org/officeDocument/2006/relationships/oleObject" Target="../embeddings/oleObject249.bin"/><Relationship Id="rId455" Type="http://schemas.openxmlformats.org/officeDocument/2006/relationships/oleObject" Target="../embeddings/oleObject456.bin"/><Relationship Id="rId662" Type="http://schemas.openxmlformats.org/officeDocument/2006/relationships/oleObject" Target="../embeddings/oleObject663.bin"/><Relationship Id="rId12" Type="http://schemas.openxmlformats.org/officeDocument/2006/relationships/oleObject" Target="../embeddings/oleObject13.bin"/><Relationship Id="rId108" Type="http://schemas.openxmlformats.org/officeDocument/2006/relationships/oleObject" Target="../embeddings/oleObject109.bin"/><Relationship Id="rId315" Type="http://schemas.openxmlformats.org/officeDocument/2006/relationships/oleObject" Target="../embeddings/oleObject316.bin"/><Relationship Id="rId522" Type="http://schemas.openxmlformats.org/officeDocument/2006/relationships/oleObject" Target="../embeddings/oleObject523.bin"/><Relationship Id="rId967" Type="http://schemas.openxmlformats.org/officeDocument/2006/relationships/oleObject" Target="../embeddings/oleObject968.bin"/><Relationship Id="rId96" Type="http://schemas.openxmlformats.org/officeDocument/2006/relationships/oleObject" Target="../embeddings/oleObject97.bin"/><Relationship Id="rId161" Type="http://schemas.openxmlformats.org/officeDocument/2006/relationships/oleObject" Target="../embeddings/oleObject162.bin"/><Relationship Id="rId399" Type="http://schemas.openxmlformats.org/officeDocument/2006/relationships/oleObject" Target="../embeddings/oleObject400.bin"/><Relationship Id="rId827" Type="http://schemas.openxmlformats.org/officeDocument/2006/relationships/oleObject" Target="../embeddings/oleObject828.bin"/><Relationship Id="rId1012" Type="http://schemas.openxmlformats.org/officeDocument/2006/relationships/oleObject" Target="../embeddings/oleObject1013.bin"/><Relationship Id="rId259" Type="http://schemas.openxmlformats.org/officeDocument/2006/relationships/oleObject" Target="../embeddings/oleObject260.bin"/><Relationship Id="rId466" Type="http://schemas.openxmlformats.org/officeDocument/2006/relationships/oleObject" Target="../embeddings/oleObject467.bin"/><Relationship Id="rId673" Type="http://schemas.openxmlformats.org/officeDocument/2006/relationships/oleObject" Target="../embeddings/oleObject674.bin"/><Relationship Id="rId880" Type="http://schemas.openxmlformats.org/officeDocument/2006/relationships/oleObject" Target="../embeddings/oleObject881.bin"/><Relationship Id="rId23" Type="http://schemas.openxmlformats.org/officeDocument/2006/relationships/oleObject" Target="../embeddings/oleObject24.bin"/><Relationship Id="rId119" Type="http://schemas.openxmlformats.org/officeDocument/2006/relationships/oleObject" Target="../embeddings/oleObject120.bin"/><Relationship Id="rId326" Type="http://schemas.openxmlformats.org/officeDocument/2006/relationships/oleObject" Target="../embeddings/oleObject327.bin"/><Relationship Id="rId533" Type="http://schemas.openxmlformats.org/officeDocument/2006/relationships/oleObject" Target="../embeddings/oleObject534.bin"/><Relationship Id="rId978" Type="http://schemas.openxmlformats.org/officeDocument/2006/relationships/oleObject" Target="../embeddings/oleObject979.bin"/><Relationship Id="rId740" Type="http://schemas.openxmlformats.org/officeDocument/2006/relationships/oleObject" Target="../embeddings/oleObject741.bin"/><Relationship Id="rId838" Type="http://schemas.openxmlformats.org/officeDocument/2006/relationships/oleObject" Target="../embeddings/oleObject839.bin"/><Relationship Id="rId1023" Type="http://schemas.openxmlformats.org/officeDocument/2006/relationships/oleObject" Target="../embeddings/oleObject1024.bin"/><Relationship Id="rId172" Type="http://schemas.openxmlformats.org/officeDocument/2006/relationships/oleObject" Target="../embeddings/oleObject173.bin"/><Relationship Id="rId477" Type="http://schemas.openxmlformats.org/officeDocument/2006/relationships/oleObject" Target="../embeddings/oleObject478.bin"/><Relationship Id="rId600" Type="http://schemas.openxmlformats.org/officeDocument/2006/relationships/oleObject" Target="../embeddings/oleObject601.bin"/><Relationship Id="rId684" Type="http://schemas.openxmlformats.org/officeDocument/2006/relationships/oleObject" Target="../embeddings/oleObject685.bin"/><Relationship Id="rId337" Type="http://schemas.openxmlformats.org/officeDocument/2006/relationships/oleObject" Target="../embeddings/oleObject338.bin"/><Relationship Id="rId891" Type="http://schemas.openxmlformats.org/officeDocument/2006/relationships/oleObject" Target="../embeddings/oleObject892.bin"/><Relationship Id="rId905" Type="http://schemas.openxmlformats.org/officeDocument/2006/relationships/oleObject" Target="../embeddings/oleObject906.bin"/><Relationship Id="rId989" Type="http://schemas.openxmlformats.org/officeDocument/2006/relationships/oleObject" Target="../embeddings/oleObject990.bin"/><Relationship Id="rId34" Type="http://schemas.openxmlformats.org/officeDocument/2006/relationships/oleObject" Target="../embeddings/oleObject35.bin"/><Relationship Id="rId544" Type="http://schemas.openxmlformats.org/officeDocument/2006/relationships/oleObject" Target="../embeddings/oleObject545.bin"/><Relationship Id="rId751" Type="http://schemas.openxmlformats.org/officeDocument/2006/relationships/oleObject" Target="../embeddings/oleObject752.bin"/><Relationship Id="rId849" Type="http://schemas.openxmlformats.org/officeDocument/2006/relationships/oleObject" Target="../embeddings/oleObject850.bin"/><Relationship Id="rId183" Type="http://schemas.openxmlformats.org/officeDocument/2006/relationships/oleObject" Target="../embeddings/oleObject184.bin"/><Relationship Id="rId390" Type="http://schemas.openxmlformats.org/officeDocument/2006/relationships/oleObject" Target="../embeddings/oleObject391.bin"/><Relationship Id="rId404" Type="http://schemas.openxmlformats.org/officeDocument/2006/relationships/oleObject" Target="../embeddings/oleObject405.bin"/><Relationship Id="rId611" Type="http://schemas.openxmlformats.org/officeDocument/2006/relationships/oleObject" Target="../embeddings/oleObject612.bin"/><Relationship Id="rId250" Type="http://schemas.openxmlformats.org/officeDocument/2006/relationships/oleObject" Target="../embeddings/oleObject251.bin"/><Relationship Id="rId488" Type="http://schemas.openxmlformats.org/officeDocument/2006/relationships/oleObject" Target="../embeddings/oleObject489.bin"/><Relationship Id="rId695" Type="http://schemas.openxmlformats.org/officeDocument/2006/relationships/oleObject" Target="../embeddings/oleObject696.bin"/><Relationship Id="rId709" Type="http://schemas.openxmlformats.org/officeDocument/2006/relationships/oleObject" Target="../embeddings/oleObject710.bin"/><Relationship Id="rId916" Type="http://schemas.openxmlformats.org/officeDocument/2006/relationships/oleObject" Target="../embeddings/oleObject917.bin"/><Relationship Id="rId45" Type="http://schemas.openxmlformats.org/officeDocument/2006/relationships/oleObject" Target="../embeddings/oleObject46.bin"/><Relationship Id="rId110" Type="http://schemas.openxmlformats.org/officeDocument/2006/relationships/oleObject" Target="../embeddings/oleObject111.bin"/><Relationship Id="rId348" Type="http://schemas.openxmlformats.org/officeDocument/2006/relationships/oleObject" Target="../embeddings/oleObject349.bin"/><Relationship Id="rId555" Type="http://schemas.openxmlformats.org/officeDocument/2006/relationships/oleObject" Target="../embeddings/oleObject556.bin"/><Relationship Id="rId762" Type="http://schemas.openxmlformats.org/officeDocument/2006/relationships/oleObject" Target="../embeddings/oleObject763.bin"/><Relationship Id="rId194" Type="http://schemas.openxmlformats.org/officeDocument/2006/relationships/oleObject" Target="../embeddings/oleObject195.bin"/><Relationship Id="rId208" Type="http://schemas.openxmlformats.org/officeDocument/2006/relationships/oleObject" Target="../embeddings/oleObject209.bin"/><Relationship Id="rId415" Type="http://schemas.openxmlformats.org/officeDocument/2006/relationships/oleObject" Target="../embeddings/oleObject416.bin"/><Relationship Id="rId622" Type="http://schemas.openxmlformats.org/officeDocument/2006/relationships/oleObject" Target="../embeddings/oleObject623.bin"/><Relationship Id="rId261" Type="http://schemas.openxmlformats.org/officeDocument/2006/relationships/oleObject" Target="../embeddings/oleObject262.bin"/><Relationship Id="rId499" Type="http://schemas.openxmlformats.org/officeDocument/2006/relationships/oleObject" Target="../embeddings/oleObject500.bin"/><Relationship Id="rId927" Type="http://schemas.openxmlformats.org/officeDocument/2006/relationships/oleObject" Target="../embeddings/oleObject928.bin"/><Relationship Id="rId56" Type="http://schemas.openxmlformats.org/officeDocument/2006/relationships/oleObject" Target="../embeddings/oleObject57.bin"/><Relationship Id="rId359" Type="http://schemas.openxmlformats.org/officeDocument/2006/relationships/oleObject" Target="../embeddings/oleObject360.bin"/><Relationship Id="rId566" Type="http://schemas.openxmlformats.org/officeDocument/2006/relationships/oleObject" Target="../embeddings/oleObject567.bin"/><Relationship Id="rId773" Type="http://schemas.openxmlformats.org/officeDocument/2006/relationships/oleObject" Target="../embeddings/oleObject774.bin"/><Relationship Id="rId121" Type="http://schemas.openxmlformats.org/officeDocument/2006/relationships/oleObject" Target="../embeddings/oleObject122.bin"/><Relationship Id="rId219" Type="http://schemas.openxmlformats.org/officeDocument/2006/relationships/oleObject" Target="../embeddings/oleObject220.bin"/><Relationship Id="rId426" Type="http://schemas.openxmlformats.org/officeDocument/2006/relationships/oleObject" Target="../embeddings/oleObject427.bin"/><Relationship Id="rId633" Type="http://schemas.openxmlformats.org/officeDocument/2006/relationships/oleObject" Target="../embeddings/oleObject634.bin"/><Relationship Id="rId980" Type="http://schemas.openxmlformats.org/officeDocument/2006/relationships/oleObject" Target="../embeddings/oleObject981.bin"/><Relationship Id="rId840" Type="http://schemas.openxmlformats.org/officeDocument/2006/relationships/oleObject" Target="../embeddings/oleObject841.bin"/><Relationship Id="rId938" Type="http://schemas.openxmlformats.org/officeDocument/2006/relationships/oleObject" Target="../embeddings/oleObject939.bin"/><Relationship Id="rId67" Type="http://schemas.openxmlformats.org/officeDocument/2006/relationships/oleObject" Target="../embeddings/oleObject68.bin"/><Relationship Id="rId272" Type="http://schemas.openxmlformats.org/officeDocument/2006/relationships/oleObject" Target="../embeddings/oleObject273.bin"/><Relationship Id="rId577" Type="http://schemas.openxmlformats.org/officeDocument/2006/relationships/oleObject" Target="../embeddings/oleObject578.bin"/><Relationship Id="rId700" Type="http://schemas.openxmlformats.org/officeDocument/2006/relationships/oleObject" Target="../embeddings/oleObject701.bin"/><Relationship Id="rId132" Type="http://schemas.openxmlformats.org/officeDocument/2006/relationships/oleObject" Target="../embeddings/oleObject133.bin"/><Relationship Id="rId784" Type="http://schemas.openxmlformats.org/officeDocument/2006/relationships/oleObject" Target="../embeddings/oleObject785.bin"/><Relationship Id="rId991" Type="http://schemas.openxmlformats.org/officeDocument/2006/relationships/oleObject" Target="../embeddings/oleObject992.bin"/><Relationship Id="rId437" Type="http://schemas.openxmlformats.org/officeDocument/2006/relationships/oleObject" Target="../embeddings/oleObject438.bin"/><Relationship Id="rId644" Type="http://schemas.openxmlformats.org/officeDocument/2006/relationships/oleObject" Target="../embeddings/oleObject645.bin"/><Relationship Id="rId851" Type="http://schemas.openxmlformats.org/officeDocument/2006/relationships/oleObject" Target="../embeddings/oleObject852.bin"/><Relationship Id="rId283" Type="http://schemas.openxmlformats.org/officeDocument/2006/relationships/oleObject" Target="../embeddings/oleObject284.bin"/><Relationship Id="rId490" Type="http://schemas.openxmlformats.org/officeDocument/2006/relationships/oleObject" Target="../embeddings/oleObject491.bin"/><Relationship Id="rId504" Type="http://schemas.openxmlformats.org/officeDocument/2006/relationships/oleObject" Target="../embeddings/oleObject505.bin"/><Relationship Id="rId711" Type="http://schemas.openxmlformats.org/officeDocument/2006/relationships/oleObject" Target="../embeddings/oleObject712.bin"/><Relationship Id="rId949" Type="http://schemas.openxmlformats.org/officeDocument/2006/relationships/oleObject" Target="../embeddings/oleObject950.bin"/><Relationship Id="rId78" Type="http://schemas.openxmlformats.org/officeDocument/2006/relationships/oleObject" Target="../embeddings/oleObject79.bin"/><Relationship Id="rId143" Type="http://schemas.openxmlformats.org/officeDocument/2006/relationships/oleObject" Target="../embeddings/oleObject144.bin"/><Relationship Id="rId350" Type="http://schemas.openxmlformats.org/officeDocument/2006/relationships/oleObject" Target="../embeddings/oleObject351.bin"/><Relationship Id="rId588" Type="http://schemas.openxmlformats.org/officeDocument/2006/relationships/oleObject" Target="../embeddings/oleObject589.bin"/><Relationship Id="rId795" Type="http://schemas.openxmlformats.org/officeDocument/2006/relationships/oleObject" Target="../embeddings/oleObject796.bin"/><Relationship Id="rId809" Type="http://schemas.openxmlformats.org/officeDocument/2006/relationships/oleObject" Target="../embeddings/oleObject810.bin"/><Relationship Id="rId9" Type="http://schemas.openxmlformats.org/officeDocument/2006/relationships/oleObject" Target="../embeddings/oleObject10.bin"/><Relationship Id="rId210" Type="http://schemas.openxmlformats.org/officeDocument/2006/relationships/oleObject" Target="../embeddings/oleObject211.bin"/><Relationship Id="rId448" Type="http://schemas.openxmlformats.org/officeDocument/2006/relationships/oleObject" Target="../embeddings/oleObject449.bin"/><Relationship Id="rId655" Type="http://schemas.openxmlformats.org/officeDocument/2006/relationships/oleObject" Target="../embeddings/oleObject656.bin"/><Relationship Id="rId862" Type="http://schemas.openxmlformats.org/officeDocument/2006/relationships/oleObject" Target="../embeddings/oleObject863.bin"/><Relationship Id="rId294" Type="http://schemas.openxmlformats.org/officeDocument/2006/relationships/oleObject" Target="../embeddings/oleObject295.bin"/><Relationship Id="rId308" Type="http://schemas.openxmlformats.org/officeDocument/2006/relationships/oleObject" Target="../embeddings/oleObject309.bin"/><Relationship Id="rId515" Type="http://schemas.openxmlformats.org/officeDocument/2006/relationships/oleObject" Target="../embeddings/oleObject516.bin"/><Relationship Id="rId722" Type="http://schemas.openxmlformats.org/officeDocument/2006/relationships/oleObject" Target="../embeddings/oleObject723.bin"/><Relationship Id="rId89" Type="http://schemas.openxmlformats.org/officeDocument/2006/relationships/oleObject" Target="../embeddings/oleObject90.bin"/><Relationship Id="rId154" Type="http://schemas.openxmlformats.org/officeDocument/2006/relationships/oleObject" Target="../embeddings/oleObject155.bin"/><Relationship Id="rId361" Type="http://schemas.openxmlformats.org/officeDocument/2006/relationships/oleObject" Target="../embeddings/oleObject362.bin"/><Relationship Id="rId599" Type="http://schemas.openxmlformats.org/officeDocument/2006/relationships/oleObject" Target="../embeddings/oleObject600.bin"/><Relationship Id="rId1005" Type="http://schemas.openxmlformats.org/officeDocument/2006/relationships/oleObject" Target="../embeddings/oleObject1006.bin"/><Relationship Id="rId459" Type="http://schemas.openxmlformats.org/officeDocument/2006/relationships/oleObject" Target="../embeddings/oleObject460.bin"/><Relationship Id="rId666" Type="http://schemas.openxmlformats.org/officeDocument/2006/relationships/oleObject" Target="../embeddings/oleObject667.bin"/><Relationship Id="rId873" Type="http://schemas.openxmlformats.org/officeDocument/2006/relationships/oleObject" Target="../embeddings/oleObject874.bin"/><Relationship Id="rId16" Type="http://schemas.openxmlformats.org/officeDocument/2006/relationships/oleObject" Target="../embeddings/oleObject17.bin"/><Relationship Id="rId221" Type="http://schemas.openxmlformats.org/officeDocument/2006/relationships/oleObject" Target="../embeddings/oleObject222.bin"/><Relationship Id="rId319" Type="http://schemas.openxmlformats.org/officeDocument/2006/relationships/oleObject" Target="../embeddings/oleObject320.bin"/><Relationship Id="rId526" Type="http://schemas.openxmlformats.org/officeDocument/2006/relationships/oleObject" Target="../embeddings/oleObject527.bin"/><Relationship Id="rId733" Type="http://schemas.openxmlformats.org/officeDocument/2006/relationships/oleObject" Target="../embeddings/oleObject734.bin"/><Relationship Id="rId940" Type="http://schemas.openxmlformats.org/officeDocument/2006/relationships/oleObject" Target="../embeddings/oleObject941.bin"/><Relationship Id="rId1016" Type="http://schemas.openxmlformats.org/officeDocument/2006/relationships/oleObject" Target="../embeddings/oleObject1017.bin"/><Relationship Id="rId165" Type="http://schemas.openxmlformats.org/officeDocument/2006/relationships/oleObject" Target="../embeddings/oleObject166.bin"/><Relationship Id="rId372" Type="http://schemas.openxmlformats.org/officeDocument/2006/relationships/oleObject" Target="../embeddings/oleObject373.bin"/><Relationship Id="rId677" Type="http://schemas.openxmlformats.org/officeDocument/2006/relationships/oleObject" Target="../embeddings/oleObject678.bin"/><Relationship Id="rId800" Type="http://schemas.openxmlformats.org/officeDocument/2006/relationships/oleObject" Target="../embeddings/oleObject801.bin"/><Relationship Id="rId232" Type="http://schemas.openxmlformats.org/officeDocument/2006/relationships/oleObject" Target="../embeddings/oleObject233.bin"/><Relationship Id="rId884" Type="http://schemas.openxmlformats.org/officeDocument/2006/relationships/oleObject" Target="../embeddings/oleObject885.bin"/><Relationship Id="rId27" Type="http://schemas.openxmlformats.org/officeDocument/2006/relationships/oleObject" Target="../embeddings/oleObject28.bin"/><Relationship Id="rId537" Type="http://schemas.openxmlformats.org/officeDocument/2006/relationships/oleObject" Target="../embeddings/oleObject538.bin"/><Relationship Id="rId744" Type="http://schemas.openxmlformats.org/officeDocument/2006/relationships/oleObject" Target="../embeddings/oleObject745.bin"/><Relationship Id="rId951" Type="http://schemas.openxmlformats.org/officeDocument/2006/relationships/oleObject" Target="../embeddings/oleObject952.bin"/><Relationship Id="rId80" Type="http://schemas.openxmlformats.org/officeDocument/2006/relationships/oleObject" Target="../embeddings/oleObject81.bin"/><Relationship Id="rId176" Type="http://schemas.openxmlformats.org/officeDocument/2006/relationships/oleObject" Target="../embeddings/oleObject177.bin"/><Relationship Id="rId383" Type="http://schemas.openxmlformats.org/officeDocument/2006/relationships/oleObject" Target="../embeddings/oleObject384.bin"/><Relationship Id="rId590" Type="http://schemas.openxmlformats.org/officeDocument/2006/relationships/oleObject" Target="../embeddings/oleObject591.bin"/><Relationship Id="rId604" Type="http://schemas.openxmlformats.org/officeDocument/2006/relationships/oleObject" Target="../embeddings/oleObject605.bin"/><Relationship Id="rId811" Type="http://schemas.openxmlformats.org/officeDocument/2006/relationships/oleObject" Target="../embeddings/oleObject812.bin"/><Relationship Id="rId1027" Type="http://schemas.openxmlformats.org/officeDocument/2006/relationships/oleObject" Target="../embeddings/oleObject1028.bin"/><Relationship Id="rId243" Type="http://schemas.openxmlformats.org/officeDocument/2006/relationships/oleObject" Target="../embeddings/oleObject244.bin"/><Relationship Id="rId450" Type="http://schemas.openxmlformats.org/officeDocument/2006/relationships/oleObject" Target="../embeddings/oleObject451.bin"/><Relationship Id="rId688" Type="http://schemas.openxmlformats.org/officeDocument/2006/relationships/oleObject" Target="../embeddings/oleObject689.bin"/><Relationship Id="rId895" Type="http://schemas.openxmlformats.org/officeDocument/2006/relationships/oleObject" Target="../embeddings/oleObject896.bin"/><Relationship Id="rId909" Type="http://schemas.openxmlformats.org/officeDocument/2006/relationships/oleObject" Target="../embeddings/oleObject910.bin"/><Relationship Id="rId38" Type="http://schemas.openxmlformats.org/officeDocument/2006/relationships/oleObject" Target="../embeddings/oleObject39.bin"/><Relationship Id="rId103" Type="http://schemas.openxmlformats.org/officeDocument/2006/relationships/oleObject" Target="../embeddings/oleObject104.bin"/><Relationship Id="rId310" Type="http://schemas.openxmlformats.org/officeDocument/2006/relationships/oleObject" Target="../embeddings/oleObject311.bin"/><Relationship Id="rId548" Type="http://schemas.openxmlformats.org/officeDocument/2006/relationships/oleObject" Target="../embeddings/oleObject549.bin"/><Relationship Id="rId755" Type="http://schemas.openxmlformats.org/officeDocument/2006/relationships/oleObject" Target="../embeddings/oleObject756.bin"/><Relationship Id="rId962" Type="http://schemas.openxmlformats.org/officeDocument/2006/relationships/oleObject" Target="../embeddings/oleObject963.bin"/><Relationship Id="rId91" Type="http://schemas.openxmlformats.org/officeDocument/2006/relationships/oleObject" Target="../embeddings/oleObject92.bin"/><Relationship Id="rId187" Type="http://schemas.openxmlformats.org/officeDocument/2006/relationships/oleObject" Target="../embeddings/oleObject188.bin"/><Relationship Id="rId394" Type="http://schemas.openxmlformats.org/officeDocument/2006/relationships/oleObject" Target="../embeddings/oleObject395.bin"/><Relationship Id="rId408" Type="http://schemas.openxmlformats.org/officeDocument/2006/relationships/oleObject" Target="../embeddings/oleObject409.bin"/><Relationship Id="rId615" Type="http://schemas.openxmlformats.org/officeDocument/2006/relationships/oleObject" Target="../embeddings/oleObject616.bin"/><Relationship Id="rId822" Type="http://schemas.openxmlformats.org/officeDocument/2006/relationships/oleObject" Target="../embeddings/oleObject823.bin"/><Relationship Id="rId254" Type="http://schemas.openxmlformats.org/officeDocument/2006/relationships/oleObject" Target="../embeddings/oleObject255.bin"/><Relationship Id="rId699" Type="http://schemas.openxmlformats.org/officeDocument/2006/relationships/oleObject" Target="../embeddings/oleObject700.bin"/><Relationship Id="rId49" Type="http://schemas.openxmlformats.org/officeDocument/2006/relationships/oleObject" Target="../embeddings/oleObject50.bin"/><Relationship Id="rId114" Type="http://schemas.openxmlformats.org/officeDocument/2006/relationships/oleObject" Target="../embeddings/oleObject115.bin"/><Relationship Id="rId461" Type="http://schemas.openxmlformats.org/officeDocument/2006/relationships/oleObject" Target="../embeddings/oleObject462.bin"/><Relationship Id="rId559" Type="http://schemas.openxmlformats.org/officeDocument/2006/relationships/oleObject" Target="../embeddings/oleObject560.bin"/><Relationship Id="rId766" Type="http://schemas.openxmlformats.org/officeDocument/2006/relationships/oleObject" Target="../embeddings/oleObject767.bin"/><Relationship Id="rId198" Type="http://schemas.openxmlformats.org/officeDocument/2006/relationships/oleObject" Target="../embeddings/oleObject199.bin"/><Relationship Id="rId321" Type="http://schemas.openxmlformats.org/officeDocument/2006/relationships/oleObject" Target="../embeddings/oleObject322.bin"/><Relationship Id="rId419" Type="http://schemas.openxmlformats.org/officeDocument/2006/relationships/oleObject" Target="../embeddings/oleObject420.bin"/><Relationship Id="rId626" Type="http://schemas.openxmlformats.org/officeDocument/2006/relationships/oleObject" Target="../embeddings/oleObject627.bin"/><Relationship Id="rId973" Type="http://schemas.openxmlformats.org/officeDocument/2006/relationships/oleObject" Target="../embeddings/oleObject974.bin"/><Relationship Id="rId833" Type="http://schemas.openxmlformats.org/officeDocument/2006/relationships/oleObject" Target="../embeddings/oleObject834.bin"/><Relationship Id="rId265" Type="http://schemas.openxmlformats.org/officeDocument/2006/relationships/oleObject" Target="../embeddings/oleObject266.bin"/><Relationship Id="rId472" Type="http://schemas.openxmlformats.org/officeDocument/2006/relationships/oleObject" Target="../embeddings/oleObject473.bin"/><Relationship Id="rId900" Type="http://schemas.openxmlformats.org/officeDocument/2006/relationships/oleObject" Target="../embeddings/oleObject901.bin"/><Relationship Id="rId125" Type="http://schemas.openxmlformats.org/officeDocument/2006/relationships/oleObject" Target="../embeddings/oleObject126.bin"/><Relationship Id="rId332" Type="http://schemas.openxmlformats.org/officeDocument/2006/relationships/oleObject" Target="../embeddings/oleObject333.bin"/><Relationship Id="rId777" Type="http://schemas.openxmlformats.org/officeDocument/2006/relationships/oleObject" Target="../embeddings/oleObject778.bin"/><Relationship Id="rId984" Type="http://schemas.openxmlformats.org/officeDocument/2006/relationships/oleObject" Target="../embeddings/oleObject985.bin"/><Relationship Id="rId637" Type="http://schemas.openxmlformats.org/officeDocument/2006/relationships/oleObject" Target="../embeddings/oleObject638.bin"/><Relationship Id="rId844" Type="http://schemas.openxmlformats.org/officeDocument/2006/relationships/oleObject" Target="../embeddings/oleObject845.bin"/><Relationship Id="rId276" Type="http://schemas.openxmlformats.org/officeDocument/2006/relationships/oleObject" Target="../embeddings/oleObject277.bin"/><Relationship Id="rId483" Type="http://schemas.openxmlformats.org/officeDocument/2006/relationships/oleObject" Target="../embeddings/oleObject484.bin"/><Relationship Id="rId690" Type="http://schemas.openxmlformats.org/officeDocument/2006/relationships/oleObject" Target="../embeddings/oleObject691.bin"/><Relationship Id="rId704" Type="http://schemas.openxmlformats.org/officeDocument/2006/relationships/oleObject" Target="../embeddings/oleObject705.bin"/><Relationship Id="rId911" Type="http://schemas.openxmlformats.org/officeDocument/2006/relationships/oleObject" Target="../embeddings/oleObject912.bin"/><Relationship Id="rId40" Type="http://schemas.openxmlformats.org/officeDocument/2006/relationships/oleObject" Target="../embeddings/oleObject41.bin"/><Relationship Id="rId136" Type="http://schemas.openxmlformats.org/officeDocument/2006/relationships/oleObject" Target="../embeddings/oleObject137.bin"/><Relationship Id="rId343" Type="http://schemas.openxmlformats.org/officeDocument/2006/relationships/oleObject" Target="../embeddings/oleObject344.bin"/><Relationship Id="rId550" Type="http://schemas.openxmlformats.org/officeDocument/2006/relationships/oleObject" Target="../embeddings/oleObject551.bin"/><Relationship Id="rId788" Type="http://schemas.openxmlformats.org/officeDocument/2006/relationships/oleObject" Target="../embeddings/oleObject789.bin"/><Relationship Id="rId995" Type="http://schemas.openxmlformats.org/officeDocument/2006/relationships/oleObject" Target="../embeddings/oleObject996.bin"/><Relationship Id="rId203" Type="http://schemas.openxmlformats.org/officeDocument/2006/relationships/oleObject" Target="../embeddings/oleObject204.bin"/><Relationship Id="rId648" Type="http://schemas.openxmlformats.org/officeDocument/2006/relationships/oleObject" Target="../embeddings/oleObject649.bin"/><Relationship Id="rId855" Type="http://schemas.openxmlformats.org/officeDocument/2006/relationships/oleObject" Target="../embeddings/oleObject856.bin"/><Relationship Id="rId287" Type="http://schemas.openxmlformats.org/officeDocument/2006/relationships/oleObject" Target="../embeddings/oleObject288.bin"/><Relationship Id="rId410" Type="http://schemas.openxmlformats.org/officeDocument/2006/relationships/oleObject" Target="../embeddings/oleObject411.bin"/><Relationship Id="rId494" Type="http://schemas.openxmlformats.org/officeDocument/2006/relationships/oleObject" Target="../embeddings/oleObject495.bin"/><Relationship Id="rId508" Type="http://schemas.openxmlformats.org/officeDocument/2006/relationships/oleObject" Target="../embeddings/oleObject509.bin"/><Relationship Id="rId715" Type="http://schemas.openxmlformats.org/officeDocument/2006/relationships/oleObject" Target="../embeddings/oleObject716.bin"/><Relationship Id="rId922" Type="http://schemas.openxmlformats.org/officeDocument/2006/relationships/oleObject" Target="../embeddings/oleObject923.bin"/><Relationship Id="rId147" Type="http://schemas.openxmlformats.org/officeDocument/2006/relationships/oleObject" Target="../embeddings/oleObject148.bin"/><Relationship Id="rId354" Type="http://schemas.openxmlformats.org/officeDocument/2006/relationships/oleObject" Target="../embeddings/oleObject355.bin"/><Relationship Id="rId799" Type="http://schemas.openxmlformats.org/officeDocument/2006/relationships/oleObject" Target="../embeddings/oleObject800.bin"/><Relationship Id="rId51" Type="http://schemas.openxmlformats.org/officeDocument/2006/relationships/oleObject" Target="../embeddings/oleObject52.bin"/><Relationship Id="rId561" Type="http://schemas.openxmlformats.org/officeDocument/2006/relationships/oleObject" Target="../embeddings/oleObject562.bin"/><Relationship Id="rId659" Type="http://schemas.openxmlformats.org/officeDocument/2006/relationships/oleObject" Target="../embeddings/oleObject660.bin"/><Relationship Id="rId866" Type="http://schemas.openxmlformats.org/officeDocument/2006/relationships/oleObject" Target="../embeddings/oleObject867.bin"/><Relationship Id="rId214" Type="http://schemas.openxmlformats.org/officeDocument/2006/relationships/oleObject" Target="../embeddings/oleObject215.bin"/><Relationship Id="rId298" Type="http://schemas.openxmlformats.org/officeDocument/2006/relationships/oleObject" Target="../embeddings/oleObject299.bin"/><Relationship Id="rId421" Type="http://schemas.openxmlformats.org/officeDocument/2006/relationships/oleObject" Target="../embeddings/oleObject422.bin"/><Relationship Id="rId519" Type="http://schemas.openxmlformats.org/officeDocument/2006/relationships/oleObject" Target="../embeddings/oleObject520.bin"/><Relationship Id="rId158" Type="http://schemas.openxmlformats.org/officeDocument/2006/relationships/oleObject" Target="../embeddings/oleObject159.bin"/><Relationship Id="rId726" Type="http://schemas.openxmlformats.org/officeDocument/2006/relationships/oleObject" Target="../embeddings/oleObject727.bin"/><Relationship Id="rId933" Type="http://schemas.openxmlformats.org/officeDocument/2006/relationships/oleObject" Target="../embeddings/oleObject934.bin"/><Relationship Id="rId1009" Type="http://schemas.openxmlformats.org/officeDocument/2006/relationships/oleObject" Target="../embeddings/oleObject1010.bin"/><Relationship Id="rId62" Type="http://schemas.openxmlformats.org/officeDocument/2006/relationships/oleObject" Target="../embeddings/oleObject63.bin"/><Relationship Id="rId365" Type="http://schemas.openxmlformats.org/officeDocument/2006/relationships/oleObject" Target="../embeddings/oleObject366.bin"/><Relationship Id="rId572" Type="http://schemas.openxmlformats.org/officeDocument/2006/relationships/oleObject" Target="../embeddings/oleObject573.bin"/><Relationship Id="rId225" Type="http://schemas.openxmlformats.org/officeDocument/2006/relationships/oleObject" Target="../embeddings/oleObject226.bin"/><Relationship Id="rId432" Type="http://schemas.openxmlformats.org/officeDocument/2006/relationships/oleObject" Target="../embeddings/oleObject433.bin"/><Relationship Id="rId877" Type="http://schemas.openxmlformats.org/officeDocument/2006/relationships/oleObject" Target="../embeddings/oleObject878.bin"/><Relationship Id="rId737" Type="http://schemas.openxmlformats.org/officeDocument/2006/relationships/oleObject" Target="../embeddings/oleObject738.bin"/><Relationship Id="rId944" Type="http://schemas.openxmlformats.org/officeDocument/2006/relationships/oleObject" Target="../embeddings/oleObject945.bin"/><Relationship Id="rId73" Type="http://schemas.openxmlformats.org/officeDocument/2006/relationships/oleObject" Target="../embeddings/oleObject74.bin"/><Relationship Id="rId169" Type="http://schemas.openxmlformats.org/officeDocument/2006/relationships/oleObject" Target="../embeddings/oleObject170.bin"/><Relationship Id="rId376" Type="http://schemas.openxmlformats.org/officeDocument/2006/relationships/oleObject" Target="../embeddings/oleObject377.bin"/><Relationship Id="rId583" Type="http://schemas.openxmlformats.org/officeDocument/2006/relationships/oleObject" Target="../embeddings/oleObject584.bin"/><Relationship Id="rId790" Type="http://schemas.openxmlformats.org/officeDocument/2006/relationships/oleObject" Target="../embeddings/oleObject791.bin"/><Relationship Id="rId804" Type="http://schemas.openxmlformats.org/officeDocument/2006/relationships/oleObject" Target="../embeddings/oleObject805.bin"/><Relationship Id="rId4" Type="http://schemas.openxmlformats.org/officeDocument/2006/relationships/oleObject" Target="../embeddings/oleObject6.bin"/><Relationship Id="rId236" Type="http://schemas.openxmlformats.org/officeDocument/2006/relationships/oleObject" Target="../embeddings/oleObject237.bin"/><Relationship Id="rId443" Type="http://schemas.openxmlformats.org/officeDocument/2006/relationships/oleObject" Target="../embeddings/oleObject444.bin"/><Relationship Id="rId650" Type="http://schemas.openxmlformats.org/officeDocument/2006/relationships/oleObject" Target="../embeddings/oleObject651.bin"/><Relationship Id="rId888" Type="http://schemas.openxmlformats.org/officeDocument/2006/relationships/oleObject" Target="../embeddings/oleObject889.bin"/><Relationship Id="rId303" Type="http://schemas.openxmlformats.org/officeDocument/2006/relationships/oleObject" Target="../embeddings/oleObject304.bin"/><Relationship Id="rId748" Type="http://schemas.openxmlformats.org/officeDocument/2006/relationships/oleObject" Target="../embeddings/oleObject749.bin"/><Relationship Id="rId955" Type="http://schemas.openxmlformats.org/officeDocument/2006/relationships/oleObject" Target="../embeddings/oleObject956.bin"/><Relationship Id="rId84" Type="http://schemas.openxmlformats.org/officeDocument/2006/relationships/oleObject" Target="../embeddings/oleObject85.bin"/><Relationship Id="rId387" Type="http://schemas.openxmlformats.org/officeDocument/2006/relationships/oleObject" Target="../embeddings/oleObject388.bin"/><Relationship Id="rId510" Type="http://schemas.openxmlformats.org/officeDocument/2006/relationships/oleObject" Target="../embeddings/oleObject511.bin"/><Relationship Id="rId594" Type="http://schemas.openxmlformats.org/officeDocument/2006/relationships/oleObject" Target="../embeddings/oleObject595.bin"/><Relationship Id="rId608" Type="http://schemas.openxmlformats.org/officeDocument/2006/relationships/oleObject" Target="../embeddings/oleObject609.bin"/><Relationship Id="rId815" Type="http://schemas.openxmlformats.org/officeDocument/2006/relationships/oleObject" Target="../embeddings/oleObject816.bin"/><Relationship Id="rId247" Type="http://schemas.openxmlformats.org/officeDocument/2006/relationships/oleObject" Target="../embeddings/oleObject248.bin"/><Relationship Id="rId899" Type="http://schemas.openxmlformats.org/officeDocument/2006/relationships/oleObject" Target="../embeddings/oleObject900.bin"/><Relationship Id="rId1000" Type="http://schemas.openxmlformats.org/officeDocument/2006/relationships/oleObject" Target="../embeddings/oleObject1001.bin"/><Relationship Id="rId107" Type="http://schemas.openxmlformats.org/officeDocument/2006/relationships/oleObject" Target="../embeddings/oleObject108.bin"/><Relationship Id="rId454" Type="http://schemas.openxmlformats.org/officeDocument/2006/relationships/oleObject" Target="../embeddings/oleObject455.bin"/><Relationship Id="rId661" Type="http://schemas.openxmlformats.org/officeDocument/2006/relationships/oleObject" Target="../embeddings/oleObject662.bin"/><Relationship Id="rId759" Type="http://schemas.openxmlformats.org/officeDocument/2006/relationships/oleObject" Target="../embeddings/oleObject760.bin"/><Relationship Id="rId966" Type="http://schemas.openxmlformats.org/officeDocument/2006/relationships/oleObject" Target="../embeddings/oleObject967.bin"/><Relationship Id="rId11" Type="http://schemas.openxmlformats.org/officeDocument/2006/relationships/oleObject" Target="../embeddings/oleObject12.bin"/><Relationship Id="rId314" Type="http://schemas.openxmlformats.org/officeDocument/2006/relationships/oleObject" Target="../embeddings/oleObject315.bin"/><Relationship Id="rId398" Type="http://schemas.openxmlformats.org/officeDocument/2006/relationships/oleObject" Target="../embeddings/oleObject399.bin"/><Relationship Id="rId521" Type="http://schemas.openxmlformats.org/officeDocument/2006/relationships/oleObject" Target="../embeddings/oleObject522.bin"/><Relationship Id="rId619" Type="http://schemas.openxmlformats.org/officeDocument/2006/relationships/oleObject" Target="../embeddings/oleObject620.bin"/><Relationship Id="rId95" Type="http://schemas.openxmlformats.org/officeDocument/2006/relationships/oleObject" Target="../embeddings/oleObject96.bin"/><Relationship Id="rId160" Type="http://schemas.openxmlformats.org/officeDocument/2006/relationships/oleObject" Target="../embeddings/oleObject161.bin"/><Relationship Id="rId826" Type="http://schemas.openxmlformats.org/officeDocument/2006/relationships/oleObject" Target="../embeddings/oleObject827.bin"/><Relationship Id="rId1011" Type="http://schemas.openxmlformats.org/officeDocument/2006/relationships/oleObject" Target="../embeddings/oleObject1012.bin"/><Relationship Id="rId258" Type="http://schemas.openxmlformats.org/officeDocument/2006/relationships/oleObject" Target="../embeddings/oleObject259.bin"/><Relationship Id="rId465" Type="http://schemas.openxmlformats.org/officeDocument/2006/relationships/oleObject" Target="../embeddings/oleObject466.bin"/><Relationship Id="rId672" Type="http://schemas.openxmlformats.org/officeDocument/2006/relationships/oleObject" Target="../embeddings/oleObject673.bin"/><Relationship Id="rId22" Type="http://schemas.openxmlformats.org/officeDocument/2006/relationships/oleObject" Target="../embeddings/oleObject23.bin"/><Relationship Id="rId118" Type="http://schemas.openxmlformats.org/officeDocument/2006/relationships/oleObject" Target="../embeddings/oleObject119.bin"/><Relationship Id="rId325" Type="http://schemas.openxmlformats.org/officeDocument/2006/relationships/oleObject" Target="../embeddings/oleObject326.bin"/><Relationship Id="rId532" Type="http://schemas.openxmlformats.org/officeDocument/2006/relationships/oleObject" Target="../embeddings/oleObject533.bin"/><Relationship Id="rId977" Type="http://schemas.openxmlformats.org/officeDocument/2006/relationships/oleObject" Target="../embeddings/oleObject978.bin"/><Relationship Id="rId171" Type="http://schemas.openxmlformats.org/officeDocument/2006/relationships/oleObject" Target="../embeddings/oleObject172.bin"/><Relationship Id="rId837" Type="http://schemas.openxmlformats.org/officeDocument/2006/relationships/oleObject" Target="../embeddings/oleObject838.bin"/><Relationship Id="rId1022" Type="http://schemas.openxmlformats.org/officeDocument/2006/relationships/oleObject" Target="../embeddings/oleObject1023.bin"/><Relationship Id="rId269" Type="http://schemas.openxmlformats.org/officeDocument/2006/relationships/oleObject" Target="../embeddings/oleObject270.bin"/><Relationship Id="rId476" Type="http://schemas.openxmlformats.org/officeDocument/2006/relationships/oleObject" Target="../embeddings/oleObject477.bin"/><Relationship Id="rId683" Type="http://schemas.openxmlformats.org/officeDocument/2006/relationships/oleObject" Target="../embeddings/oleObject684.bin"/><Relationship Id="rId890" Type="http://schemas.openxmlformats.org/officeDocument/2006/relationships/oleObject" Target="../embeddings/oleObject891.bin"/><Relationship Id="rId904" Type="http://schemas.openxmlformats.org/officeDocument/2006/relationships/oleObject" Target="../embeddings/oleObject905.bin"/><Relationship Id="rId33" Type="http://schemas.openxmlformats.org/officeDocument/2006/relationships/oleObject" Target="../embeddings/oleObject34.bin"/><Relationship Id="rId129" Type="http://schemas.openxmlformats.org/officeDocument/2006/relationships/oleObject" Target="../embeddings/oleObject130.bin"/><Relationship Id="rId336" Type="http://schemas.openxmlformats.org/officeDocument/2006/relationships/oleObject" Target="../embeddings/oleObject337.bin"/><Relationship Id="rId543" Type="http://schemas.openxmlformats.org/officeDocument/2006/relationships/oleObject" Target="../embeddings/oleObject544.bin"/><Relationship Id="rId988" Type="http://schemas.openxmlformats.org/officeDocument/2006/relationships/oleObject" Target="../embeddings/oleObject989.bin"/><Relationship Id="rId182" Type="http://schemas.openxmlformats.org/officeDocument/2006/relationships/oleObject" Target="../embeddings/oleObject183.bin"/><Relationship Id="rId403" Type="http://schemas.openxmlformats.org/officeDocument/2006/relationships/oleObject" Target="../embeddings/oleObject404.bin"/><Relationship Id="rId750" Type="http://schemas.openxmlformats.org/officeDocument/2006/relationships/oleObject" Target="../embeddings/oleObject751.bin"/><Relationship Id="rId848" Type="http://schemas.openxmlformats.org/officeDocument/2006/relationships/oleObject" Target="../embeddings/oleObject849.bin"/><Relationship Id="rId487" Type="http://schemas.openxmlformats.org/officeDocument/2006/relationships/oleObject" Target="../embeddings/oleObject488.bin"/><Relationship Id="rId610" Type="http://schemas.openxmlformats.org/officeDocument/2006/relationships/oleObject" Target="../embeddings/oleObject611.bin"/><Relationship Id="rId694" Type="http://schemas.openxmlformats.org/officeDocument/2006/relationships/oleObject" Target="../embeddings/oleObject695.bin"/><Relationship Id="rId708" Type="http://schemas.openxmlformats.org/officeDocument/2006/relationships/oleObject" Target="../embeddings/oleObject709.bin"/><Relationship Id="rId915" Type="http://schemas.openxmlformats.org/officeDocument/2006/relationships/oleObject" Target="../embeddings/oleObject916.bin"/><Relationship Id="rId347" Type="http://schemas.openxmlformats.org/officeDocument/2006/relationships/oleObject" Target="../embeddings/oleObject348.bin"/><Relationship Id="rId999" Type="http://schemas.openxmlformats.org/officeDocument/2006/relationships/oleObject" Target="../embeddings/oleObject1000.bin"/><Relationship Id="rId44" Type="http://schemas.openxmlformats.org/officeDocument/2006/relationships/oleObject" Target="../embeddings/oleObject45.bin"/><Relationship Id="rId554" Type="http://schemas.openxmlformats.org/officeDocument/2006/relationships/oleObject" Target="../embeddings/oleObject555.bin"/><Relationship Id="rId761" Type="http://schemas.openxmlformats.org/officeDocument/2006/relationships/oleObject" Target="../embeddings/oleObject762.bin"/><Relationship Id="rId859" Type="http://schemas.openxmlformats.org/officeDocument/2006/relationships/oleObject" Target="../embeddings/oleObject860.bin"/><Relationship Id="rId193" Type="http://schemas.openxmlformats.org/officeDocument/2006/relationships/oleObject" Target="../embeddings/oleObject194.bin"/><Relationship Id="rId207" Type="http://schemas.openxmlformats.org/officeDocument/2006/relationships/oleObject" Target="../embeddings/oleObject208.bin"/><Relationship Id="rId414" Type="http://schemas.openxmlformats.org/officeDocument/2006/relationships/oleObject" Target="../embeddings/oleObject415.bin"/><Relationship Id="rId498" Type="http://schemas.openxmlformats.org/officeDocument/2006/relationships/oleObject" Target="../embeddings/oleObject499.bin"/><Relationship Id="rId621" Type="http://schemas.openxmlformats.org/officeDocument/2006/relationships/oleObject" Target="../embeddings/oleObject622.bin"/><Relationship Id="rId260" Type="http://schemas.openxmlformats.org/officeDocument/2006/relationships/oleObject" Target="../embeddings/oleObject261.bin"/><Relationship Id="rId719" Type="http://schemas.openxmlformats.org/officeDocument/2006/relationships/oleObject" Target="../embeddings/oleObject720.bin"/><Relationship Id="rId926" Type="http://schemas.openxmlformats.org/officeDocument/2006/relationships/oleObject" Target="../embeddings/oleObject927.bin"/><Relationship Id="rId55" Type="http://schemas.openxmlformats.org/officeDocument/2006/relationships/oleObject" Target="../embeddings/oleObject56.bin"/><Relationship Id="rId120" Type="http://schemas.openxmlformats.org/officeDocument/2006/relationships/oleObject" Target="../embeddings/oleObject121.bin"/><Relationship Id="rId358" Type="http://schemas.openxmlformats.org/officeDocument/2006/relationships/oleObject" Target="../embeddings/oleObject359.bin"/><Relationship Id="rId565" Type="http://schemas.openxmlformats.org/officeDocument/2006/relationships/oleObject" Target="../embeddings/oleObject566.bin"/><Relationship Id="rId772" Type="http://schemas.openxmlformats.org/officeDocument/2006/relationships/oleObject" Target="../embeddings/oleObject773.bin"/><Relationship Id="rId218" Type="http://schemas.openxmlformats.org/officeDocument/2006/relationships/oleObject" Target="../embeddings/oleObject219.bin"/><Relationship Id="rId425" Type="http://schemas.openxmlformats.org/officeDocument/2006/relationships/oleObject" Target="../embeddings/oleObject426.bin"/><Relationship Id="rId632" Type="http://schemas.openxmlformats.org/officeDocument/2006/relationships/oleObject" Target="../embeddings/oleObject633.bin"/><Relationship Id="rId271" Type="http://schemas.openxmlformats.org/officeDocument/2006/relationships/oleObject" Target="../embeddings/oleObject272.bin"/><Relationship Id="rId937" Type="http://schemas.openxmlformats.org/officeDocument/2006/relationships/oleObject" Target="../embeddings/oleObject938.bin"/><Relationship Id="rId66" Type="http://schemas.openxmlformats.org/officeDocument/2006/relationships/oleObject" Target="../embeddings/oleObject67.bin"/><Relationship Id="rId131" Type="http://schemas.openxmlformats.org/officeDocument/2006/relationships/oleObject" Target="../embeddings/oleObject132.bin"/><Relationship Id="rId369" Type="http://schemas.openxmlformats.org/officeDocument/2006/relationships/oleObject" Target="../embeddings/oleObject370.bin"/><Relationship Id="rId576" Type="http://schemas.openxmlformats.org/officeDocument/2006/relationships/oleObject" Target="../embeddings/oleObject577.bin"/><Relationship Id="rId783" Type="http://schemas.openxmlformats.org/officeDocument/2006/relationships/oleObject" Target="../embeddings/oleObject784.bin"/><Relationship Id="rId990" Type="http://schemas.openxmlformats.org/officeDocument/2006/relationships/oleObject" Target="../embeddings/oleObject991.bin"/><Relationship Id="rId229" Type="http://schemas.openxmlformats.org/officeDocument/2006/relationships/oleObject" Target="../embeddings/oleObject230.bin"/><Relationship Id="rId436" Type="http://schemas.openxmlformats.org/officeDocument/2006/relationships/oleObject" Target="../embeddings/oleObject437.bin"/><Relationship Id="rId643" Type="http://schemas.openxmlformats.org/officeDocument/2006/relationships/oleObject" Target="../embeddings/oleObject644.bin"/><Relationship Id="rId850" Type="http://schemas.openxmlformats.org/officeDocument/2006/relationships/oleObject" Target="../embeddings/oleObject851.bin"/><Relationship Id="rId948" Type="http://schemas.openxmlformats.org/officeDocument/2006/relationships/oleObject" Target="../embeddings/oleObject949.bin"/><Relationship Id="rId77" Type="http://schemas.openxmlformats.org/officeDocument/2006/relationships/oleObject" Target="../embeddings/oleObject78.bin"/><Relationship Id="rId282" Type="http://schemas.openxmlformats.org/officeDocument/2006/relationships/oleObject" Target="../embeddings/oleObject283.bin"/><Relationship Id="rId503" Type="http://schemas.openxmlformats.org/officeDocument/2006/relationships/oleObject" Target="../embeddings/oleObject504.bin"/><Relationship Id="rId587" Type="http://schemas.openxmlformats.org/officeDocument/2006/relationships/oleObject" Target="../embeddings/oleObject588.bin"/><Relationship Id="rId710" Type="http://schemas.openxmlformats.org/officeDocument/2006/relationships/oleObject" Target="../embeddings/oleObject711.bin"/><Relationship Id="rId808" Type="http://schemas.openxmlformats.org/officeDocument/2006/relationships/oleObject" Target="../embeddings/oleObject809.bin"/><Relationship Id="rId8" Type="http://schemas.openxmlformats.org/officeDocument/2006/relationships/oleObject" Target="../embeddings/oleObject9.bin"/><Relationship Id="rId142" Type="http://schemas.openxmlformats.org/officeDocument/2006/relationships/oleObject" Target="../embeddings/oleObject143.bin"/><Relationship Id="rId447" Type="http://schemas.openxmlformats.org/officeDocument/2006/relationships/oleObject" Target="../embeddings/oleObject448.bin"/><Relationship Id="rId794" Type="http://schemas.openxmlformats.org/officeDocument/2006/relationships/oleObject" Target="../embeddings/oleObject795.bin"/><Relationship Id="rId654" Type="http://schemas.openxmlformats.org/officeDocument/2006/relationships/oleObject" Target="../embeddings/oleObject655.bin"/><Relationship Id="rId861" Type="http://schemas.openxmlformats.org/officeDocument/2006/relationships/oleObject" Target="../embeddings/oleObject862.bin"/><Relationship Id="rId959" Type="http://schemas.openxmlformats.org/officeDocument/2006/relationships/oleObject" Target="../embeddings/oleObject960.bin"/><Relationship Id="rId293" Type="http://schemas.openxmlformats.org/officeDocument/2006/relationships/oleObject" Target="../embeddings/oleObject294.bin"/><Relationship Id="rId307" Type="http://schemas.openxmlformats.org/officeDocument/2006/relationships/oleObject" Target="../embeddings/oleObject308.bin"/><Relationship Id="rId514" Type="http://schemas.openxmlformats.org/officeDocument/2006/relationships/oleObject" Target="../embeddings/oleObject515.bin"/><Relationship Id="rId721" Type="http://schemas.openxmlformats.org/officeDocument/2006/relationships/oleObject" Target="../embeddings/oleObject722.bin"/><Relationship Id="rId88" Type="http://schemas.openxmlformats.org/officeDocument/2006/relationships/oleObject" Target="../embeddings/oleObject89.bin"/><Relationship Id="rId153" Type="http://schemas.openxmlformats.org/officeDocument/2006/relationships/oleObject" Target="../embeddings/oleObject154.bin"/><Relationship Id="rId360" Type="http://schemas.openxmlformats.org/officeDocument/2006/relationships/oleObject" Target="../embeddings/oleObject361.bin"/><Relationship Id="rId598" Type="http://schemas.openxmlformats.org/officeDocument/2006/relationships/oleObject" Target="../embeddings/oleObject599.bin"/><Relationship Id="rId819" Type="http://schemas.openxmlformats.org/officeDocument/2006/relationships/oleObject" Target="../embeddings/oleObject820.bin"/><Relationship Id="rId1004" Type="http://schemas.openxmlformats.org/officeDocument/2006/relationships/oleObject" Target="../embeddings/oleObject1005.bin"/><Relationship Id="rId220" Type="http://schemas.openxmlformats.org/officeDocument/2006/relationships/oleObject" Target="../embeddings/oleObject221.bin"/><Relationship Id="rId458" Type="http://schemas.openxmlformats.org/officeDocument/2006/relationships/oleObject" Target="../embeddings/oleObject459.bin"/><Relationship Id="rId665" Type="http://schemas.openxmlformats.org/officeDocument/2006/relationships/oleObject" Target="../embeddings/oleObject666.bin"/><Relationship Id="rId872" Type="http://schemas.openxmlformats.org/officeDocument/2006/relationships/oleObject" Target="../embeddings/oleObject873.bin"/><Relationship Id="rId15" Type="http://schemas.openxmlformats.org/officeDocument/2006/relationships/oleObject" Target="../embeddings/oleObject16.bin"/><Relationship Id="rId318" Type="http://schemas.openxmlformats.org/officeDocument/2006/relationships/oleObject" Target="../embeddings/oleObject319.bin"/><Relationship Id="rId525" Type="http://schemas.openxmlformats.org/officeDocument/2006/relationships/oleObject" Target="../embeddings/oleObject526.bin"/><Relationship Id="rId732" Type="http://schemas.openxmlformats.org/officeDocument/2006/relationships/oleObject" Target="../embeddings/oleObject733.bin"/><Relationship Id="rId99" Type="http://schemas.openxmlformats.org/officeDocument/2006/relationships/oleObject" Target="../embeddings/oleObject100.bin"/><Relationship Id="rId164" Type="http://schemas.openxmlformats.org/officeDocument/2006/relationships/oleObject" Target="../embeddings/oleObject165.bin"/><Relationship Id="rId371" Type="http://schemas.openxmlformats.org/officeDocument/2006/relationships/oleObject" Target="../embeddings/oleObject372.bin"/><Relationship Id="rId1015" Type="http://schemas.openxmlformats.org/officeDocument/2006/relationships/oleObject" Target="../embeddings/oleObject1016.bin"/><Relationship Id="rId469" Type="http://schemas.openxmlformats.org/officeDocument/2006/relationships/oleObject" Target="../embeddings/oleObject470.bin"/><Relationship Id="rId676" Type="http://schemas.openxmlformats.org/officeDocument/2006/relationships/oleObject" Target="../embeddings/oleObject677.bin"/><Relationship Id="rId883" Type="http://schemas.openxmlformats.org/officeDocument/2006/relationships/oleObject" Target="../embeddings/oleObject884.bin"/><Relationship Id="rId26" Type="http://schemas.openxmlformats.org/officeDocument/2006/relationships/oleObject" Target="../embeddings/oleObject27.bin"/><Relationship Id="rId231" Type="http://schemas.openxmlformats.org/officeDocument/2006/relationships/oleObject" Target="../embeddings/oleObject232.bin"/><Relationship Id="rId329" Type="http://schemas.openxmlformats.org/officeDocument/2006/relationships/oleObject" Target="../embeddings/oleObject330.bin"/><Relationship Id="rId536" Type="http://schemas.openxmlformats.org/officeDocument/2006/relationships/oleObject" Target="../embeddings/oleObject537.bin"/><Relationship Id="rId175" Type="http://schemas.openxmlformats.org/officeDocument/2006/relationships/oleObject" Target="../embeddings/oleObject176.bin"/><Relationship Id="rId743" Type="http://schemas.openxmlformats.org/officeDocument/2006/relationships/oleObject" Target="../embeddings/oleObject744.bin"/><Relationship Id="rId950" Type="http://schemas.openxmlformats.org/officeDocument/2006/relationships/oleObject" Target="../embeddings/oleObject951.bin"/><Relationship Id="rId1026" Type="http://schemas.openxmlformats.org/officeDocument/2006/relationships/oleObject" Target="../embeddings/oleObject1027.bin"/><Relationship Id="rId382" Type="http://schemas.openxmlformats.org/officeDocument/2006/relationships/oleObject" Target="../embeddings/oleObject383.bin"/><Relationship Id="rId603" Type="http://schemas.openxmlformats.org/officeDocument/2006/relationships/oleObject" Target="../embeddings/oleObject604.bin"/><Relationship Id="rId687" Type="http://schemas.openxmlformats.org/officeDocument/2006/relationships/oleObject" Target="../embeddings/oleObject688.bin"/><Relationship Id="rId810" Type="http://schemas.openxmlformats.org/officeDocument/2006/relationships/oleObject" Target="../embeddings/oleObject811.bin"/><Relationship Id="rId908" Type="http://schemas.openxmlformats.org/officeDocument/2006/relationships/oleObject" Target="../embeddings/oleObject909.bin"/><Relationship Id="rId242" Type="http://schemas.openxmlformats.org/officeDocument/2006/relationships/oleObject" Target="../embeddings/oleObject243.bin"/><Relationship Id="rId894" Type="http://schemas.openxmlformats.org/officeDocument/2006/relationships/oleObject" Target="../embeddings/oleObject895.bin"/><Relationship Id="rId37" Type="http://schemas.openxmlformats.org/officeDocument/2006/relationships/oleObject" Target="../embeddings/oleObject38.bin"/><Relationship Id="rId102" Type="http://schemas.openxmlformats.org/officeDocument/2006/relationships/oleObject" Target="../embeddings/oleObject103.bin"/><Relationship Id="rId547" Type="http://schemas.openxmlformats.org/officeDocument/2006/relationships/oleObject" Target="../embeddings/oleObject548.bin"/><Relationship Id="rId754" Type="http://schemas.openxmlformats.org/officeDocument/2006/relationships/oleObject" Target="../embeddings/oleObject755.bin"/><Relationship Id="rId961" Type="http://schemas.openxmlformats.org/officeDocument/2006/relationships/oleObject" Target="../embeddings/oleObject962.bin"/><Relationship Id="rId90" Type="http://schemas.openxmlformats.org/officeDocument/2006/relationships/oleObject" Target="../embeddings/oleObject91.bin"/><Relationship Id="rId186" Type="http://schemas.openxmlformats.org/officeDocument/2006/relationships/oleObject" Target="../embeddings/oleObject187.bin"/><Relationship Id="rId393" Type="http://schemas.openxmlformats.org/officeDocument/2006/relationships/oleObject" Target="../embeddings/oleObject394.bin"/><Relationship Id="rId407" Type="http://schemas.openxmlformats.org/officeDocument/2006/relationships/oleObject" Target="../embeddings/oleObject408.bin"/><Relationship Id="rId614" Type="http://schemas.openxmlformats.org/officeDocument/2006/relationships/oleObject" Target="../embeddings/oleObject615.bin"/><Relationship Id="rId821" Type="http://schemas.openxmlformats.org/officeDocument/2006/relationships/oleObject" Target="../embeddings/oleObject822.bin"/><Relationship Id="rId253" Type="http://schemas.openxmlformats.org/officeDocument/2006/relationships/oleObject" Target="../embeddings/oleObject254.bin"/><Relationship Id="rId460" Type="http://schemas.openxmlformats.org/officeDocument/2006/relationships/oleObject" Target="../embeddings/oleObject461.bin"/><Relationship Id="rId698" Type="http://schemas.openxmlformats.org/officeDocument/2006/relationships/oleObject" Target="../embeddings/oleObject699.bin"/><Relationship Id="rId919" Type="http://schemas.openxmlformats.org/officeDocument/2006/relationships/oleObject" Target="../embeddings/oleObject920.bin"/><Relationship Id="rId48" Type="http://schemas.openxmlformats.org/officeDocument/2006/relationships/oleObject" Target="../embeddings/oleObject49.bin"/><Relationship Id="rId113" Type="http://schemas.openxmlformats.org/officeDocument/2006/relationships/oleObject" Target="../embeddings/oleObject114.bin"/><Relationship Id="rId320" Type="http://schemas.openxmlformats.org/officeDocument/2006/relationships/oleObject" Target="../embeddings/oleObject321.bin"/><Relationship Id="rId558" Type="http://schemas.openxmlformats.org/officeDocument/2006/relationships/oleObject" Target="../embeddings/oleObject559.bin"/><Relationship Id="rId765" Type="http://schemas.openxmlformats.org/officeDocument/2006/relationships/oleObject" Target="../embeddings/oleObject766.bin"/><Relationship Id="rId972" Type="http://schemas.openxmlformats.org/officeDocument/2006/relationships/oleObject" Target="../embeddings/oleObject973.bin"/><Relationship Id="rId197" Type="http://schemas.openxmlformats.org/officeDocument/2006/relationships/oleObject" Target="../embeddings/oleObject198.bin"/><Relationship Id="rId418" Type="http://schemas.openxmlformats.org/officeDocument/2006/relationships/oleObject" Target="../embeddings/oleObject419.bin"/><Relationship Id="rId625" Type="http://schemas.openxmlformats.org/officeDocument/2006/relationships/oleObject" Target="../embeddings/oleObject626.bin"/><Relationship Id="rId832" Type="http://schemas.openxmlformats.org/officeDocument/2006/relationships/oleObject" Target="../embeddings/oleObject833.bin"/><Relationship Id="rId264" Type="http://schemas.openxmlformats.org/officeDocument/2006/relationships/oleObject" Target="../embeddings/oleObject265.bin"/><Relationship Id="rId471" Type="http://schemas.openxmlformats.org/officeDocument/2006/relationships/oleObject" Target="../embeddings/oleObject472.bin"/><Relationship Id="rId59" Type="http://schemas.openxmlformats.org/officeDocument/2006/relationships/oleObject" Target="../embeddings/oleObject60.bin"/><Relationship Id="rId124" Type="http://schemas.openxmlformats.org/officeDocument/2006/relationships/oleObject" Target="../embeddings/oleObject125.bin"/><Relationship Id="rId569" Type="http://schemas.openxmlformats.org/officeDocument/2006/relationships/oleObject" Target="../embeddings/oleObject570.bin"/><Relationship Id="rId776" Type="http://schemas.openxmlformats.org/officeDocument/2006/relationships/oleObject" Target="../embeddings/oleObject777.bin"/><Relationship Id="rId983" Type="http://schemas.openxmlformats.org/officeDocument/2006/relationships/oleObject" Target="../embeddings/oleObject984.bin"/><Relationship Id="rId331" Type="http://schemas.openxmlformats.org/officeDocument/2006/relationships/oleObject" Target="../embeddings/oleObject332.bin"/><Relationship Id="rId429" Type="http://schemas.openxmlformats.org/officeDocument/2006/relationships/oleObject" Target="../embeddings/oleObject430.bin"/><Relationship Id="rId636" Type="http://schemas.openxmlformats.org/officeDocument/2006/relationships/oleObject" Target="../embeddings/oleObject637.bin"/><Relationship Id="rId843" Type="http://schemas.openxmlformats.org/officeDocument/2006/relationships/oleObject" Target="../embeddings/oleObject844.bin"/><Relationship Id="rId275" Type="http://schemas.openxmlformats.org/officeDocument/2006/relationships/oleObject" Target="../embeddings/oleObject276.bin"/><Relationship Id="rId482" Type="http://schemas.openxmlformats.org/officeDocument/2006/relationships/oleObject" Target="../embeddings/oleObject483.bin"/><Relationship Id="rId703" Type="http://schemas.openxmlformats.org/officeDocument/2006/relationships/oleObject" Target="../embeddings/oleObject704.bin"/><Relationship Id="rId910" Type="http://schemas.openxmlformats.org/officeDocument/2006/relationships/oleObject" Target="../embeddings/oleObject911.bin"/><Relationship Id="rId135" Type="http://schemas.openxmlformats.org/officeDocument/2006/relationships/oleObject" Target="../embeddings/oleObject136.bin"/><Relationship Id="rId342" Type="http://schemas.openxmlformats.org/officeDocument/2006/relationships/oleObject" Target="../embeddings/oleObject343.bin"/><Relationship Id="rId787" Type="http://schemas.openxmlformats.org/officeDocument/2006/relationships/oleObject" Target="../embeddings/oleObject788.bin"/><Relationship Id="rId994" Type="http://schemas.openxmlformats.org/officeDocument/2006/relationships/oleObject" Target="../embeddings/oleObject995.bin"/><Relationship Id="rId202" Type="http://schemas.openxmlformats.org/officeDocument/2006/relationships/oleObject" Target="../embeddings/oleObject203.bin"/><Relationship Id="rId647" Type="http://schemas.openxmlformats.org/officeDocument/2006/relationships/oleObject" Target="../embeddings/oleObject648.bin"/><Relationship Id="rId854" Type="http://schemas.openxmlformats.org/officeDocument/2006/relationships/oleObject" Target="../embeddings/oleObject855.bin"/><Relationship Id="rId286" Type="http://schemas.openxmlformats.org/officeDocument/2006/relationships/oleObject" Target="../embeddings/oleObject287.bin"/><Relationship Id="rId493" Type="http://schemas.openxmlformats.org/officeDocument/2006/relationships/oleObject" Target="../embeddings/oleObject494.bin"/><Relationship Id="rId507" Type="http://schemas.openxmlformats.org/officeDocument/2006/relationships/oleObject" Target="../embeddings/oleObject508.bin"/><Relationship Id="rId714" Type="http://schemas.openxmlformats.org/officeDocument/2006/relationships/oleObject" Target="../embeddings/oleObject715.bin"/><Relationship Id="rId921" Type="http://schemas.openxmlformats.org/officeDocument/2006/relationships/oleObject" Target="../embeddings/oleObject922.bin"/><Relationship Id="rId50" Type="http://schemas.openxmlformats.org/officeDocument/2006/relationships/oleObject" Target="../embeddings/oleObject51.bin"/><Relationship Id="rId146" Type="http://schemas.openxmlformats.org/officeDocument/2006/relationships/oleObject" Target="../embeddings/oleObject147.bin"/><Relationship Id="rId353" Type="http://schemas.openxmlformats.org/officeDocument/2006/relationships/oleObject" Target="../embeddings/oleObject354.bin"/><Relationship Id="rId560" Type="http://schemas.openxmlformats.org/officeDocument/2006/relationships/oleObject" Target="../embeddings/oleObject561.bin"/><Relationship Id="rId798" Type="http://schemas.openxmlformats.org/officeDocument/2006/relationships/oleObject" Target="../embeddings/oleObject799.bin"/><Relationship Id="rId213" Type="http://schemas.openxmlformats.org/officeDocument/2006/relationships/oleObject" Target="../embeddings/oleObject214.bin"/><Relationship Id="rId420" Type="http://schemas.openxmlformats.org/officeDocument/2006/relationships/oleObject" Target="../embeddings/oleObject421.bin"/><Relationship Id="rId658" Type="http://schemas.openxmlformats.org/officeDocument/2006/relationships/oleObject" Target="../embeddings/oleObject659.bin"/><Relationship Id="rId865" Type="http://schemas.openxmlformats.org/officeDocument/2006/relationships/oleObject" Target="../embeddings/oleObject866.bin"/><Relationship Id="rId297" Type="http://schemas.openxmlformats.org/officeDocument/2006/relationships/oleObject" Target="../embeddings/oleObject298.bin"/><Relationship Id="rId518" Type="http://schemas.openxmlformats.org/officeDocument/2006/relationships/oleObject" Target="../embeddings/oleObject519.bin"/><Relationship Id="rId725" Type="http://schemas.openxmlformats.org/officeDocument/2006/relationships/oleObject" Target="../embeddings/oleObject726.bin"/><Relationship Id="rId932" Type="http://schemas.openxmlformats.org/officeDocument/2006/relationships/oleObject" Target="../embeddings/oleObject933.bin"/><Relationship Id="rId157" Type="http://schemas.openxmlformats.org/officeDocument/2006/relationships/oleObject" Target="../embeddings/oleObject158.bin"/><Relationship Id="rId364" Type="http://schemas.openxmlformats.org/officeDocument/2006/relationships/oleObject" Target="../embeddings/oleObject365.bin"/><Relationship Id="rId1008" Type="http://schemas.openxmlformats.org/officeDocument/2006/relationships/oleObject" Target="../embeddings/oleObject1009.bin"/><Relationship Id="rId61" Type="http://schemas.openxmlformats.org/officeDocument/2006/relationships/oleObject" Target="../embeddings/oleObject62.bin"/><Relationship Id="rId571" Type="http://schemas.openxmlformats.org/officeDocument/2006/relationships/oleObject" Target="../embeddings/oleObject572.bin"/><Relationship Id="rId669" Type="http://schemas.openxmlformats.org/officeDocument/2006/relationships/oleObject" Target="../embeddings/oleObject670.bin"/><Relationship Id="rId876" Type="http://schemas.openxmlformats.org/officeDocument/2006/relationships/oleObject" Target="../embeddings/oleObject877.bin"/><Relationship Id="rId19" Type="http://schemas.openxmlformats.org/officeDocument/2006/relationships/oleObject" Target="../embeddings/oleObject20.bin"/><Relationship Id="rId224" Type="http://schemas.openxmlformats.org/officeDocument/2006/relationships/oleObject" Target="../embeddings/oleObject225.bin"/><Relationship Id="rId431" Type="http://schemas.openxmlformats.org/officeDocument/2006/relationships/oleObject" Target="../embeddings/oleObject432.bin"/><Relationship Id="rId529" Type="http://schemas.openxmlformats.org/officeDocument/2006/relationships/oleObject" Target="../embeddings/oleObject530.bin"/><Relationship Id="rId736" Type="http://schemas.openxmlformats.org/officeDocument/2006/relationships/oleObject" Target="../embeddings/oleObject737.bin"/><Relationship Id="rId168" Type="http://schemas.openxmlformats.org/officeDocument/2006/relationships/oleObject" Target="../embeddings/oleObject169.bin"/><Relationship Id="rId943" Type="http://schemas.openxmlformats.org/officeDocument/2006/relationships/oleObject" Target="../embeddings/oleObject944.bin"/><Relationship Id="rId1019" Type="http://schemas.openxmlformats.org/officeDocument/2006/relationships/oleObject" Target="../embeddings/oleObject1020.bin"/><Relationship Id="rId72" Type="http://schemas.openxmlformats.org/officeDocument/2006/relationships/oleObject" Target="../embeddings/oleObject73.bin"/><Relationship Id="rId375" Type="http://schemas.openxmlformats.org/officeDocument/2006/relationships/oleObject" Target="../embeddings/oleObject376.bin"/><Relationship Id="rId582" Type="http://schemas.openxmlformats.org/officeDocument/2006/relationships/oleObject" Target="../embeddings/oleObject583.bin"/><Relationship Id="rId803" Type="http://schemas.openxmlformats.org/officeDocument/2006/relationships/oleObject" Target="../embeddings/oleObject804.bin"/><Relationship Id="rId3" Type="http://schemas.openxmlformats.org/officeDocument/2006/relationships/vmlDrawing" Target="../drawings/vmlDrawing12.vml"/><Relationship Id="rId235" Type="http://schemas.openxmlformats.org/officeDocument/2006/relationships/oleObject" Target="../embeddings/oleObject236.bin"/><Relationship Id="rId442" Type="http://schemas.openxmlformats.org/officeDocument/2006/relationships/oleObject" Target="../embeddings/oleObject443.bin"/><Relationship Id="rId887" Type="http://schemas.openxmlformats.org/officeDocument/2006/relationships/oleObject" Target="../embeddings/oleObject888.bin"/><Relationship Id="rId302" Type="http://schemas.openxmlformats.org/officeDocument/2006/relationships/oleObject" Target="../embeddings/oleObject303.bin"/><Relationship Id="rId747" Type="http://schemas.openxmlformats.org/officeDocument/2006/relationships/oleObject" Target="../embeddings/oleObject748.bin"/><Relationship Id="rId954" Type="http://schemas.openxmlformats.org/officeDocument/2006/relationships/oleObject" Target="../embeddings/oleObject955.bin"/><Relationship Id="rId83" Type="http://schemas.openxmlformats.org/officeDocument/2006/relationships/oleObject" Target="../embeddings/oleObject84.bin"/><Relationship Id="rId179" Type="http://schemas.openxmlformats.org/officeDocument/2006/relationships/oleObject" Target="../embeddings/oleObject180.bin"/><Relationship Id="rId386" Type="http://schemas.openxmlformats.org/officeDocument/2006/relationships/oleObject" Target="../embeddings/oleObject387.bin"/><Relationship Id="rId593" Type="http://schemas.openxmlformats.org/officeDocument/2006/relationships/oleObject" Target="../embeddings/oleObject594.bin"/><Relationship Id="rId607" Type="http://schemas.openxmlformats.org/officeDocument/2006/relationships/oleObject" Target="../embeddings/oleObject608.bin"/><Relationship Id="rId814" Type="http://schemas.openxmlformats.org/officeDocument/2006/relationships/oleObject" Target="../embeddings/oleObject815.bin"/><Relationship Id="rId246" Type="http://schemas.openxmlformats.org/officeDocument/2006/relationships/oleObject" Target="../embeddings/oleObject247.bin"/><Relationship Id="rId453" Type="http://schemas.openxmlformats.org/officeDocument/2006/relationships/oleObject" Target="../embeddings/oleObject454.bin"/><Relationship Id="rId660" Type="http://schemas.openxmlformats.org/officeDocument/2006/relationships/oleObject" Target="../embeddings/oleObject661.bin"/><Relationship Id="rId898" Type="http://schemas.openxmlformats.org/officeDocument/2006/relationships/oleObject" Target="../embeddings/oleObject899.bin"/><Relationship Id="rId106" Type="http://schemas.openxmlformats.org/officeDocument/2006/relationships/oleObject" Target="../embeddings/oleObject107.bin"/><Relationship Id="rId313" Type="http://schemas.openxmlformats.org/officeDocument/2006/relationships/oleObject" Target="../embeddings/oleObject314.bin"/><Relationship Id="rId758" Type="http://schemas.openxmlformats.org/officeDocument/2006/relationships/oleObject" Target="../embeddings/oleObject759.bin"/><Relationship Id="rId965" Type="http://schemas.openxmlformats.org/officeDocument/2006/relationships/oleObject" Target="../embeddings/oleObject966.bin"/><Relationship Id="rId10" Type="http://schemas.openxmlformats.org/officeDocument/2006/relationships/oleObject" Target="../embeddings/oleObject11.bin"/><Relationship Id="rId94" Type="http://schemas.openxmlformats.org/officeDocument/2006/relationships/oleObject" Target="../embeddings/oleObject95.bin"/><Relationship Id="rId397" Type="http://schemas.openxmlformats.org/officeDocument/2006/relationships/oleObject" Target="../embeddings/oleObject398.bin"/><Relationship Id="rId520" Type="http://schemas.openxmlformats.org/officeDocument/2006/relationships/oleObject" Target="../embeddings/oleObject521.bin"/><Relationship Id="rId618" Type="http://schemas.openxmlformats.org/officeDocument/2006/relationships/oleObject" Target="../embeddings/oleObject619.bin"/><Relationship Id="rId825" Type="http://schemas.openxmlformats.org/officeDocument/2006/relationships/oleObject" Target="../embeddings/oleObject826.bin"/><Relationship Id="rId257" Type="http://schemas.openxmlformats.org/officeDocument/2006/relationships/oleObject" Target="../embeddings/oleObject258.bin"/><Relationship Id="rId464" Type="http://schemas.openxmlformats.org/officeDocument/2006/relationships/oleObject" Target="../embeddings/oleObject465.bin"/><Relationship Id="rId1010" Type="http://schemas.openxmlformats.org/officeDocument/2006/relationships/oleObject" Target="../embeddings/oleObject1011.bin"/><Relationship Id="rId117" Type="http://schemas.openxmlformats.org/officeDocument/2006/relationships/oleObject" Target="../embeddings/oleObject118.bin"/><Relationship Id="rId671" Type="http://schemas.openxmlformats.org/officeDocument/2006/relationships/oleObject" Target="../embeddings/oleObject672.bin"/><Relationship Id="rId769" Type="http://schemas.openxmlformats.org/officeDocument/2006/relationships/oleObject" Target="../embeddings/oleObject770.bin"/><Relationship Id="rId976" Type="http://schemas.openxmlformats.org/officeDocument/2006/relationships/oleObject" Target="../embeddings/oleObject977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ta166.com.br/rocadeira-a-gasolina-4t-em4350uhg-43cc-2hp-makita?parceiro=4956&amp;gclid=CjwKCAiAr4GgBhBFEiwAgwORrTEC5-dqx1fGp1YAm2hfeOV-DGWFG0I_hvF52Kto4zljb82OGzwHDxoCk-4QAvD_BwE" TargetMode="External"/><Relationship Id="rId2" Type="http://schemas.openxmlformats.org/officeDocument/2006/relationships/hyperlink" Target="https://www.dutramaquinas.com.br/p/rocadeira-lateral-a-gasolina-2-0-hp-41-5-cc-2-tempos-143rii-967332904" TargetMode="External"/><Relationship Id="rId1" Type="http://schemas.openxmlformats.org/officeDocument/2006/relationships/hyperlink" Target="https://www.lojahusqvarna.com.br/poda-e-limpeza/rocadeiras" TargetMode="External"/><Relationship Id="rId5" Type="http://schemas.openxmlformats.org/officeDocument/2006/relationships/drawing" Target="../drawings/drawing55.xml"/><Relationship Id="rId4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9">
    <pageSetUpPr fitToPage="1"/>
  </sheetPr>
  <dimension ref="A1:J69"/>
  <sheetViews>
    <sheetView topLeftCell="A63" zoomScaleNormal="100" zoomScaleSheetLayoutView="100" workbookViewId="0">
      <selection activeCell="E26" sqref="E26"/>
    </sheetView>
  </sheetViews>
  <sheetFormatPr defaultColWidth="9.109375" defaultRowHeight="14.4" x14ac:dyDescent="0.3"/>
  <cols>
    <col min="1" max="1" width="16.109375" customWidth="1"/>
    <col min="3" max="3" width="44.109375" customWidth="1"/>
    <col min="4" max="4" width="12" customWidth="1"/>
    <col min="5" max="5" width="16.5546875" customWidth="1"/>
    <col min="6" max="6" width="13.88671875" customWidth="1"/>
    <col min="7" max="7" width="12.6640625" customWidth="1"/>
    <col min="8" max="8" width="12" bestFit="1" customWidth="1"/>
    <col min="10" max="10" width="9.5546875" bestFit="1" customWidth="1"/>
    <col min="11" max="11" width="11" bestFit="1" customWidth="1"/>
  </cols>
  <sheetData>
    <row r="1" spans="1:8" ht="23.4" x14ac:dyDescent="0.3">
      <c r="A1" s="1424" t="s">
        <v>55</v>
      </c>
      <c r="B1" s="1424"/>
      <c r="C1" s="1424"/>
      <c r="D1" s="1424"/>
      <c r="E1" s="1424"/>
      <c r="F1" s="1424"/>
      <c r="G1" s="1424"/>
    </row>
    <row r="2" spans="1:8" ht="15.6" x14ac:dyDescent="0.3">
      <c r="A2" s="1425" t="s">
        <v>472</v>
      </c>
      <c r="B2" s="1425"/>
      <c r="C2" s="1425"/>
      <c r="D2" s="1425"/>
      <c r="E2" s="1425"/>
      <c r="F2" s="1425"/>
      <c r="G2" s="1425"/>
    </row>
    <row r="3" spans="1:8" ht="24" thickBot="1" x14ac:dyDescent="0.35">
      <c r="A3" s="1426"/>
      <c r="B3" s="1426"/>
      <c r="C3" s="1426"/>
      <c r="D3" s="1426"/>
      <c r="E3" s="1426"/>
      <c r="F3" s="1426"/>
      <c r="G3" s="1426"/>
    </row>
    <row r="4" spans="1:8" ht="24" thickBot="1" x14ac:dyDescent="0.35">
      <c r="A4" s="1427" t="s">
        <v>92</v>
      </c>
      <c r="B4" s="1428"/>
      <c r="C4" s="1428"/>
      <c r="D4" s="1428"/>
      <c r="E4" s="1428"/>
      <c r="F4" s="1428"/>
      <c r="G4" s="1429"/>
    </row>
    <row r="5" spans="1:8" ht="6" customHeight="1" thickBot="1" x14ac:dyDescent="0.35">
      <c r="A5" s="27"/>
      <c r="B5" s="27"/>
      <c r="C5" s="27"/>
      <c r="D5" s="27"/>
      <c r="E5" s="27"/>
      <c r="F5" s="27"/>
      <c r="G5" s="27"/>
    </row>
    <row r="6" spans="1:8" ht="15.6" x14ac:dyDescent="0.3">
      <c r="A6" s="19" t="s">
        <v>70</v>
      </c>
      <c r="B6" s="20"/>
      <c r="C6" s="20"/>
      <c r="D6" s="20"/>
      <c r="E6" s="20"/>
      <c r="F6" s="24" t="s">
        <v>58</v>
      </c>
      <c r="G6" s="25">
        <v>42461</v>
      </c>
    </row>
    <row r="7" spans="1:8" ht="15.6" x14ac:dyDescent="0.3">
      <c r="A7" s="21" t="s">
        <v>56</v>
      </c>
      <c r="B7" s="22"/>
      <c r="C7" s="22"/>
      <c r="D7" s="22"/>
      <c r="E7" s="22"/>
      <c r="F7" s="23" t="s">
        <v>69</v>
      </c>
      <c r="G7" s="26">
        <f>RESUMO!I8</f>
        <v>0</v>
      </c>
    </row>
    <row r="8" spans="1:8" ht="16.2" thickBot="1" x14ac:dyDescent="0.35">
      <c r="A8" s="17" t="s">
        <v>57</v>
      </c>
      <c r="B8" s="18"/>
      <c r="C8" s="18"/>
      <c r="D8" s="1430" t="s">
        <v>148</v>
      </c>
      <c r="E8" s="1431"/>
      <c r="F8" s="13" t="str">
        <f>ARTRBV</f>
        <v>ART Nº MG</v>
      </c>
      <c r="G8" s="28"/>
    </row>
    <row r="10" spans="1:8" x14ac:dyDescent="0.3">
      <c r="A10" s="39" t="s">
        <v>105</v>
      </c>
      <c r="B10" s="40"/>
      <c r="C10" s="40"/>
      <c r="D10" s="40"/>
      <c r="E10" s="40"/>
      <c r="F10" s="40"/>
      <c r="G10" s="40"/>
      <c r="H10" s="40"/>
    </row>
    <row r="11" spans="1:8" x14ac:dyDescent="0.3">
      <c r="A11" s="39"/>
      <c r="B11" s="40"/>
      <c r="C11" s="40"/>
      <c r="D11" s="40"/>
      <c r="E11" s="40"/>
      <c r="F11" s="40"/>
      <c r="G11" s="40"/>
      <c r="H11" s="40"/>
    </row>
    <row r="12" spans="1:8" ht="17.25" customHeight="1" x14ac:dyDescent="0.3">
      <c r="A12" s="65" t="s">
        <v>1487</v>
      </c>
      <c r="B12" s="39"/>
      <c r="C12" s="39"/>
      <c r="D12" s="39"/>
      <c r="E12" s="64"/>
      <c r="F12" s="63"/>
      <c r="G12" s="63"/>
      <c r="H12" s="40"/>
    </row>
    <row r="13" spans="1:8" x14ac:dyDescent="0.3">
      <c r="A13" s="41"/>
      <c r="B13" s="41"/>
      <c r="C13" s="41"/>
      <c r="D13" s="41"/>
      <c r="E13" s="42"/>
      <c r="F13" s="42"/>
      <c r="G13" s="43"/>
      <c r="H13" s="40"/>
    </row>
    <row r="14" spans="1:8" x14ac:dyDescent="0.3">
      <c r="A14" s="65" t="s">
        <v>95</v>
      </c>
      <c r="B14" s="41"/>
      <c r="C14" s="41"/>
      <c r="D14" s="41"/>
      <c r="E14" s="42"/>
      <c r="F14" s="42"/>
      <c r="G14" s="43"/>
      <c r="H14" s="40"/>
    </row>
    <row r="15" spans="1:8" x14ac:dyDescent="0.3">
      <c r="A15" s="44">
        <v>0.5</v>
      </c>
      <c r="B15" s="38" t="s">
        <v>81</v>
      </c>
      <c r="C15" s="41"/>
      <c r="D15" s="41"/>
      <c r="E15" s="1432"/>
      <c r="F15" s="1432"/>
      <c r="G15" s="1432"/>
      <c r="H15" s="40"/>
    </row>
    <row r="16" spans="1:8" x14ac:dyDescent="0.3">
      <c r="A16" s="44">
        <v>0.5</v>
      </c>
      <c r="B16" s="38" t="s">
        <v>82</v>
      </c>
      <c r="C16" s="41"/>
      <c r="D16" s="41"/>
      <c r="E16" s="1432"/>
      <c r="F16" s="1432"/>
      <c r="G16" s="1432"/>
      <c r="H16" s="40"/>
    </row>
    <row r="17" spans="1:10" x14ac:dyDescent="0.3">
      <c r="A17" s="41"/>
      <c r="B17" s="41"/>
      <c r="C17" s="41"/>
      <c r="D17" s="41"/>
      <c r="E17" s="42"/>
      <c r="F17" s="42"/>
      <c r="G17" s="43"/>
      <c r="H17" s="40"/>
    </row>
    <row r="18" spans="1:10" x14ac:dyDescent="0.3">
      <c r="A18" s="66" t="s">
        <v>96</v>
      </c>
      <c r="B18" s="41"/>
      <c r="C18" s="41"/>
      <c r="D18" s="45"/>
      <c r="E18" s="42"/>
      <c r="F18" s="45"/>
      <c r="G18" s="41"/>
      <c r="H18" s="40"/>
    </row>
    <row r="19" spans="1:10" x14ac:dyDescent="0.3">
      <c r="A19" s="45" t="s">
        <v>94</v>
      </c>
      <c r="B19" s="41"/>
      <c r="C19" s="41"/>
      <c r="D19" s="41"/>
      <c r="E19" s="42"/>
      <c r="F19" s="45"/>
      <c r="G19" s="41"/>
      <c r="H19" s="40"/>
    </row>
    <row r="20" spans="1:10" x14ac:dyDescent="0.3">
      <c r="A20" s="45" t="s">
        <v>93</v>
      </c>
      <c r="B20" s="41"/>
      <c r="C20" s="41"/>
      <c r="D20" s="41"/>
      <c r="E20" s="42"/>
      <c r="F20" s="46"/>
      <c r="G20" s="47"/>
      <c r="H20" s="40"/>
      <c r="I20" s="5"/>
      <c r="J20" s="5"/>
    </row>
    <row r="21" spans="1:10" x14ac:dyDescent="0.3">
      <c r="A21" s="41"/>
      <c r="B21" s="41"/>
      <c r="C21" s="41"/>
      <c r="D21" s="41"/>
      <c r="E21" s="42"/>
      <c r="F21" s="42"/>
      <c r="G21" s="43"/>
      <c r="H21" s="40"/>
    </row>
    <row r="22" spans="1:10" x14ac:dyDescent="0.3">
      <c r="A22" s="39" t="s">
        <v>106</v>
      </c>
      <c r="B22" s="41"/>
      <c r="C22" s="38"/>
      <c r="D22" s="41"/>
      <c r="E22" s="38"/>
      <c r="F22" s="41"/>
      <c r="G22" s="38"/>
      <c r="H22" s="41"/>
    </row>
    <row r="23" spans="1:10" x14ac:dyDescent="0.3">
      <c r="A23" s="48" t="s">
        <v>107</v>
      </c>
      <c r="B23" s="41"/>
      <c r="C23" s="38"/>
      <c r="D23" s="41" t="s">
        <v>83</v>
      </c>
      <c r="E23" s="38">
        <f>'ENTRADA DE DADOS'!D148</f>
        <v>3.07</v>
      </c>
      <c r="F23" s="41"/>
      <c r="G23" s="38"/>
      <c r="H23" s="41"/>
    </row>
    <row r="24" spans="1:10" x14ac:dyDescent="0.3">
      <c r="A24" s="48" t="s">
        <v>84</v>
      </c>
      <c r="B24" s="41"/>
      <c r="C24" s="38"/>
      <c r="D24" s="41" t="s">
        <v>83</v>
      </c>
      <c r="E24" s="38">
        <f>'ENTRADA DE DADOS'!D145</f>
        <v>7.01</v>
      </c>
      <c r="F24" s="1433"/>
      <c r="G24" s="1433"/>
      <c r="H24" s="41"/>
    </row>
    <row r="25" spans="1:10" x14ac:dyDescent="0.3">
      <c r="A25" s="48" t="s">
        <v>85</v>
      </c>
      <c r="B25" s="41"/>
      <c r="C25" s="38"/>
      <c r="D25" s="41" t="s">
        <v>83</v>
      </c>
      <c r="E25" s="69">
        <f>DIAUTIL</f>
        <v>26.08</v>
      </c>
      <c r="F25" s="41"/>
      <c r="G25" s="38"/>
      <c r="H25" s="41"/>
    </row>
    <row r="26" spans="1:10" x14ac:dyDescent="0.3">
      <c r="A26" s="48" t="s">
        <v>108</v>
      </c>
      <c r="B26" s="41"/>
      <c r="C26" s="38"/>
      <c r="D26" s="41" t="s">
        <v>83</v>
      </c>
      <c r="E26" s="70">
        <v>6</v>
      </c>
      <c r="F26" s="38"/>
      <c r="G26" s="38"/>
      <c r="H26" s="41"/>
    </row>
    <row r="27" spans="1:10" x14ac:dyDescent="0.3">
      <c r="A27" s="40"/>
      <c r="B27" s="41"/>
      <c r="C27" s="38"/>
      <c r="D27" s="41"/>
      <c r="E27" s="38"/>
      <c r="F27" s="41"/>
      <c r="G27" s="38"/>
      <c r="H27" s="41"/>
    </row>
    <row r="28" spans="1:10" x14ac:dyDescent="0.3">
      <c r="A28" s="39" t="s">
        <v>110</v>
      </c>
      <c r="B28" s="41"/>
      <c r="C28" s="49"/>
      <c r="D28" s="49"/>
      <c r="E28" s="49"/>
      <c r="F28" s="41"/>
      <c r="G28" s="41"/>
      <c r="H28" s="38"/>
    </row>
    <row r="29" spans="1:10" x14ac:dyDescent="0.3">
      <c r="A29" s="49" t="s">
        <v>429</v>
      </c>
      <c r="B29" s="41"/>
      <c r="C29" s="49"/>
      <c r="D29" s="49"/>
      <c r="E29" s="49"/>
      <c r="F29" s="41"/>
      <c r="G29" s="41"/>
      <c r="H29" s="38"/>
    </row>
    <row r="30" spans="1:10" x14ac:dyDescent="0.3">
      <c r="A30" s="49" t="s">
        <v>109</v>
      </c>
      <c r="B30" s="41"/>
      <c r="C30" s="49"/>
      <c r="D30" s="49"/>
      <c r="E30" s="49"/>
      <c r="F30" s="41" t="s">
        <v>83</v>
      </c>
      <c r="G30" s="67">
        <f>E26</f>
        <v>6</v>
      </c>
      <c r="H30" s="38"/>
    </row>
    <row r="31" spans="1:10" x14ac:dyDescent="0.3">
      <c r="A31" s="49" t="s">
        <v>86</v>
      </c>
      <c r="B31" s="41"/>
      <c r="C31" s="49"/>
      <c r="D31" s="49"/>
      <c r="E31" s="52"/>
      <c r="F31" s="41" t="s">
        <v>83</v>
      </c>
      <c r="G31" s="68">
        <v>2</v>
      </c>
      <c r="H31" s="38"/>
    </row>
    <row r="32" spans="1:10" x14ac:dyDescent="0.3">
      <c r="A32" s="49" t="s">
        <v>87</v>
      </c>
      <c r="B32" s="41"/>
      <c r="C32" s="53"/>
      <c r="D32" s="53"/>
      <c r="E32" s="53"/>
      <c r="F32" s="41" t="s">
        <v>83</v>
      </c>
      <c r="G32" s="68">
        <f>SUM(G30:G31)</f>
        <v>8</v>
      </c>
      <c r="H32" s="38"/>
    </row>
    <row r="33" spans="1:8" x14ac:dyDescent="0.3">
      <c r="A33" s="49"/>
      <c r="B33" s="41"/>
      <c r="C33" s="49"/>
      <c r="D33" s="49"/>
      <c r="E33" s="49"/>
      <c r="F33" s="54"/>
      <c r="G33" s="51"/>
      <c r="H33" s="38"/>
    </row>
    <row r="34" spans="1:8" x14ac:dyDescent="0.3">
      <c r="A34" s="39" t="s">
        <v>111</v>
      </c>
      <c r="B34" s="41"/>
      <c r="C34" s="55"/>
      <c r="D34" s="55"/>
      <c r="E34" s="55"/>
      <c r="F34" s="56"/>
      <c r="G34" s="56"/>
      <c r="H34" s="41"/>
    </row>
    <row r="35" spans="1:8" x14ac:dyDescent="0.3">
      <c r="A35" s="38" t="s">
        <v>88</v>
      </c>
      <c r="B35" s="41"/>
      <c r="C35" s="38"/>
      <c r="D35" s="50">
        <v>1</v>
      </c>
      <c r="E35" s="41" t="s">
        <v>89</v>
      </c>
      <c r="F35" s="41"/>
      <c r="G35" s="38"/>
      <c r="H35" s="41"/>
    </row>
    <row r="36" spans="1:8" x14ac:dyDescent="0.3">
      <c r="A36" s="38"/>
      <c r="B36" s="41"/>
      <c r="C36" s="38"/>
      <c r="D36" s="50">
        <v>4</v>
      </c>
      <c r="E36" s="41" t="s">
        <v>90</v>
      </c>
      <c r="F36" s="41"/>
      <c r="G36" s="38"/>
      <c r="H36" s="41"/>
    </row>
    <row r="37" spans="1:8" x14ac:dyDescent="0.3">
      <c r="A37" s="39" t="s">
        <v>112</v>
      </c>
      <c r="B37" s="41"/>
      <c r="C37" s="38"/>
      <c r="D37" s="41"/>
      <c r="E37" s="38"/>
      <c r="F37" s="41"/>
      <c r="G37" s="41"/>
      <c r="H37" s="41"/>
    </row>
    <row r="38" spans="1:8" x14ac:dyDescent="0.3">
      <c r="A38" s="1435" t="s">
        <v>8</v>
      </c>
      <c r="B38" s="1435"/>
      <c r="C38" s="1435"/>
      <c r="D38" s="1435" t="s">
        <v>103</v>
      </c>
      <c r="E38" s="1435"/>
      <c r="F38" s="73" t="s">
        <v>104</v>
      </c>
      <c r="G38" s="73" t="s">
        <v>28</v>
      </c>
      <c r="H38" s="41"/>
    </row>
    <row r="39" spans="1:8" x14ac:dyDescent="0.3">
      <c r="A39" s="74" t="s">
        <v>98</v>
      </c>
      <c r="B39" s="74"/>
      <c r="C39" s="74"/>
      <c r="D39" s="1435">
        <v>1</v>
      </c>
      <c r="E39" s="1435"/>
      <c r="F39" s="76">
        <v>6</v>
      </c>
      <c r="G39" s="76">
        <f>F39*D39</f>
        <v>6</v>
      </c>
      <c r="H39" s="41"/>
    </row>
    <row r="40" spans="1:8" x14ac:dyDescent="0.3">
      <c r="A40" s="74" t="s">
        <v>99</v>
      </c>
      <c r="B40" s="74"/>
      <c r="C40" s="74"/>
      <c r="D40" s="1435">
        <v>1</v>
      </c>
      <c r="E40" s="1435"/>
      <c r="F40" s="76">
        <v>6</v>
      </c>
      <c r="G40" s="76">
        <f>F40*D40</f>
        <v>6</v>
      </c>
      <c r="H40" s="41"/>
    </row>
    <row r="41" spans="1:8" x14ac:dyDescent="0.3">
      <c r="A41" s="1437" t="s">
        <v>100</v>
      </c>
      <c r="B41" s="1438"/>
      <c r="C41" s="1439"/>
      <c r="D41" s="1436"/>
      <c r="E41" s="1436"/>
      <c r="F41" s="77"/>
      <c r="G41" s="77">
        <f>SUM(G39:G40)</f>
        <v>12</v>
      </c>
      <c r="H41" s="41"/>
    </row>
    <row r="42" spans="1:8" x14ac:dyDescent="0.3">
      <c r="A42" s="39"/>
      <c r="B42" s="39"/>
      <c r="C42" s="39"/>
      <c r="D42" s="39"/>
      <c r="E42" s="39"/>
      <c r="F42" s="78"/>
      <c r="G42" s="78"/>
      <c r="H42" s="41"/>
    </row>
    <row r="43" spans="1:8" x14ac:dyDescent="0.3">
      <c r="A43" s="90"/>
      <c r="B43" s="39"/>
      <c r="C43" s="39"/>
      <c r="D43" s="39"/>
      <c r="E43" s="39"/>
      <c r="F43" s="78"/>
      <c r="G43" s="78"/>
      <c r="H43" s="41"/>
    </row>
    <row r="44" spans="1:8" x14ac:dyDescent="0.3">
      <c r="A44" s="1434" t="s">
        <v>113</v>
      </c>
      <c r="B44" s="1434"/>
      <c r="C44" s="1434"/>
      <c r="D44" s="1434"/>
      <c r="E44" s="1434"/>
      <c r="F44" s="1434"/>
      <c r="G44" s="1434"/>
      <c r="H44" s="41"/>
    </row>
    <row r="45" spans="1:8" x14ac:dyDescent="0.3">
      <c r="A45" s="1435" t="s">
        <v>8</v>
      </c>
      <c r="B45" s="1435"/>
      <c r="C45" s="1435"/>
      <c r="D45" s="1435" t="s">
        <v>103</v>
      </c>
      <c r="E45" s="1435"/>
      <c r="F45" s="73" t="s">
        <v>104</v>
      </c>
      <c r="G45" s="73" t="s">
        <v>28</v>
      </c>
      <c r="H45" s="41"/>
    </row>
    <row r="46" spans="1:8" x14ac:dyDescent="0.3">
      <c r="A46" s="1440" t="s">
        <v>97</v>
      </c>
      <c r="B46" s="1440"/>
      <c r="C46" s="1440"/>
      <c r="D46" s="1441">
        <v>4</v>
      </c>
      <c r="E46" s="1441"/>
      <c r="F46" s="76">
        <v>6</v>
      </c>
      <c r="G46" s="76">
        <f>F46*D46</f>
        <v>24</v>
      </c>
      <c r="H46" s="41"/>
    </row>
    <row r="47" spans="1:8" x14ac:dyDescent="0.3">
      <c r="A47" s="1440" t="s">
        <v>97</v>
      </c>
      <c r="B47" s="1440"/>
      <c r="C47" s="1440"/>
      <c r="D47" s="1441">
        <v>4</v>
      </c>
      <c r="E47" s="1441"/>
      <c r="F47" s="76">
        <v>6</v>
      </c>
      <c r="G47" s="76">
        <f>F47*D47</f>
        <v>24</v>
      </c>
      <c r="H47" s="41"/>
    </row>
    <row r="48" spans="1:8" x14ac:dyDescent="0.3">
      <c r="A48" s="1436" t="s">
        <v>101</v>
      </c>
      <c r="B48" s="1436"/>
      <c r="C48" s="1436"/>
      <c r="D48" s="1436"/>
      <c r="E48" s="1436"/>
      <c r="F48" s="75"/>
      <c r="G48" s="77">
        <f>SUM(G46:G47)</f>
        <v>48</v>
      </c>
      <c r="H48" s="41"/>
    </row>
    <row r="49" spans="1:8" x14ac:dyDescent="0.3">
      <c r="A49" s="59"/>
      <c r="B49" s="59"/>
      <c r="C49" s="59"/>
      <c r="D49" s="59"/>
      <c r="E49" s="59"/>
      <c r="F49" s="78"/>
      <c r="G49" s="79"/>
      <c r="H49" s="41"/>
    </row>
    <row r="50" spans="1:8" x14ac:dyDescent="0.3">
      <c r="A50" s="1443" t="s">
        <v>114</v>
      </c>
      <c r="B50" s="1443"/>
      <c r="C50" s="1443"/>
      <c r="D50" s="1443"/>
      <c r="E50" s="1443"/>
      <c r="F50" s="1443"/>
      <c r="G50" s="1443"/>
      <c r="H50" s="41"/>
    </row>
    <row r="51" spans="1:8" x14ac:dyDescent="0.3">
      <c r="A51" s="1435" t="s">
        <v>8</v>
      </c>
      <c r="B51" s="1435"/>
      <c r="C51" s="1435"/>
      <c r="D51" s="1435" t="s">
        <v>28</v>
      </c>
      <c r="E51" s="1435"/>
      <c r="F51" s="60"/>
      <c r="G51" s="60"/>
      <c r="H51" s="41"/>
    </row>
    <row r="52" spans="1:8" x14ac:dyDescent="0.3">
      <c r="A52" s="74" t="s">
        <v>102</v>
      </c>
      <c r="B52" s="74"/>
      <c r="C52" s="74"/>
      <c r="D52" s="1435">
        <v>2</v>
      </c>
      <c r="E52" s="1435"/>
      <c r="F52" s="80"/>
      <c r="G52" s="80"/>
      <c r="H52" s="41"/>
    </row>
    <row r="53" spans="1:8" x14ac:dyDescent="0.3">
      <c r="A53" s="48"/>
      <c r="B53" s="57"/>
      <c r="C53" s="57"/>
      <c r="D53" s="71"/>
      <c r="E53" s="57"/>
      <c r="F53" s="58"/>
      <c r="G53" s="58"/>
      <c r="H53" s="41"/>
    </row>
    <row r="54" spans="1:8" x14ac:dyDescent="0.3">
      <c r="A54" s="57" t="s">
        <v>115</v>
      </c>
      <c r="B54" s="57"/>
      <c r="C54" s="57"/>
      <c r="D54" s="71"/>
      <c r="E54" s="57"/>
      <c r="F54" s="58"/>
      <c r="G54" s="58"/>
      <c r="H54" s="41"/>
    </row>
    <row r="55" spans="1:8" x14ac:dyDescent="0.3">
      <c r="A55" t="s">
        <v>118</v>
      </c>
      <c r="D55" s="72"/>
    </row>
    <row r="56" spans="1:8" x14ac:dyDescent="0.3">
      <c r="A56" s="1444" t="s">
        <v>8</v>
      </c>
      <c r="B56" s="1444"/>
      <c r="C56" s="1444"/>
      <c r="D56" s="14" t="s">
        <v>121</v>
      </c>
      <c r="E56" s="14" t="s">
        <v>91</v>
      </c>
    </row>
    <row r="57" spans="1:8" x14ac:dyDescent="0.3">
      <c r="A57" s="1442" t="s">
        <v>116</v>
      </c>
      <c r="B57" s="1442"/>
      <c r="C57" s="1442"/>
      <c r="D57" s="14" t="s">
        <v>122</v>
      </c>
      <c r="E57" s="2">
        <v>1</v>
      </c>
    </row>
    <row r="58" spans="1:8" x14ac:dyDescent="0.3">
      <c r="A58" s="1442" t="s">
        <v>117</v>
      </c>
      <c r="B58" s="1442"/>
      <c r="C58" s="1442"/>
      <c r="D58" s="14" t="s">
        <v>122</v>
      </c>
      <c r="E58" s="2">
        <v>1</v>
      </c>
    </row>
    <row r="59" spans="1:8" x14ac:dyDescent="0.3">
      <c r="A59" s="1442" t="s">
        <v>119</v>
      </c>
      <c r="B59" s="1442"/>
      <c r="C59" s="1442"/>
      <c r="D59" s="14" t="s">
        <v>122</v>
      </c>
      <c r="E59" s="2">
        <v>1</v>
      </c>
    </row>
    <row r="60" spans="1:8" x14ac:dyDescent="0.3">
      <c r="A60" s="1442" t="s">
        <v>852</v>
      </c>
      <c r="B60" s="1442"/>
      <c r="C60" s="1442"/>
      <c r="D60" s="14" t="s">
        <v>122</v>
      </c>
      <c r="E60" s="2">
        <v>1</v>
      </c>
    </row>
    <row r="61" spans="1:8" x14ac:dyDescent="0.3">
      <c r="A61" s="1442" t="s">
        <v>1376</v>
      </c>
      <c r="B61" s="1442"/>
      <c r="C61" s="1442"/>
      <c r="D61" s="14" t="s">
        <v>122</v>
      </c>
      <c r="E61" s="2">
        <v>1</v>
      </c>
    </row>
    <row r="62" spans="1:8" hidden="1" x14ac:dyDescent="0.3">
      <c r="A62" s="1442" t="s">
        <v>120</v>
      </c>
      <c r="B62" s="1442"/>
      <c r="C62" s="1442"/>
      <c r="D62" s="14" t="s">
        <v>122</v>
      </c>
      <c r="E62" s="2">
        <v>1</v>
      </c>
    </row>
    <row r="63" spans="1:8" x14ac:dyDescent="0.3">
      <c r="A63" s="1442" t="s">
        <v>820</v>
      </c>
      <c r="B63" s="1442"/>
      <c r="C63" s="1442"/>
      <c r="D63" s="14" t="s">
        <v>122</v>
      </c>
      <c r="E63" s="2">
        <v>1</v>
      </c>
    </row>
    <row r="64" spans="1:8" x14ac:dyDescent="0.3">
      <c r="A64" s="1442" t="s">
        <v>851</v>
      </c>
      <c r="B64" s="1442"/>
      <c r="C64" s="1442"/>
      <c r="D64" s="14" t="s">
        <v>122</v>
      </c>
      <c r="E64" s="2">
        <v>1</v>
      </c>
    </row>
    <row r="67" spans="3:3" ht="15" thickBot="1" x14ac:dyDescent="0.35">
      <c r="C67" s="248"/>
    </row>
    <row r="68" spans="3:3" ht="15" thickTop="1" x14ac:dyDescent="0.3">
      <c r="C68" s="1" t="s">
        <v>426</v>
      </c>
    </row>
    <row r="69" spans="3:3" x14ac:dyDescent="0.3">
      <c r="C69" s="1" t="s">
        <v>427</v>
      </c>
    </row>
  </sheetData>
  <mergeCells count="36">
    <mergeCell ref="A59:C59"/>
    <mergeCell ref="A61:C61"/>
    <mergeCell ref="A62:C62"/>
    <mergeCell ref="A64:C64"/>
    <mergeCell ref="A50:G50"/>
    <mergeCell ref="D51:E51"/>
    <mergeCell ref="D52:E52"/>
    <mergeCell ref="A56:C56"/>
    <mergeCell ref="A57:C57"/>
    <mergeCell ref="A58:C58"/>
    <mergeCell ref="A63:C63"/>
    <mergeCell ref="A60:C60"/>
    <mergeCell ref="A45:C45"/>
    <mergeCell ref="D45:E45"/>
    <mergeCell ref="A46:C46"/>
    <mergeCell ref="A51:C51"/>
    <mergeCell ref="A47:C47"/>
    <mergeCell ref="A48:C48"/>
    <mergeCell ref="D46:E46"/>
    <mergeCell ref="D47:E47"/>
    <mergeCell ref="D48:E48"/>
    <mergeCell ref="E15:G15"/>
    <mergeCell ref="E16:G16"/>
    <mergeCell ref="F24:G24"/>
    <mergeCell ref="A44:G44"/>
    <mergeCell ref="D38:E38"/>
    <mergeCell ref="D39:E39"/>
    <mergeCell ref="D40:E40"/>
    <mergeCell ref="D41:E41"/>
    <mergeCell ref="A38:C38"/>
    <mergeCell ref="A41:C41"/>
    <mergeCell ref="A1:G1"/>
    <mergeCell ref="A2:G2"/>
    <mergeCell ref="A3:G3"/>
    <mergeCell ref="A4:G4"/>
    <mergeCell ref="D8:E8"/>
  </mergeCells>
  <pageMargins left="0.51181102362204722" right="0.51181102362204722" top="0.78740157480314965" bottom="0.78740157480314965" header="0.31496062992125984" footer="0.31496062992125984"/>
  <pageSetup paperSize="9" scale="74" fitToHeight="0" orientation="portrait" r:id="rId1"/>
  <headerFooter>
    <oddFooter>Página &amp;P&amp;R&amp;A</oddFooter>
  </headerFooter>
  <rowBreaks count="1" manualBreakCount="1">
    <brk id="53" max="1638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5361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7620</xdr:rowOff>
              </from>
              <to>
                <xdr:col>0</xdr:col>
                <xdr:colOff>762000</xdr:colOff>
                <xdr:row>2</xdr:row>
                <xdr:rowOff>236220</xdr:rowOff>
              </to>
            </anchor>
          </objectPr>
        </oleObject>
      </mc:Choice>
      <mc:Fallback>
        <oleObject progId="Word.Picture.8" shapeId="1536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2">
    <tabColor theme="4" tint="-0.249977111117893"/>
    <pageSetUpPr fitToPage="1"/>
  </sheetPr>
  <dimension ref="A1:Q52"/>
  <sheetViews>
    <sheetView topLeftCell="A9" zoomScale="115" zoomScaleNormal="115" zoomScaleSheetLayoutView="100" workbookViewId="0">
      <selection activeCell="B21" sqref="B21:C21"/>
    </sheetView>
  </sheetViews>
  <sheetFormatPr defaultColWidth="9.109375" defaultRowHeight="13.2" x14ac:dyDescent="0.3"/>
  <cols>
    <col min="1" max="1" width="12.109375" style="81" customWidth="1"/>
    <col min="2" max="2" width="7.44140625" style="81" customWidth="1"/>
    <col min="3" max="3" width="57.109375" style="81" customWidth="1"/>
    <col min="4" max="4" width="13.5546875" style="88" customWidth="1"/>
    <col min="5" max="5" width="12.6640625" style="81" customWidth="1"/>
    <col min="6" max="8" width="15.109375" style="81" customWidth="1"/>
    <col min="9" max="9" width="15.88671875" style="81" bestFit="1" customWidth="1"/>
    <col min="10" max="10" width="18" style="81" customWidth="1"/>
    <col min="11" max="11" width="19.88671875" style="81" customWidth="1"/>
    <col min="12" max="12" width="19.44140625" style="81" customWidth="1"/>
    <col min="13" max="13" width="26.88671875" style="282" customWidth="1"/>
    <col min="14" max="14" width="19.44140625" style="81" customWidth="1"/>
    <col min="15" max="15" width="20.6640625" style="81" customWidth="1"/>
    <col min="16" max="16" width="13.88671875" style="81" bestFit="1" customWidth="1"/>
    <col min="17" max="17" width="24.88671875" style="81" customWidth="1"/>
    <col min="18" max="16384" width="9.109375" style="81"/>
  </cols>
  <sheetData>
    <row r="1" spans="1:14" ht="22.8" x14ac:dyDescent="0.3">
      <c r="A1" s="1464" t="s">
        <v>127</v>
      </c>
      <c r="B1" s="1465"/>
      <c r="C1" s="1465"/>
      <c r="D1" s="1465"/>
      <c r="E1" s="1465"/>
      <c r="F1" s="1465"/>
      <c r="G1" s="1465"/>
      <c r="H1" s="1465"/>
      <c r="I1" s="1465"/>
      <c r="J1" s="252"/>
      <c r="K1" s="253"/>
    </row>
    <row r="2" spans="1:14" ht="17.399999999999999" x14ac:dyDescent="0.3">
      <c r="A2" s="1466" t="s">
        <v>473</v>
      </c>
      <c r="B2" s="1467"/>
      <c r="C2" s="1467"/>
      <c r="D2" s="1467"/>
      <c r="E2" s="1467"/>
      <c r="F2" s="1467"/>
      <c r="G2" s="1467"/>
      <c r="H2" s="1467"/>
      <c r="I2" s="1467"/>
      <c r="K2" s="254"/>
    </row>
    <row r="3" spans="1:14" ht="23.4" thickBot="1" x14ac:dyDescent="0.35">
      <c r="A3" s="255"/>
      <c r="B3" s="256"/>
      <c r="C3" s="256"/>
      <c r="D3" s="256"/>
      <c r="E3" s="256"/>
      <c r="F3" s="256"/>
      <c r="G3" s="256"/>
      <c r="K3" s="254"/>
    </row>
    <row r="4" spans="1:14" ht="23.4" thickBot="1" x14ac:dyDescent="0.35">
      <c r="A4" s="1473" t="s">
        <v>439</v>
      </c>
      <c r="B4" s="1474"/>
      <c r="C4" s="1474"/>
      <c r="D4" s="1474"/>
      <c r="E4" s="1474"/>
      <c r="F4" s="1474"/>
      <c r="G4" s="1474"/>
      <c r="H4" s="1474"/>
      <c r="I4" s="1474"/>
      <c r="J4" s="1474"/>
      <c r="K4" s="1475"/>
    </row>
    <row r="5" spans="1:14" ht="4.5" customHeight="1" thickBot="1" x14ac:dyDescent="0.35">
      <c r="A5" s="257"/>
      <c r="B5" s="82"/>
      <c r="C5" s="82"/>
      <c r="D5" s="82"/>
      <c r="E5" s="82"/>
      <c r="F5" s="82"/>
      <c r="G5" s="82"/>
      <c r="H5" s="82"/>
      <c r="I5" s="82"/>
      <c r="J5" s="82"/>
      <c r="K5" s="258"/>
    </row>
    <row r="6" spans="1:14" ht="15.6" x14ac:dyDescent="0.3">
      <c r="A6" s="1468" t="str">
        <f>OBRA</f>
        <v>OBRA: COLETA DE RESÍDUOS SÓLIDOS DOMICILIARES E COMERCIAIS E ATERRO SANITÁRIO</v>
      </c>
      <c r="B6" s="1469"/>
      <c r="C6" s="1469"/>
      <c r="D6" s="1469"/>
      <c r="E6" s="1469"/>
      <c r="F6" s="1469"/>
      <c r="G6" s="1469"/>
      <c r="H6" s="1469"/>
      <c r="I6" s="1470"/>
      <c r="J6" s="1476" t="str">
        <f>ARTRBV</f>
        <v>ART Nº MG</v>
      </c>
      <c r="K6" s="1477"/>
    </row>
    <row r="7" spans="1:14" ht="15.6" x14ac:dyDescent="0.3">
      <c r="A7" s="1471" t="str">
        <f>LOCAL</f>
        <v>LOCAL MUNICÍPIO DE PATOS DE MINAS</v>
      </c>
      <c r="B7" s="1472"/>
      <c r="C7" s="1472"/>
      <c r="D7" s="1472"/>
      <c r="E7" s="1472"/>
      <c r="F7" s="1472"/>
      <c r="G7" s="1472"/>
      <c r="H7" s="373" t="s">
        <v>128</v>
      </c>
      <c r="I7" s="699">
        <f>bdi</f>
        <v>0.26442505440158248</v>
      </c>
      <c r="J7" s="1478"/>
      <c r="K7" s="1479"/>
    </row>
    <row r="8" spans="1:14" ht="15" customHeight="1" thickBot="1" x14ac:dyDescent="0.35">
      <c r="A8" s="62" t="str">
        <f>RT</f>
        <v>PROF. RESP. : Eduardo Pains de Morais</v>
      </c>
      <c r="B8" s="61"/>
      <c r="C8" s="61"/>
      <c r="D8" s="1482" t="str">
        <f>RT_CREA</f>
        <v>CREA 186822/D-MG</v>
      </c>
      <c r="E8" s="1483"/>
      <c r="F8" s="374" t="s">
        <v>513</v>
      </c>
      <c r="G8" s="375">
        <f>REFERENCIA</f>
        <v>0</v>
      </c>
      <c r="H8" s="89" t="s">
        <v>69</v>
      </c>
      <c r="I8" s="700">
        <f>DATA</f>
        <v>0</v>
      </c>
      <c r="J8" s="1480"/>
      <c r="K8" s="1481"/>
    </row>
    <row r="9" spans="1:14" ht="6" customHeight="1" thickBot="1" x14ac:dyDescent="0.35">
      <c r="A9" s="1484"/>
      <c r="B9" s="1485"/>
      <c r="C9" s="1485"/>
      <c r="D9" s="1485"/>
      <c r="E9" s="1485"/>
      <c r="F9" s="1485"/>
      <c r="G9" s="1485"/>
      <c r="H9" s="1485"/>
      <c r="I9" s="1485"/>
      <c r="K9" s="254"/>
    </row>
    <row r="10" spans="1:14" ht="15" customHeight="1" x14ac:dyDescent="0.3">
      <c r="A10" s="1486" t="s">
        <v>123</v>
      </c>
      <c r="B10" s="1461" t="s">
        <v>38</v>
      </c>
      <c r="C10" s="1461"/>
      <c r="D10" s="1461" t="s">
        <v>9</v>
      </c>
      <c r="E10" s="1461" t="s">
        <v>10</v>
      </c>
      <c r="F10" s="1461" t="s">
        <v>129</v>
      </c>
      <c r="G10" s="1461"/>
      <c r="H10" s="1462" t="s">
        <v>130</v>
      </c>
      <c r="I10" s="1463"/>
      <c r="J10" s="1461" t="s">
        <v>130</v>
      </c>
      <c r="K10" s="1462"/>
    </row>
    <row r="11" spans="1:14" x14ac:dyDescent="0.3">
      <c r="A11" s="1487"/>
      <c r="B11" s="1453"/>
      <c r="C11" s="1453"/>
      <c r="D11" s="1453"/>
      <c r="E11" s="1453"/>
      <c r="F11" s="420" t="s">
        <v>27</v>
      </c>
      <c r="G11" s="418" t="s">
        <v>438</v>
      </c>
      <c r="H11" s="688" t="s">
        <v>27</v>
      </c>
      <c r="I11" s="668" t="s">
        <v>438</v>
      </c>
      <c r="J11" s="418" t="s">
        <v>1140</v>
      </c>
      <c r="K11" s="259" t="s">
        <v>470</v>
      </c>
    </row>
    <row r="12" spans="1:14" ht="25.5" customHeight="1" x14ac:dyDescent="0.3">
      <c r="A12" s="192">
        <v>1</v>
      </c>
      <c r="B12" s="1454" t="s">
        <v>386</v>
      </c>
      <c r="C12" s="1454"/>
      <c r="D12" s="421"/>
      <c r="E12" s="421"/>
      <c r="F12" s="420"/>
      <c r="G12" s="909"/>
      <c r="H12" s="688"/>
      <c r="I12" s="594"/>
      <c r="J12" s="420"/>
      <c r="K12" s="83"/>
    </row>
    <row r="13" spans="1:14" x14ac:dyDescent="0.3">
      <c r="A13" s="666" t="s">
        <v>124</v>
      </c>
      <c r="B13" s="1457" t="s">
        <v>442</v>
      </c>
      <c r="C13" s="1457"/>
      <c r="D13" s="416" t="s">
        <v>132</v>
      </c>
      <c r="E13" s="422">
        <v>1</v>
      </c>
      <c r="F13" s="423">
        <f>'10 RESUMO ATERRO'!H123</f>
        <v>298219.74</v>
      </c>
      <c r="G13" s="423">
        <f>F13*E13</f>
        <v>298219.74</v>
      </c>
      <c r="H13" s="286">
        <f>ROUND(F13+F13*I7,2)</f>
        <v>377076.51</v>
      </c>
      <c r="I13" s="669">
        <f>ROUND(G13+G13*I7,2)</f>
        <v>377076.51</v>
      </c>
      <c r="J13" s="423">
        <f>I13*12</f>
        <v>4524918.12</v>
      </c>
      <c r="K13" s="286">
        <f>J13*5</f>
        <v>22624590.600000001</v>
      </c>
      <c r="N13" s="260"/>
    </row>
    <row r="14" spans="1:14" x14ac:dyDescent="0.3">
      <c r="A14" s="666" t="s">
        <v>125</v>
      </c>
      <c r="B14" s="1457" t="s">
        <v>441</v>
      </c>
      <c r="C14" s="1457"/>
      <c r="D14" s="416" t="s">
        <v>132</v>
      </c>
      <c r="E14" s="422">
        <f>E13</f>
        <v>1</v>
      </c>
      <c r="F14" s="423">
        <f>'10 RESUMO ATERRO'!H124</f>
        <v>145438.18</v>
      </c>
      <c r="G14" s="423">
        <f>F14*E14</f>
        <v>145438.18</v>
      </c>
      <c r="H14" s="286">
        <f>ROUND(F14+F14*I7,2)</f>
        <v>183895.67999999999</v>
      </c>
      <c r="I14" s="669">
        <f>ROUND(G14+G14*I7,2)</f>
        <v>183895.67999999999</v>
      </c>
      <c r="J14" s="423">
        <f>I14*12</f>
        <v>2206748.16</v>
      </c>
      <c r="K14" s="286">
        <f>J14*5</f>
        <v>11033740.800000001</v>
      </c>
    </row>
    <row r="15" spans="1:14" s="692" customFormat="1" ht="16.5" customHeight="1" x14ac:dyDescent="0.3">
      <c r="A15" s="929">
        <v>1</v>
      </c>
      <c r="B15" s="930" t="s">
        <v>387</v>
      </c>
      <c r="C15" s="930"/>
      <c r="D15" s="930"/>
      <c r="E15" s="931"/>
      <c r="F15" s="932"/>
      <c r="G15" s="932">
        <f>SUM(G13:G14)</f>
        <v>443657.92</v>
      </c>
      <c r="H15" s="933"/>
      <c r="I15" s="934">
        <f>SUM(I13:I14)</f>
        <v>560972.18999999994</v>
      </c>
      <c r="J15" s="932">
        <f>SUM(J13:J14)</f>
        <v>6731666.2800000003</v>
      </c>
      <c r="K15" s="933">
        <f>SUM(K13:K14)</f>
        <v>33658331.400000006</v>
      </c>
      <c r="M15" s="693"/>
      <c r="N15" s="694"/>
    </row>
    <row r="16" spans="1:14" s="84" customFormat="1" x14ac:dyDescent="0.3">
      <c r="A16" s="192"/>
      <c r="B16" s="1453"/>
      <c r="C16" s="1453"/>
      <c r="D16" s="909"/>
      <c r="E16" s="424"/>
      <c r="F16" s="425"/>
      <c r="G16" s="425"/>
      <c r="H16" s="286"/>
      <c r="I16" s="670"/>
      <c r="J16" s="423"/>
      <c r="K16" s="287"/>
      <c r="M16" s="283"/>
    </row>
    <row r="17" spans="1:17" s="84" customFormat="1" x14ac:dyDescent="0.3">
      <c r="A17" s="192">
        <v>2</v>
      </c>
      <c r="B17" s="1454" t="s">
        <v>389</v>
      </c>
      <c r="C17" s="1454"/>
      <c r="D17" s="909"/>
      <c r="E17" s="424"/>
      <c r="F17" s="425"/>
      <c r="G17" s="425"/>
      <c r="H17" s="286"/>
      <c r="I17" s="669"/>
      <c r="J17" s="423"/>
      <c r="K17" s="286"/>
      <c r="M17" s="283"/>
    </row>
    <row r="18" spans="1:17" s="84" customFormat="1" ht="27.75" customHeight="1" x14ac:dyDescent="0.3">
      <c r="A18" s="666" t="s">
        <v>131</v>
      </c>
      <c r="B18" s="1450" t="s">
        <v>443</v>
      </c>
      <c r="C18" s="1450"/>
      <c r="D18" s="416" t="s">
        <v>437</v>
      </c>
      <c r="E18" s="422">
        <f>QTDE_LIXO</f>
        <v>3362</v>
      </c>
      <c r="F18" s="423">
        <f>ROUND('1 COLETA DOMICILIAR'!G289/I41,2)</f>
        <v>159.11000000000001</v>
      </c>
      <c r="G18" s="423">
        <f>F18*E18</f>
        <v>534927.82000000007</v>
      </c>
      <c r="H18" s="286">
        <f>ROUND(F18+F18*I7,2)</f>
        <v>201.18</v>
      </c>
      <c r="I18" s="669">
        <f>ROUND(H18*E18,2)</f>
        <v>676367.16</v>
      </c>
      <c r="J18" s="423">
        <f>I18*12</f>
        <v>8116405.9199999999</v>
      </c>
      <c r="K18" s="286">
        <f>J18*5</f>
        <v>40582029.600000001</v>
      </c>
      <c r="M18" s="283"/>
      <c r="N18" s="284"/>
      <c r="O18" s="289"/>
      <c r="P18" s="291"/>
      <c r="Q18" s="291"/>
    </row>
    <row r="19" spans="1:17" s="84" customFormat="1" x14ac:dyDescent="0.3">
      <c r="A19" s="666" t="s">
        <v>388</v>
      </c>
      <c r="B19" s="1450" t="s">
        <v>444</v>
      </c>
      <c r="C19" s="1450"/>
      <c r="D19" s="416" t="s">
        <v>437</v>
      </c>
      <c r="E19" s="426">
        <f>QTDELIXO</f>
        <v>3362</v>
      </c>
      <c r="F19" s="423">
        <f>ROUND(('1 COLETA DOMICILIAR'!G288/I41),2)</f>
        <v>96.32</v>
      </c>
      <c r="G19" s="423">
        <f>F19*E19</f>
        <v>323827.83999999997</v>
      </c>
      <c r="H19" s="286">
        <f>ROUND(F19+F19*I7,2)</f>
        <v>121.79</v>
      </c>
      <c r="I19" s="669">
        <f>ROUND(H19*E19,2)</f>
        <v>409457.98</v>
      </c>
      <c r="J19" s="423">
        <f>I19*12</f>
        <v>4913495.76</v>
      </c>
      <c r="K19" s="286">
        <f>J19*5</f>
        <v>24567478.799999997</v>
      </c>
      <c r="M19" s="283"/>
      <c r="N19" s="284"/>
      <c r="O19" s="291"/>
      <c r="P19" s="291"/>
      <c r="Q19" s="283"/>
    </row>
    <row r="20" spans="1:17" s="689" customFormat="1" x14ac:dyDescent="0.3">
      <c r="A20" s="929">
        <v>2</v>
      </c>
      <c r="B20" s="930" t="s">
        <v>390</v>
      </c>
      <c r="C20" s="930"/>
      <c r="D20" s="930"/>
      <c r="E20" s="930"/>
      <c r="F20" s="935"/>
      <c r="G20" s="935">
        <f>SUM(G18:G19)</f>
        <v>858755.66</v>
      </c>
      <c r="H20" s="936"/>
      <c r="I20" s="937">
        <f>SUM(I18:I19)</f>
        <v>1085825.1400000001</v>
      </c>
      <c r="J20" s="935">
        <f>SUM(J18:J19)</f>
        <v>13029901.68</v>
      </c>
      <c r="K20" s="936">
        <f>SUM(K18:K19)</f>
        <v>65149508.399999999</v>
      </c>
      <c r="M20" s="690"/>
      <c r="O20" s="691"/>
    </row>
    <row r="21" spans="1:17" s="689" customFormat="1" x14ac:dyDescent="0.3">
      <c r="A21" s="924"/>
      <c r="B21" s="1456"/>
      <c r="C21" s="1456"/>
      <c r="D21" s="925"/>
      <c r="E21" s="925"/>
      <c r="F21" s="926"/>
      <c r="G21" s="926"/>
      <c r="H21" s="927"/>
      <c r="I21" s="928"/>
      <c r="J21" s="926"/>
      <c r="K21" s="927"/>
      <c r="M21" s="690"/>
      <c r="O21" s="691"/>
    </row>
    <row r="22" spans="1:17" x14ac:dyDescent="0.3">
      <c r="A22" s="192">
        <v>3</v>
      </c>
      <c r="B22" s="1454" t="s">
        <v>393</v>
      </c>
      <c r="C22" s="1454"/>
      <c r="D22" s="412"/>
      <c r="E22" s="412"/>
      <c r="F22" s="419"/>
      <c r="G22" s="419"/>
      <c r="H22" s="288"/>
      <c r="I22" s="671"/>
      <c r="J22" s="419"/>
      <c r="K22" s="288"/>
      <c r="N22" s="290"/>
      <c r="O22" s="290"/>
    </row>
    <row r="23" spans="1:17" ht="25.5" customHeight="1" x14ac:dyDescent="0.3">
      <c r="A23" s="666" t="s">
        <v>394</v>
      </c>
      <c r="B23" s="1460" t="s">
        <v>448</v>
      </c>
      <c r="C23" s="1460"/>
      <c r="D23" s="416" t="s">
        <v>440</v>
      </c>
      <c r="E23" s="427">
        <v>10</v>
      </c>
      <c r="F23" s="427" t="e">
        <f>ROUND(#REF!/10,2)</f>
        <v>#REF!</v>
      </c>
      <c r="G23" s="423" t="e">
        <f>F23*E23</f>
        <v>#REF!</v>
      </c>
      <c r="H23" s="286" t="e">
        <f>ROUND(F23+F23*$I$7,2)</f>
        <v>#REF!</v>
      </c>
      <c r="I23" s="669" t="e">
        <f>H23*E23</f>
        <v>#REF!</v>
      </c>
      <c r="J23" s="423" t="e">
        <f>I23*12</f>
        <v>#REF!</v>
      </c>
      <c r="K23" s="286" t="e">
        <f>J23*5</f>
        <v>#REF!</v>
      </c>
      <c r="L23" s="417"/>
      <c r="N23" s="296"/>
      <c r="O23" s="260"/>
    </row>
    <row r="24" spans="1:17" s="689" customFormat="1" x14ac:dyDescent="0.3">
      <c r="A24" s="929">
        <v>3</v>
      </c>
      <c r="B24" s="930" t="s">
        <v>399</v>
      </c>
      <c r="C24" s="938"/>
      <c r="D24" s="930"/>
      <c r="E24" s="930"/>
      <c r="F24" s="935"/>
      <c r="G24" s="935" t="e">
        <f>SUM(G23:G23)</f>
        <v>#REF!</v>
      </c>
      <c r="H24" s="936"/>
      <c r="I24" s="937"/>
      <c r="J24" s="935" t="e">
        <f>SUM(J23:J23)</f>
        <v>#REF!</v>
      </c>
      <c r="K24" s="936" t="e">
        <f>SUM(K23:K23)</f>
        <v>#REF!</v>
      </c>
      <c r="M24" s="690"/>
      <c r="N24" s="695"/>
      <c r="O24" s="696"/>
    </row>
    <row r="25" spans="1:17" s="689" customFormat="1" x14ac:dyDescent="0.3">
      <c r="A25" s="924"/>
      <c r="B25" s="1458"/>
      <c r="C25" s="1459"/>
      <c r="D25" s="925"/>
      <c r="E25" s="925"/>
      <c r="F25" s="926"/>
      <c r="G25" s="926"/>
      <c r="H25" s="927"/>
      <c r="I25" s="928"/>
      <c r="J25" s="926"/>
      <c r="K25" s="927"/>
      <c r="M25" s="690"/>
      <c r="N25" s="695"/>
      <c r="O25" s="696"/>
    </row>
    <row r="26" spans="1:17" s="84" customFormat="1" x14ac:dyDescent="0.3">
      <c r="A26" s="929">
        <v>4</v>
      </c>
      <c r="B26" s="1455" t="s">
        <v>1526</v>
      </c>
      <c r="C26" s="1455"/>
      <c r="D26" s="947"/>
      <c r="E26" s="931"/>
      <c r="F26" s="932"/>
      <c r="G26" s="932"/>
      <c r="H26" s="948"/>
      <c r="I26" s="949"/>
      <c r="J26" s="950"/>
      <c r="K26" s="948"/>
      <c r="M26" s="283"/>
    </row>
    <row r="27" spans="1:17" s="84" customFormat="1" x14ac:dyDescent="0.3">
      <c r="A27" s="666" t="s">
        <v>1525</v>
      </c>
      <c r="B27" s="1457" t="s">
        <v>1527</v>
      </c>
      <c r="C27" s="1457"/>
      <c r="D27" s="416" t="s">
        <v>1528</v>
      </c>
      <c r="E27" s="422">
        <v>1</v>
      </c>
      <c r="F27" s="423" t="e">
        <f>#REF!</f>
        <v>#REF!</v>
      </c>
      <c r="G27" s="423" t="e">
        <f>F27*E27</f>
        <v>#REF!</v>
      </c>
      <c r="H27" s="286" t="e">
        <f>F27+F27*$I$7</f>
        <v>#REF!</v>
      </c>
      <c r="I27" s="669" t="e">
        <f>H27*E27</f>
        <v>#REF!</v>
      </c>
      <c r="J27" s="423" t="e">
        <f>I27*12</f>
        <v>#REF!</v>
      </c>
      <c r="K27" s="286" t="e">
        <f>I27*60</f>
        <v>#REF!</v>
      </c>
      <c r="M27" s="283"/>
    </row>
    <row r="28" spans="1:17" s="84" customFormat="1" x14ac:dyDescent="0.3">
      <c r="A28" s="666" t="s">
        <v>1531</v>
      </c>
      <c r="B28" s="1457" t="s">
        <v>1529</v>
      </c>
      <c r="C28" s="1457"/>
      <c r="D28" s="416" t="s">
        <v>1528</v>
      </c>
      <c r="E28" s="422">
        <v>1</v>
      </c>
      <c r="F28" s="423" t="e">
        <f>#REF!</f>
        <v>#REF!</v>
      </c>
      <c r="G28" s="423" t="e">
        <f>F28*E28</f>
        <v>#REF!</v>
      </c>
      <c r="H28" s="286" t="e">
        <f>F28+F28*$I$7</f>
        <v>#REF!</v>
      </c>
      <c r="I28" s="669" t="e">
        <f>H28*E28</f>
        <v>#REF!</v>
      </c>
      <c r="J28" s="423" t="e">
        <f>I28*12</f>
        <v>#REF!</v>
      </c>
      <c r="K28" s="286" t="e">
        <f>I28*60</f>
        <v>#REF!</v>
      </c>
      <c r="M28" s="283"/>
    </row>
    <row r="29" spans="1:17" x14ac:dyDescent="0.3">
      <c r="A29" s="929">
        <v>4</v>
      </c>
      <c r="B29" s="1455" t="s">
        <v>1530</v>
      </c>
      <c r="C29" s="1455"/>
      <c r="D29" s="930"/>
      <c r="E29" s="930"/>
      <c r="F29" s="935"/>
      <c r="G29" s="935" t="e">
        <f>SUM(G27:G28)</f>
        <v>#REF!</v>
      </c>
      <c r="H29" s="936"/>
      <c r="I29" s="937" t="e">
        <f>SUM(I27:I28)</f>
        <v>#REF!</v>
      </c>
      <c r="J29" s="935" t="e">
        <f>SUM(J27:J28)</f>
        <v>#REF!</v>
      </c>
      <c r="K29" s="936" t="e">
        <f>SUM(K27:K28)</f>
        <v>#REF!</v>
      </c>
      <c r="N29" s="295"/>
    </row>
    <row r="30" spans="1:17" x14ac:dyDescent="0.3">
      <c r="A30" s="666"/>
      <c r="B30" s="1453"/>
      <c r="C30" s="1453"/>
      <c r="D30" s="412"/>
      <c r="E30" s="412"/>
      <c r="F30" s="419"/>
      <c r="G30" s="419"/>
      <c r="H30" s="288"/>
      <c r="I30" s="671"/>
      <c r="J30" s="419"/>
      <c r="K30" s="288"/>
      <c r="N30" s="294"/>
      <c r="O30" s="296"/>
    </row>
    <row r="31" spans="1:17" x14ac:dyDescent="0.3">
      <c r="A31" s="192">
        <v>5</v>
      </c>
      <c r="B31" s="1454" t="s">
        <v>1141</v>
      </c>
      <c r="C31" s="1454"/>
      <c r="D31" s="416" t="s">
        <v>440</v>
      </c>
      <c r="E31" s="667">
        <v>1</v>
      </c>
      <c r="F31" s="427">
        <f>'9 ADMLOCAL'!G53</f>
        <v>148372.66</v>
      </c>
      <c r="G31" s="427">
        <f>F31</f>
        <v>148372.66</v>
      </c>
      <c r="H31" s="286">
        <f>ROUND(F31+F31*$I$7,2)</f>
        <v>187606.11</v>
      </c>
      <c r="I31" s="672">
        <f>H31*E31</f>
        <v>187606.11</v>
      </c>
      <c r="J31" s="427">
        <f>I31*12</f>
        <v>2251273.3199999998</v>
      </c>
      <c r="K31" s="577">
        <f>J31*5</f>
        <v>11256366.6</v>
      </c>
      <c r="N31" s="294"/>
      <c r="O31" s="296"/>
    </row>
    <row r="32" spans="1:17" s="689" customFormat="1" ht="12.75" customHeight="1" x14ac:dyDescent="0.3">
      <c r="A32" s="929">
        <v>5</v>
      </c>
      <c r="B32" s="938" t="s">
        <v>1142</v>
      </c>
      <c r="C32" s="938"/>
      <c r="D32" s="930"/>
      <c r="E32" s="930"/>
      <c r="F32" s="939"/>
      <c r="G32" s="939">
        <f>G31</f>
        <v>148372.66</v>
      </c>
      <c r="H32" s="940"/>
      <c r="I32" s="939">
        <f>I31</f>
        <v>187606.11</v>
      </c>
      <c r="J32" s="941">
        <f>J31</f>
        <v>2251273.3199999998</v>
      </c>
      <c r="K32" s="942">
        <f>K31</f>
        <v>11256366.6</v>
      </c>
      <c r="M32" s="690"/>
      <c r="N32" s="697"/>
      <c r="O32" s="698"/>
    </row>
    <row r="33" spans="1:15" x14ac:dyDescent="0.3">
      <c r="A33" s="666"/>
      <c r="B33" s="1453"/>
      <c r="C33" s="1453"/>
      <c r="D33" s="412"/>
      <c r="E33" s="412"/>
      <c r="F33" s="419"/>
      <c r="G33" s="419"/>
      <c r="H33" s="288"/>
      <c r="I33" s="671"/>
      <c r="J33" s="419"/>
      <c r="K33" s="288"/>
      <c r="N33" s="294"/>
      <c r="O33" s="296"/>
    </row>
    <row r="34" spans="1:15" ht="15.75" customHeight="1" thickBot="1" x14ac:dyDescent="0.35">
      <c r="A34" s="1451"/>
      <c r="B34" s="1452"/>
      <c r="C34" s="1452"/>
      <c r="D34" s="1452"/>
      <c r="E34" s="1452"/>
      <c r="F34" s="1452"/>
      <c r="G34" s="1452"/>
      <c r="H34" s="1452"/>
      <c r="I34" s="1452"/>
      <c r="J34" s="260"/>
      <c r="K34" s="254"/>
    </row>
    <row r="35" spans="1:15" ht="15.75" customHeight="1" thickBot="1" x14ac:dyDescent="0.35">
      <c r="A35" s="1447" t="s">
        <v>1532</v>
      </c>
      <c r="B35" s="1448"/>
      <c r="C35" s="1448"/>
      <c r="D35" s="1448"/>
      <c r="E35" s="1448"/>
      <c r="F35" s="1448"/>
      <c r="G35" s="675" t="e">
        <f>G24+G20+G15</f>
        <v>#REF!</v>
      </c>
      <c r="H35" s="676"/>
      <c r="I35" s="675">
        <f>I24+I20+I15</f>
        <v>1646797.33</v>
      </c>
      <c r="J35" s="675" t="e">
        <f t="shared" ref="J35:K35" si="0">J24+J20+J15</f>
        <v>#REF!</v>
      </c>
      <c r="K35" s="944" t="e">
        <f t="shared" si="0"/>
        <v>#REF!</v>
      </c>
      <c r="L35" s="279"/>
    </row>
    <row r="36" spans="1:15" ht="6.75" customHeight="1" thickBot="1" x14ac:dyDescent="0.35">
      <c r="A36" s="910"/>
      <c r="B36" s="243"/>
      <c r="C36" s="243"/>
      <c r="D36" s="243"/>
      <c r="E36" s="243"/>
      <c r="F36" s="243"/>
      <c r="G36" s="243"/>
      <c r="H36" s="264"/>
      <c r="I36" s="244"/>
      <c r="J36" s="264"/>
      <c r="K36" s="261"/>
      <c r="O36" s="297"/>
    </row>
    <row r="37" spans="1:15" ht="20.25" customHeight="1" thickBot="1" x14ac:dyDescent="0.35">
      <c r="A37" s="1447" t="s">
        <v>1533</v>
      </c>
      <c r="B37" s="1448"/>
      <c r="C37" s="1448"/>
      <c r="D37" s="1448"/>
      <c r="E37" s="1448"/>
      <c r="F37" s="1448"/>
      <c r="G37" s="675" t="e">
        <f>G32+G29</f>
        <v>#REF!</v>
      </c>
      <c r="H37" s="676"/>
      <c r="I37" s="675" t="e">
        <f>I32+I29</f>
        <v>#REF!</v>
      </c>
      <c r="J37" s="675" t="e">
        <f>J32+J29</f>
        <v>#REF!</v>
      </c>
      <c r="K37" s="944" t="e">
        <f>K32+K29</f>
        <v>#REF!</v>
      </c>
      <c r="O37" s="297"/>
    </row>
    <row r="38" spans="1:15" ht="6.75" customHeight="1" thickBot="1" x14ac:dyDescent="0.35">
      <c r="A38" s="910"/>
      <c r="B38" s="243"/>
      <c r="C38" s="243"/>
      <c r="D38" s="243"/>
      <c r="E38" s="243"/>
      <c r="F38" s="243"/>
      <c r="G38" s="284"/>
      <c r="H38" s="943"/>
      <c r="I38" s="284"/>
      <c r="J38" s="284"/>
      <c r="K38" s="945"/>
      <c r="O38" s="297"/>
    </row>
    <row r="39" spans="1:15" ht="20.25" customHeight="1" thickBot="1" x14ac:dyDescent="0.35">
      <c r="A39" s="1447" t="s">
        <v>409</v>
      </c>
      <c r="B39" s="1448"/>
      <c r="C39" s="1448"/>
      <c r="D39" s="1448"/>
      <c r="E39" s="1448"/>
      <c r="F39" s="1448"/>
      <c r="G39" s="675" t="e">
        <f>G37+G35</f>
        <v>#REF!</v>
      </c>
      <c r="H39" s="676"/>
      <c r="I39" s="675" t="e">
        <f>I37+I35</f>
        <v>#REF!</v>
      </c>
      <c r="J39" s="675" t="e">
        <f>J37+J35</f>
        <v>#REF!</v>
      </c>
      <c r="K39" s="944" t="e">
        <f>K37+K35</f>
        <v>#REF!</v>
      </c>
      <c r="O39" s="297"/>
    </row>
    <row r="40" spans="1:15" ht="6.75" customHeight="1" thickBot="1" x14ac:dyDescent="0.35">
      <c r="A40" s="910"/>
      <c r="B40" s="243"/>
      <c r="C40" s="243"/>
      <c r="D40" s="243"/>
      <c r="E40" s="243"/>
      <c r="F40" s="243"/>
      <c r="G40" s="243"/>
      <c r="H40" s="264"/>
      <c r="I40" s="244"/>
      <c r="J40" s="264"/>
      <c r="K40" s="261"/>
      <c r="O40" s="297"/>
    </row>
    <row r="41" spans="1:15" ht="20.25" customHeight="1" thickBot="1" x14ac:dyDescent="0.35">
      <c r="A41" s="1447" t="s">
        <v>1534</v>
      </c>
      <c r="B41" s="1448"/>
      <c r="C41" s="1448"/>
      <c r="D41" s="1448"/>
      <c r="E41" s="1448"/>
      <c r="F41" s="1448"/>
      <c r="G41" s="1448"/>
      <c r="H41" s="1449"/>
      <c r="I41" s="245">
        <f>QTDELIXO</f>
        <v>3362</v>
      </c>
      <c r="K41" s="281"/>
    </row>
    <row r="42" spans="1:15" ht="6" customHeight="1" thickBot="1" x14ac:dyDescent="0.35">
      <c r="A42" s="262"/>
      <c r="B42" s="263"/>
      <c r="C42" s="264"/>
      <c r="D42" s="265"/>
      <c r="E42" s="264"/>
      <c r="F42" s="266"/>
      <c r="G42" s="267"/>
      <c r="H42" s="266"/>
      <c r="I42" s="250"/>
      <c r="J42" s="266"/>
      <c r="K42" s="268"/>
    </row>
    <row r="43" spans="1:15" ht="20.25" customHeight="1" thickBot="1" x14ac:dyDescent="0.35">
      <c r="A43" s="673" t="s">
        <v>1452</v>
      </c>
      <c r="B43" s="674"/>
      <c r="C43" s="674"/>
      <c r="D43" s="674"/>
      <c r="E43" s="674"/>
      <c r="F43" s="674"/>
      <c r="G43" s="193">
        <f>ROUND((G20)/I41,2)</f>
        <v>255.43</v>
      </c>
      <c r="H43" s="677"/>
      <c r="I43" s="193">
        <f>ROUND((I20)/I41,2)</f>
        <v>322.97000000000003</v>
      </c>
      <c r="J43" s="279"/>
      <c r="K43" s="261"/>
      <c r="L43" s="279"/>
    </row>
    <row r="44" spans="1:15" ht="6" customHeight="1" thickBot="1" x14ac:dyDescent="0.35">
      <c r="A44" s="262"/>
      <c r="B44" s="264"/>
      <c r="C44" s="264"/>
      <c r="D44" s="264"/>
      <c r="E44" s="264"/>
      <c r="F44" s="264"/>
      <c r="G44" s="264"/>
      <c r="H44" s="264"/>
      <c r="I44" s="251"/>
      <c r="J44" s="264"/>
      <c r="K44" s="269"/>
    </row>
    <row r="45" spans="1:15" ht="20.25" customHeight="1" thickBot="1" x14ac:dyDescent="0.35">
      <c r="A45" s="673" t="s">
        <v>1453</v>
      </c>
      <c r="B45" s="674"/>
      <c r="C45" s="674"/>
      <c r="D45" s="674"/>
      <c r="E45" s="674"/>
      <c r="F45" s="674"/>
      <c r="G45" s="193">
        <f>G15/I41</f>
        <v>131.96249851279001</v>
      </c>
      <c r="H45" s="677"/>
      <c r="I45" s="193">
        <f>I15/I41</f>
        <v>166.85668947055322</v>
      </c>
      <c r="J45" s="279"/>
      <c r="K45" s="261"/>
    </row>
    <row r="46" spans="1:15" ht="6" customHeight="1" x14ac:dyDescent="0.3">
      <c r="A46" s="910"/>
      <c r="B46" s="243"/>
      <c r="C46" s="243"/>
      <c r="D46" s="243"/>
      <c r="E46" s="243"/>
      <c r="F46" s="243"/>
      <c r="G46" s="243"/>
      <c r="H46" s="243"/>
      <c r="I46" s="244"/>
      <c r="K46" s="261"/>
    </row>
    <row r="47" spans="1:15" x14ac:dyDescent="0.3">
      <c r="A47" s="271" t="s">
        <v>172</v>
      </c>
      <c r="B47" s="1446" t="s">
        <v>447</v>
      </c>
      <c r="C47" s="1446"/>
      <c r="D47" s="1446"/>
      <c r="E47" s="1446"/>
      <c r="F47" s="1446"/>
      <c r="G47" s="1446"/>
      <c r="H47" s="1446"/>
      <c r="I47" s="1446"/>
      <c r="K47" s="280"/>
    </row>
    <row r="48" spans="1:15" ht="42.75" customHeight="1" x14ac:dyDescent="0.3">
      <c r="A48" s="272"/>
      <c r="B48" s="1445" t="s">
        <v>893</v>
      </c>
      <c r="C48" s="1445"/>
      <c r="D48" s="1445"/>
      <c r="E48" s="1445"/>
      <c r="F48" s="1445"/>
      <c r="G48" s="1445"/>
      <c r="H48" s="1445"/>
      <c r="I48" s="1445"/>
      <c r="K48" s="254"/>
    </row>
    <row r="49" spans="1:11" x14ac:dyDescent="0.25">
      <c r="A49" s="272"/>
      <c r="B49" s="85"/>
      <c r="C49" s="86"/>
      <c r="D49" s="87"/>
      <c r="K49" s="254"/>
    </row>
    <row r="50" spans="1:11" ht="15" thickBot="1" x14ac:dyDescent="0.35">
      <c r="A50" s="270"/>
      <c r="C50" s="248"/>
      <c r="K50" s="280"/>
    </row>
    <row r="51" spans="1:11" ht="15" thickTop="1" x14ac:dyDescent="0.3">
      <c r="A51" s="270"/>
      <c r="C51" s="1" t="str">
        <f>RT</f>
        <v>PROF. RESP. : Eduardo Pains de Morais</v>
      </c>
      <c r="K51" s="254"/>
    </row>
    <row r="52" spans="1:11" ht="15" thickBot="1" x14ac:dyDescent="0.35">
      <c r="A52" s="273"/>
      <c r="B52" s="274"/>
      <c r="C52" s="275" t="str">
        <f>RT_CREA</f>
        <v>CREA 186822/D-MG</v>
      </c>
      <c r="D52" s="901">
        <f>DATA</f>
        <v>0</v>
      </c>
      <c r="E52" s="274"/>
      <c r="F52" s="274"/>
      <c r="G52" s="274"/>
      <c r="H52" s="274"/>
      <c r="I52" s="274"/>
      <c r="J52" s="274"/>
      <c r="K52" s="276"/>
    </row>
  </sheetData>
  <mergeCells count="40">
    <mergeCell ref="A9:I9"/>
    <mergeCell ref="E10:E11"/>
    <mergeCell ref="F10:G10"/>
    <mergeCell ref="A10:A11"/>
    <mergeCell ref="D10:D11"/>
    <mergeCell ref="A1:I1"/>
    <mergeCell ref="A2:I2"/>
    <mergeCell ref="A6:I6"/>
    <mergeCell ref="A7:G7"/>
    <mergeCell ref="A4:K4"/>
    <mergeCell ref="J6:K8"/>
    <mergeCell ref="D8:E8"/>
    <mergeCell ref="B12:C12"/>
    <mergeCell ref="B13:C13"/>
    <mergeCell ref="J10:K10"/>
    <mergeCell ref="B10:C11"/>
    <mergeCell ref="H10:I10"/>
    <mergeCell ref="B27:C27"/>
    <mergeCell ref="B25:C25"/>
    <mergeCell ref="B14:C14"/>
    <mergeCell ref="B16:C16"/>
    <mergeCell ref="B18:C18"/>
    <mergeCell ref="B17:C17"/>
    <mergeCell ref="B23:C23"/>
    <mergeCell ref="B48:I48"/>
    <mergeCell ref="B47:I47"/>
    <mergeCell ref="A41:H41"/>
    <mergeCell ref="A35:F35"/>
    <mergeCell ref="B19:C19"/>
    <mergeCell ref="A34:I34"/>
    <mergeCell ref="B33:C33"/>
    <mergeCell ref="B31:C31"/>
    <mergeCell ref="B30:C30"/>
    <mergeCell ref="A37:F37"/>
    <mergeCell ref="A39:F39"/>
    <mergeCell ref="B29:C29"/>
    <mergeCell ref="B22:C22"/>
    <mergeCell ref="B21:C21"/>
    <mergeCell ref="B26:C26"/>
    <mergeCell ref="B28:C28"/>
  </mergeCells>
  <pageMargins left="0.9055118110236221" right="0.51181102362204722" top="0.78740157480314965" bottom="0.39370078740157483" header="0.31496062992125984" footer="0.31496062992125984"/>
  <pageSetup paperSize="9" scale="55" orientation="landscape" r:id="rId1"/>
  <headerFooter>
    <oddFooter>Página &amp;P&amp;R&amp;A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7409" r:id="rId4">
          <objectPr defaultSize="0" autoPict="0" r:id="rId5">
            <anchor moveWithCells="1" sizeWithCells="1">
              <from>
                <xdr:col>0</xdr:col>
                <xdr:colOff>83820</xdr:colOff>
                <xdr:row>0</xdr:row>
                <xdr:rowOff>0</xdr:rowOff>
              </from>
              <to>
                <xdr:col>1</xdr:col>
                <xdr:colOff>0</xdr:colOff>
                <xdr:row>2</xdr:row>
                <xdr:rowOff>144780</xdr:rowOff>
              </to>
            </anchor>
          </objectPr>
        </oleObject>
      </mc:Choice>
      <mc:Fallback>
        <oleObject progId="Word.Picture.8" shapeId="1740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43DBF-4973-4303-B832-9954E0B8D5EE}">
  <sheetPr codeName="Planilha24">
    <tabColor rgb="FF002060"/>
    <pageSetUpPr fitToPage="1"/>
  </sheetPr>
  <dimension ref="A1:P53"/>
  <sheetViews>
    <sheetView view="pageBreakPreview" topLeftCell="F11" zoomScaleNormal="85" zoomScaleSheetLayoutView="100" workbookViewId="0">
      <selection activeCell="I41" sqref="I41"/>
    </sheetView>
  </sheetViews>
  <sheetFormatPr defaultColWidth="9.109375" defaultRowHeight="13.2" x14ac:dyDescent="0.3"/>
  <cols>
    <col min="1" max="1" width="12.109375" style="81" customWidth="1"/>
    <col min="2" max="2" width="7.44140625" style="81" customWidth="1"/>
    <col min="3" max="3" width="44" style="81" customWidth="1"/>
    <col min="4" max="4" width="13.5546875" style="88" customWidth="1"/>
    <col min="5" max="5" width="16" style="81" customWidth="1"/>
    <col min="6" max="10" width="20.33203125" style="81" customWidth="1"/>
    <col min="11" max="11" width="19.44140625" style="81" customWidth="1"/>
    <col min="12" max="12" width="26.88671875" style="282" customWidth="1"/>
    <col min="13" max="13" width="19.44140625" style="81" customWidth="1"/>
    <col min="14" max="14" width="20.6640625" style="81" customWidth="1"/>
    <col min="15" max="15" width="13.88671875" style="81" bestFit="1" customWidth="1"/>
    <col min="16" max="16" width="24.88671875" style="81" customWidth="1"/>
    <col min="17" max="16384" width="9.109375" style="81"/>
  </cols>
  <sheetData>
    <row r="1" spans="1:13" ht="22.8" x14ac:dyDescent="0.3">
      <c r="A1" s="1464" t="s">
        <v>127</v>
      </c>
      <c r="B1" s="1465"/>
      <c r="C1" s="1465"/>
      <c r="D1" s="1465"/>
      <c r="E1" s="1465"/>
      <c r="F1" s="1465"/>
      <c r="G1" s="1465"/>
      <c r="H1" s="1001"/>
      <c r="I1" s="252"/>
      <c r="J1" s="253"/>
    </row>
    <row r="2" spans="1:13" ht="17.399999999999999" x14ac:dyDescent="0.3">
      <c r="A2" s="1466" t="s">
        <v>473</v>
      </c>
      <c r="B2" s="1467"/>
      <c r="C2" s="1467"/>
      <c r="D2" s="1467"/>
      <c r="E2" s="1467"/>
      <c r="F2" s="1467"/>
      <c r="G2" s="1467"/>
      <c r="H2" s="1002"/>
      <c r="J2" s="254"/>
    </row>
    <row r="3" spans="1:13" ht="23.4" thickBot="1" x14ac:dyDescent="0.35">
      <c r="A3" s="255"/>
      <c r="B3" s="256"/>
      <c r="C3" s="256"/>
      <c r="D3" s="256"/>
      <c r="E3" s="256"/>
      <c r="F3" s="256"/>
      <c r="J3" s="254"/>
    </row>
    <row r="4" spans="1:13" ht="23.4" thickBot="1" x14ac:dyDescent="0.35">
      <c r="A4" s="1473" t="s">
        <v>439</v>
      </c>
      <c r="B4" s="1474"/>
      <c r="C4" s="1474"/>
      <c r="D4" s="1474"/>
      <c r="E4" s="1474"/>
      <c r="F4" s="1474"/>
      <c r="G4" s="1474"/>
      <c r="H4" s="1474"/>
      <c r="I4" s="1474"/>
      <c r="J4" s="1475"/>
    </row>
    <row r="5" spans="1:13" ht="4.5" customHeight="1" thickBot="1" x14ac:dyDescent="0.35">
      <c r="A5" s="257"/>
      <c r="B5" s="82"/>
      <c r="C5" s="82"/>
      <c r="D5" s="82"/>
      <c r="E5" s="82"/>
      <c r="F5" s="82"/>
      <c r="G5" s="82"/>
      <c r="H5" s="82"/>
      <c r="I5" s="82"/>
      <c r="J5" s="258"/>
    </row>
    <row r="6" spans="1:13" ht="15.6" x14ac:dyDescent="0.3">
      <c r="A6" s="1468" t="str">
        <f>OBRA</f>
        <v>OBRA: COLETA DE RESÍDUOS SÓLIDOS DOMICILIARES E COMERCIAIS E ATERRO SANITÁRIO</v>
      </c>
      <c r="B6" s="1469"/>
      <c r="C6" s="1469"/>
      <c r="D6" s="1469"/>
      <c r="E6" s="1469"/>
      <c r="F6" s="1469"/>
      <c r="G6" s="1469"/>
      <c r="H6" s="1049"/>
      <c r="I6" s="373" t="s">
        <v>128</v>
      </c>
      <c r="J6" s="699">
        <f>bdi</f>
        <v>0.26442505440158248</v>
      </c>
    </row>
    <row r="7" spans="1:13" ht="15.6" x14ac:dyDescent="0.3">
      <c r="A7" s="1471" t="str">
        <f>LOCAL</f>
        <v>LOCAL MUNICÍPIO DE PATOS DE MINAS</v>
      </c>
      <c r="B7" s="1472"/>
      <c r="C7" s="1472"/>
      <c r="D7" s="1472"/>
      <c r="E7" s="1472"/>
      <c r="F7" s="1472"/>
      <c r="H7" s="1087"/>
      <c r="I7" s="84"/>
      <c r="J7" s="1084"/>
    </row>
    <row r="8" spans="1:13" ht="15" customHeight="1" thickBot="1" x14ac:dyDescent="0.35">
      <c r="A8" s="62" t="str">
        <f>RT</f>
        <v>PROF. RESP. : Eduardo Pains de Morais</v>
      </c>
      <c r="B8" s="61"/>
      <c r="C8" s="61"/>
      <c r="D8" s="1085" t="str">
        <f>RT_CREA</f>
        <v>CREA 186822/D-MG</v>
      </c>
      <c r="E8" s="1086"/>
      <c r="F8" s="1086"/>
      <c r="G8" s="374"/>
      <c r="H8" s="375"/>
      <c r="I8" s="89" t="s">
        <v>69</v>
      </c>
      <c r="J8" s="700">
        <f>'ENTRADA DE DADOS'!C128</f>
        <v>44986</v>
      </c>
    </row>
    <row r="9" spans="1:13" ht="6" customHeight="1" x14ac:dyDescent="0.3">
      <c r="A9" s="1484"/>
      <c r="B9" s="1485"/>
      <c r="C9" s="1485"/>
      <c r="D9" s="1485"/>
      <c r="E9" s="1485"/>
      <c r="F9" s="1485"/>
      <c r="G9" s="1485"/>
      <c r="H9" s="1004"/>
      <c r="J9" s="254"/>
    </row>
    <row r="10" spans="1:13" ht="15" x14ac:dyDescent="0.3">
      <c r="A10" s="1003"/>
      <c r="B10" s="1004"/>
      <c r="C10" s="1004"/>
      <c r="D10" s="1004"/>
      <c r="E10" s="1004"/>
      <c r="F10" s="1004"/>
      <c r="G10" s="1004"/>
      <c r="H10" s="1004"/>
      <c r="J10" s="254"/>
    </row>
    <row r="11" spans="1:13" ht="21" x14ac:dyDescent="0.3">
      <c r="A11" s="1492" t="s">
        <v>1763</v>
      </c>
      <c r="B11" s="1493"/>
      <c r="C11" s="1493"/>
      <c r="D11" s="1493"/>
      <c r="E11" s="1493"/>
      <c r="F11" s="1493"/>
      <c r="G11" s="1493"/>
      <c r="H11" s="1493"/>
      <c r="I11" s="1493"/>
      <c r="J11" s="1494"/>
    </row>
    <row r="12" spans="1:13" ht="15" customHeight="1" x14ac:dyDescent="0.3">
      <c r="A12" s="1503" t="s">
        <v>123</v>
      </c>
      <c r="B12" s="1498" t="s">
        <v>38</v>
      </c>
      <c r="C12" s="1498"/>
      <c r="D12" s="1498" t="s">
        <v>9</v>
      </c>
      <c r="E12" s="1498" t="s">
        <v>10</v>
      </c>
      <c r="F12" s="1072" t="s">
        <v>129</v>
      </c>
      <c r="G12" s="1072" t="s">
        <v>130</v>
      </c>
      <c r="H12" s="1498" t="s">
        <v>130</v>
      </c>
      <c r="I12" s="1498"/>
      <c r="J12" s="1498"/>
    </row>
    <row r="13" spans="1:13" x14ac:dyDescent="0.3">
      <c r="A13" s="1503"/>
      <c r="B13" s="1498"/>
      <c r="C13" s="1498"/>
      <c r="D13" s="1498"/>
      <c r="E13" s="1498"/>
      <c r="F13" s="1073" t="s">
        <v>27</v>
      </c>
      <c r="G13" s="1073" t="s">
        <v>27</v>
      </c>
      <c r="H13" s="1074" t="s">
        <v>1777</v>
      </c>
      <c r="I13" s="1074" t="s">
        <v>1140</v>
      </c>
      <c r="J13" s="1074" t="s">
        <v>470</v>
      </c>
    </row>
    <row r="14" spans="1:13" x14ac:dyDescent="0.3">
      <c r="A14" s="1031"/>
      <c r="B14" s="1488"/>
      <c r="C14" s="1488"/>
      <c r="D14" s="1032"/>
      <c r="E14" s="1032"/>
      <c r="F14" s="1033"/>
      <c r="G14" s="1033"/>
      <c r="H14" s="1033"/>
      <c r="I14" s="1033"/>
      <c r="J14" s="1031"/>
    </row>
    <row r="15" spans="1:13" x14ac:dyDescent="0.3">
      <c r="A15" s="1041">
        <v>1</v>
      </c>
      <c r="B15" s="1489" t="s">
        <v>1765</v>
      </c>
      <c r="C15" s="1489"/>
      <c r="D15" s="1042" t="s">
        <v>1766</v>
      </c>
      <c r="E15" s="1043">
        <f>'1 COLETA DOMICILIAR'!G292</f>
        <v>3193.9</v>
      </c>
      <c r="F15" s="1044">
        <f>'1 COLETA DOMICILIAR'!G293</f>
        <v>268.88</v>
      </c>
      <c r="G15" s="1044">
        <f>ROUNDUP(F15*(1+$J$6),2)</f>
        <v>339.98</v>
      </c>
      <c r="H15" s="1044">
        <f>ROUND(G15*E15,2)</f>
        <v>1085862.1200000001</v>
      </c>
      <c r="I15" s="1044">
        <f>ROUND(12*H15,2)+0.02</f>
        <v>13030345.459999999</v>
      </c>
      <c r="J15" s="1044">
        <f>ROUND(60*H15,2)+0.12</f>
        <v>65151727.32</v>
      </c>
      <c r="K15" s="417">
        <f>J15/$J$33</f>
        <v>0.32523372293343172</v>
      </c>
      <c r="M15" s="260"/>
    </row>
    <row r="16" spans="1:13" x14ac:dyDescent="0.3">
      <c r="A16" s="1034"/>
      <c r="B16" s="1490"/>
      <c r="C16" s="1490"/>
      <c r="D16" s="1034"/>
      <c r="E16" s="1035"/>
      <c r="F16" s="1036"/>
      <c r="G16" s="1036"/>
      <c r="H16" s="1036"/>
      <c r="I16" s="1036"/>
      <c r="J16" s="1036"/>
    </row>
    <row r="17" spans="1:16" x14ac:dyDescent="0.3">
      <c r="A17" s="1249">
        <v>2</v>
      </c>
      <c r="B17" s="1491" t="s">
        <v>2141</v>
      </c>
      <c r="C17" s="1491"/>
      <c r="D17" s="1250" t="s">
        <v>212</v>
      </c>
      <c r="E17" s="1251">
        <v>1</v>
      </c>
      <c r="F17" s="1252">
        <f>'2 CONTEINERIZAÇÃO'!D16</f>
        <v>14249.980000000001</v>
      </c>
      <c r="G17" s="1252">
        <f>ROUND(F17*(1+$J$6),2)</f>
        <v>18018.03</v>
      </c>
      <c r="H17" s="1252">
        <f>ROUND(G17*E17,2)</f>
        <v>18018.03</v>
      </c>
      <c r="I17" s="1252">
        <f>ROUND(12*H17,2)</f>
        <v>216216.36</v>
      </c>
      <c r="J17" s="1252">
        <f>ROUND(60*H17,2)</f>
        <v>1081081.8</v>
      </c>
      <c r="K17" s="417">
        <f>J17/$J$33</f>
        <v>5.3966989529323148E-3</v>
      </c>
      <c r="M17" s="260"/>
    </row>
    <row r="18" spans="1:16" x14ac:dyDescent="0.3">
      <c r="A18" s="1034"/>
      <c r="B18" s="1050"/>
      <c r="C18" s="1050"/>
      <c r="D18" s="1034"/>
      <c r="E18" s="1035"/>
      <c r="F18" s="1036"/>
      <c r="G18" s="1036"/>
      <c r="H18" s="1036"/>
      <c r="I18" s="1036"/>
      <c r="J18" s="1036"/>
    </row>
    <row r="19" spans="1:16" s="692" customFormat="1" x14ac:dyDescent="0.3">
      <c r="A19" s="1041">
        <v>3</v>
      </c>
      <c r="B19" s="1489" t="s">
        <v>1767</v>
      </c>
      <c r="C19" s="1489"/>
      <c r="D19" s="1042" t="s">
        <v>212</v>
      </c>
      <c r="E19" s="1043">
        <v>1</v>
      </c>
      <c r="F19" s="1044">
        <f>'3 COLETA SELETIVA'!G173</f>
        <v>47221.17</v>
      </c>
      <c r="G19" s="1252">
        <f>ROUND(F19*(1+$J$6),2)</f>
        <v>59707.63</v>
      </c>
      <c r="H19" s="1044">
        <f>ROUND(G19*E19,2)</f>
        <v>59707.63</v>
      </c>
      <c r="I19" s="1044">
        <f>ROUND(12*H19,2)</f>
        <v>716491.56</v>
      </c>
      <c r="J19" s="1044">
        <f>ROUND(60*H19,2)</f>
        <v>3582457.8</v>
      </c>
      <c r="K19" s="417">
        <f>J19/$J$33</f>
        <v>1.7883425896342165E-2</v>
      </c>
      <c r="L19" s="693"/>
      <c r="M19" s="694"/>
    </row>
    <row r="20" spans="1:16" s="84" customFormat="1" x14ac:dyDescent="0.3">
      <c r="A20" s="1031"/>
      <c r="B20" s="1502"/>
      <c r="C20" s="1502"/>
      <c r="D20" s="1031"/>
      <c r="E20" s="1038"/>
      <c r="F20" s="1039"/>
      <c r="G20" s="1036"/>
      <c r="H20" s="1036"/>
      <c r="I20" s="1036"/>
      <c r="J20" s="1036"/>
      <c r="L20" s="283"/>
    </row>
    <row r="21" spans="1:16" s="84" customFormat="1" x14ac:dyDescent="0.3">
      <c r="A21" s="1041">
        <v>4</v>
      </c>
      <c r="B21" s="1489" t="s">
        <v>1768</v>
      </c>
      <c r="C21" s="1489"/>
      <c r="D21" s="1042" t="s">
        <v>1064</v>
      </c>
      <c r="E21" s="1043">
        <f>'4 VARRIÇÃO MANUAL'!G211</f>
        <v>3105.64</v>
      </c>
      <c r="F21" s="1044">
        <f>'4 VARRIÇÃO MANUAL'!G212</f>
        <v>266.83999999999997</v>
      </c>
      <c r="G21" s="1252">
        <f>ROUND(F21*(1+$J$6),2)</f>
        <v>337.4</v>
      </c>
      <c r="H21" s="1044">
        <f>ROUND(G21*E21,2)</f>
        <v>1047842.94</v>
      </c>
      <c r="I21" s="1044">
        <f>ROUND(12*H21,2)-0.05</f>
        <v>12574115.229999999</v>
      </c>
      <c r="J21" s="1044">
        <f>ROUND(60*H21,2)-0.24</f>
        <v>62870576.159999996</v>
      </c>
      <c r="K21" s="417">
        <f>J21/$J$33</f>
        <v>0.31384634588513405</v>
      </c>
      <c r="L21" s="283"/>
      <c r="M21" s="284"/>
      <c r="N21" s="291"/>
      <c r="O21" s="291"/>
      <c r="P21" s="283"/>
    </row>
    <row r="22" spans="1:16" s="689" customFormat="1" x14ac:dyDescent="0.3">
      <c r="A22" s="1034"/>
      <c r="B22" s="1490"/>
      <c r="C22" s="1490"/>
      <c r="D22" s="1037"/>
      <c r="E22" s="1037"/>
      <c r="F22" s="1040"/>
      <c r="G22" s="1036"/>
      <c r="H22" s="1036"/>
      <c r="I22" s="1036"/>
      <c r="J22" s="1036"/>
      <c r="L22" s="690"/>
      <c r="N22" s="691"/>
    </row>
    <row r="23" spans="1:16" s="689" customFormat="1" x14ac:dyDescent="0.3">
      <c r="A23" s="1041">
        <v>5</v>
      </c>
      <c r="B23" s="1489" t="s">
        <v>1769</v>
      </c>
      <c r="C23" s="1489"/>
      <c r="D23" s="1042" t="s">
        <v>212</v>
      </c>
      <c r="E23" s="1043">
        <v>1</v>
      </c>
      <c r="F23" s="1044">
        <f>'5 VARRIÇÃO MECANIZADA'!G197</f>
        <v>98541.29</v>
      </c>
      <c r="G23" s="1252">
        <f>ROUND(F23*(1+$J$6),2)-0.01</f>
        <v>124598.07</v>
      </c>
      <c r="H23" s="1044">
        <f>ROUND(G23*E23,2)</f>
        <v>124598.07</v>
      </c>
      <c r="I23" s="1044">
        <f>ROUND(12*H23,2)</f>
        <v>1495176.84</v>
      </c>
      <c r="J23" s="1044">
        <f>ROUND(60*H23,2)</f>
        <v>7475884.2000000002</v>
      </c>
      <c r="K23" s="417">
        <f>J23/$J$33</f>
        <v>3.7319189384543552E-2</v>
      </c>
      <c r="L23" s="690"/>
      <c r="N23" s="691"/>
    </row>
    <row r="24" spans="1:16" x14ac:dyDescent="0.3">
      <c r="A24" s="1031"/>
      <c r="B24" s="1488"/>
      <c r="C24" s="1488"/>
      <c r="D24" s="1037"/>
      <c r="E24" s="1037"/>
      <c r="F24" s="1040"/>
      <c r="G24" s="1036"/>
      <c r="H24" s="1036"/>
      <c r="I24" s="1036"/>
      <c r="J24" s="1036"/>
      <c r="M24" s="290"/>
      <c r="N24" s="290"/>
    </row>
    <row r="25" spans="1:16" x14ac:dyDescent="0.3">
      <c r="A25" s="1041">
        <v>6</v>
      </c>
      <c r="B25" s="1489" t="s">
        <v>1770</v>
      </c>
      <c r="C25" s="1489"/>
      <c r="D25" s="1042" t="s">
        <v>1772</v>
      </c>
      <c r="E25" s="1043">
        <f>'6 CAPINA'!G266</f>
        <v>30325.03</v>
      </c>
      <c r="F25" s="1044">
        <f>'6 CAPINA'!G267</f>
        <v>3.07</v>
      </c>
      <c r="G25" s="1252">
        <f>ROUND(F25*(1+$J$6),2)</f>
        <v>3.88</v>
      </c>
      <c r="H25" s="1044">
        <f>ROUND(G25*E25,2)</f>
        <v>117661.12</v>
      </c>
      <c r="I25" s="1044">
        <f>ROUND(12*H25,2)-0.04</f>
        <v>1411933.4</v>
      </c>
      <c r="J25" s="1044">
        <f>ROUND(60*H25,2)-0.22</f>
        <v>7059666.9800000004</v>
      </c>
      <c r="K25" s="417">
        <f>J25/$J$33</f>
        <v>3.5241456658521894E-2</v>
      </c>
      <c r="M25" s="296"/>
      <c r="N25" s="260"/>
    </row>
    <row r="26" spans="1:16" s="689" customFormat="1" x14ac:dyDescent="0.3">
      <c r="A26" s="1034"/>
      <c r="B26" s="1490"/>
      <c r="C26" s="1490"/>
      <c r="D26" s="1037"/>
      <c r="E26" s="1037"/>
      <c r="F26" s="1040"/>
      <c r="G26" s="1036"/>
      <c r="H26" s="1036"/>
      <c r="I26" s="1036"/>
      <c r="J26" s="1036"/>
      <c r="L26" s="690"/>
      <c r="M26" s="695"/>
      <c r="N26" s="696"/>
    </row>
    <row r="27" spans="1:16" s="689" customFormat="1" x14ac:dyDescent="0.3">
      <c r="A27" s="1041">
        <v>7</v>
      </c>
      <c r="B27" s="1489" t="s">
        <v>1771</v>
      </c>
      <c r="C27" s="1489"/>
      <c r="D27" s="1042" t="s">
        <v>1772</v>
      </c>
      <c r="E27" s="1043">
        <f>'7 ROÇADA'!G227</f>
        <v>400000</v>
      </c>
      <c r="F27" s="1044">
        <f>'7 ROÇADA'!G228</f>
        <v>1.1200000000000001</v>
      </c>
      <c r="G27" s="1252">
        <f>ROUNDUP(F27*(1+$J$6),2)</f>
        <v>1.42</v>
      </c>
      <c r="H27" s="1044">
        <f>ROUND(G27*E27,2)</f>
        <v>568000</v>
      </c>
      <c r="I27" s="1044">
        <f>ROUNDUP(12*H27,2)</f>
        <v>6816000</v>
      </c>
      <c r="J27" s="1044">
        <f>ROUND(60*H27,2)</f>
        <v>34080000</v>
      </c>
      <c r="K27" s="417">
        <f>J27/$J$33</f>
        <v>0.17012542465883088</v>
      </c>
      <c r="L27" s="690"/>
      <c r="M27" s="695"/>
      <c r="N27" s="696"/>
    </row>
    <row r="28" spans="1:16" s="84" customFormat="1" x14ac:dyDescent="0.3">
      <c r="A28" s="1034"/>
      <c r="B28" s="1488"/>
      <c r="C28" s="1488"/>
      <c r="D28" s="1031"/>
      <c r="E28" s="1038"/>
      <c r="F28" s="1039"/>
      <c r="G28" s="1036"/>
      <c r="H28" s="1036"/>
      <c r="I28" s="1036"/>
      <c r="J28" s="1036"/>
      <c r="L28" s="283"/>
    </row>
    <row r="29" spans="1:16" s="84" customFormat="1" x14ac:dyDescent="0.3">
      <c r="A29" s="1041">
        <v>8</v>
      </c>
      <c r="B29" s="1489" t="s">
        <v>2017</v>
      </c>
      <c r="C29" s="1489"/>
      <c r="D29" s="1042" t="s">
        <v>212</v>
      </c>
      <c r="E29" s="1043">
        <f>'8 EQUIPE MULTIUSO'!G208</f>
        <v>1</v>
      </c>
      <c r="F29" s="1044">
        <f>'8 EQUIPE MULTIUSO'!G206</f>
        <v>102352.58069273902</v>
      </c>
      <c r="G29" s="1252">
        <f>ROUND(F29*(1+$J$6),2)</f>
        <v>129417.17</v>
      </c>
      <c r="H29" s="1044">
        <f>ROUND(G29*E29,2)</f>
        <v>129417.17</v>
      </c>
      <c r="I29" s="1044">
        <f>ROUND(12*H29,2)</f>
        <v>1553006.04</v>
      </c>
      <c r="J29" s="1044">
        <f>ROUND(60*H29,2)</f>
        <v>7765030.2000000002</v>
      </c>
      <c r="K29" s="417">
        <f>J29/$J$33</f>
        <v>3.8762589796468502E-2</v>
      </c>
      <c r="L29" s="283"/>
    </row>
    <row r="30" spans="1:16" s="84" customFormat="1" x14ac:dyDescent="0.3">
      <c r="A30" s="1034"/>
      <c r="B30" s="1050"/>
      <c r="C30" s="1050"/>
      <c r="D30" s="1034"/>
      <c r="E30" s="1035"/>
      <c r="F30" s="1036"/>
      <c r="G30" s="1036"/>
      <c r="H30" s="1036"/>
      <c r="I30" s="1036"/>
      <c r="J30" s="1036"/>
      <c r="L30" s="283"/>
    </row>
    <row r="31" spans="1:16" s="84" customFormat="1" x14ac:dyDescent="0.3">
      <c r="A31" s="1041">
        <v>9</v>
      </c>
      <c r="B31" s="1489" t="s">
        <v>856</v>
      </c>
      <c r="C31" s="1489"/>
      <c r="D31" s="1042" t="s">
        <v>212</v>
      </c>
      <c r="E31" s="1043">
        <v>1</v>
      </c>
      <c r="F31" s="1044">
        <f>'9 ADMLOCAL'!G53</f>
        <v>148372.66</v>
      </c>
      <c r="G31" s="1252">
        <f>ROUND(F31*(1+$J$6),2)+0.01</f>
        <v>187606.12</v>
      </c>
      <c r="H31" s="1044">
        <f>ROUND(G31*E31,2)</f>
        <v>187606.12</v>
      </c>
      <c r="I31" s="1044">
        <f>ROUND(12*H31,2)</f>
        <v>2251273.44</v>
      </c>
      <c r="J31" s="1044">
        <f>ROUND(60*H31,2)</f>
        <v>11256367.199999999</v>
      </c>
      <c r="K31" s="417">
        <f>J31/$J$33</f>
        <v>5.6191145833795045E-2</v>
      </c>
      <c r="L31" s="283"/>
    </row>
    <row r="32" spans="1:16" s="84" customFormat="1" ht="13.8" thickBot="1" x14ac:dyDescent="0.35">
      <c r="A32" s="1034"/>
      <c r="B32" s="1050"/>
      <c r="C32" s="1050"/>
      <c r="D32" s="1034"/>
      <c r="E32" s="1035"/>
      <c r="F32" s="1036"/>
      <c r="G32" s="1036"/>
      <c r="H32" s="1036"/>
      <c r="I32" s="1036"/>
      <c r="J32" s="1036"/>
      <c r="L32" s="283"/>
    </row>
    <row r="33" spans="1:14" ht="13.8" thickBot="1" x14ac:dyDescent="0.35">
      <c r="A33" s="1447" t="s">
        <v>1882</v>
      </c>
      <c r="B33" s="1448"/>
      <c r="C33" s="1448"/>
      <c r="D33" s="1448"/>
      <c r="E33" s="1448"/>
      <c r="F33" s="1448"/>
      <c r="G33" s="676"/>
      <c r="H33" s="1083">
        <f>ROUND(SUM(H15:H31),2)-0.01</f>
        <v>3338713.1900000004</v>
      </c>
      <c r="I33" s="675">
        <f>SUM(I15:I31)</f>
        <v>40064558.329999991</v>
      </c>
      <c r="J33" s="944">
        <f>SUM(J15:J31)</f>
        <v>200322791.65999997</v>
      </c>
      <c r="M33" s="294"/>
      <c r="N33" s="296"/>
    </row>
    <row r="34" spans="1:14" x14ac:dyDescent="0.3">
      <c r="A34" s="1031"/>
      <c r="B34" s="1488"/>
      <c r="C34" s="1488"/>
      <c r="D34" s="1037"/>
      <c r="E34" s="1037"/>
      <c r="F34" s="1040"/>
      <c r="G34" s="1040"/>
      <c r="H34" s="1040"/>
      <c r="I34" s="1040"/>
      <c r="J34" s="1040"/>
      <c r="M34" s="294"/>
      <c r="N34" s="296"/>
    </row>
    <row r="35" spans="1:14" x14ac:dyDescent="0.3">
      <c r="A35" s="1031"/>
      <c r="B35" s="1052"/>
      <c r="C35" s="1052"/>
      <c r="D35" s="1037"/>
      <c r="E35" s="1037"/>
      <c r="F35" s="1040"/>
      <c r="G35" s="1040"/>
      <c r="H35" s="1040"/>
      <c r="I35" s="1040"/>
      <c r="J35" s="1040"/>
      <c r="M35" s="294"/>
      <c r="N35" s="296"/>
    </row>
    <row r="36" spans="1:14" ht="13.8" thickBot="1" x14ac:dyDescent="0.35">
      <c r="A36" s="1031"/>
      <c r="B36" s="1052"/>
      <c r="C36" s="1052"/>
      <c r="D36" s="1037"/>
      <c r="E36" s="1037"/>
      <c r="F36" s="1040"/>
      <c r="G36" s="1040"/>
      <c r="H36" s="1040"/>
      <c r="I36" s="1040"/>
      <c r="J36" s="1040"/>
      <c r="M36" s="294"/>
      <c r="N36" s="296"/>
    </row>
    <row r="37" spans="1:14" ht="21.6" thickBot="1" x14ac:dyDescent="0.35">
      <c r="A37" s="1495" t="s">
        <v>1764</v>
      </c>
      <c r="B37" s="1496"/>
      <c r="C37" s="1496"/>
      <c r="D37" s="1496"/>
      <c r="E37" s="1496"/>
      <c r="F37" s="1496"/>
      <c r="G37" s="1496"/>
      <c r="H37" s="1496"/>
      <c r="I37" s="1496"/>
      <c r="J37" s="1497"/>
      <c r="M37" s="294"/>
      <c r="N37" s="296"/>
    </row>
    <row r="38" spans="1:14" x14ac:dyDescent="0.3">
      <c r="A38" s="1486" t="s">
        <v>123</v>
      </c>
      <c r="B38" s="1461" t="s">
        <v>38</v>
      </c>
      <c r="C38" s="1461"/>
      <c r="D38" s="1461" t="s">
        <v>9</v>
      </c>
      <c r="E38" s="1461" t="s">
        <v>10</v>
      </c>
      <c r="F38" s="1030" t="s">
        <v>129</v>
      </c>
      <c r="G38" s="1051" t="s">
        <v>130</v>
      </c>
      <c r="H38" s="1461" t="s">
        <v>130</v>
      </c>
      <c r="I38" s="1461"/>
      <c r="J38" s="1462"/>
      <c r="M38" s="294"/>
      <c r="N38" s="296"/>
    </row>
    <row r="39" spans="1:14" x14ac:dyDescent="0.3">
      <c r="A39" s="1487"/>
      <c r="B39" s="1498"/>
      <c r="C39" s="1498"/>
      <c r="D39" s="1498"/>
      <c r="E39" s="1498"/>
      <c r="F39" s="1073" t="s">
        <v>27</v>
      </c>
      <c r="G39" s="688" t="s">
        <v>27</v>
      </c>
      <c r="H39" s="1074" t="s">
        <v>1777</v>
      </c>
      <c r="I39" s="1074" t="s">
        <v>1140</v>
      </c>
      <c r="J39" s="259" t="s">
        <v>470</v>
      </c>
      <c r="M39" s="294"/>
      <c r="N39" s="296"/>
    </row>
    <row r="40" spans="1:14" s="689" customFormat="1" ht="12.75" customHeight="1" x14ac:dyDescent="0.3">
      <c r="A40" s="192">
        <v>10</v>
      </c>
      <c r="B40" s="1499" t="s">
        <v>386</v>
      </c>
      <c r="C40" s="1499"/>
      <c r="D40" s="1088" t="s">
        <v>212</v>
      </c>
      <c r="E40" s="1089">
        <v>1</v>
      </c>
      <c r="F40" s="1073">
        <f>'10 RESUMO ATERRO'!H126</f>
        <v>496595.25</v>
      </c>
      <c r="G40" s="1094">
        <f>TRUNC(F40*(1+$J$6),2)</f>
        <v>627907.47</v>
      </c>
      <c r="H40" s="1094">
        <f>TRUNC(G40*E40,2)-0.01</f>
        <v>627907.46</v>
      </c>
      <c r="I40" s="1094">
        <f>ROUND(12*H40,2)</f>
        <v>7534889.5199999996</v>
      </c>
      <c r="J40" s="1095">
        <f>ROUND(60*H40,2)</f>
        <v>37674447.600000001</v>
      </c>
      <c r="L40" s="690"/>
      <c r="M40" s="697"/>
      <c r="N40" s="698"/>
    </row>
    <row r="41" spans="1:14" ht="15.75" customHeight="1" thickBot="1" x14ac:dyDescent="0.35">
      <c r="A41" s="1451"/>
      <c r="B41" s="1452"/>
      <c r="C41" s="1452"/>
      <c r="D41" s="1452"/>
      <c r="E41" s="1452"/>
      <c r="F41" s="1452"/>
      <c r="G41" s="1452"/>
      <c r="H41" s="88"/>
      <c r="I41" s="260"/>
      <c r="J41" s="254"/>
    </row>
    <row r="42" spans="1:14" ht="15.75" customHeight="1" thickBot="1" x14ac:dyDescent="0.35">
      <c r="A42" s="1447" t="s">
        <v>1881</v>
      </c>
      <c r="B42" s="1448"/>
      <c r="C42" s="1448"/>
      <c r="D42" s="1448"/>
      <c r="E42" s="1448"/>
      <c r="F42" s="1448"/>
      <c r="G42" s="676"/>
      <c r="H42" s="1083">
        <f>ROUND(SUM(H40),2)</f>
        <v>627907.46</v>
      </c>
      <c r="I42" s="675">
        <f>SUM(I40)</f>
        <v>7534889.5199999996</v>
      </c>
      <c r="J42" s="944">
        <f>SUM(J40)</f>
        <v>37674447.600000001</v>
      </c>
      <c r="K42" s="279"/>
    </row>
    <row r="43" spans="1:14" x14ac:dyDescent="0.3">
      <c r="A43" s="910"/>
      <c r="B43" s="243"/>
      <c r="C43" s="243"/>
      <c r="D43" s="243"/>
      <c r="E43" s="243"/>
      <c r="F43" s="243"/>
      <c r="G43" s="264"/>
      <c r="H43" s="264"/>
      <c r="I43" s="264"/>
      <c r="J43" s="261"/>
      <c r="N43" s="297"/>
    </row>
    <row r="44" spans="1:14" x14ac:dyDescent="0.3">
      <c r="A44" s="910"/>
      <c r="B44" s="243"/>
      <c r="C44" s="243"/>
      <c r="D44" s="243"/>
      <c r="E44" s="243"/>
      <c r="F44" s="243"/>
      <c r="G44" s="264"/>
      <c r="H44" s="264"/>
      <c r="I44" s="264"/>
      <c r="J44" s="261"/>
      <c r="N44" s="297"/>
    </row>
    <row r="45" spans="1:14" ht="13.8" thickBot="1" x14ac:dyDescent="0.35">
      <c r="A45" s="910"/>
      <c r="B45" s="243"/>
      <c r="C45" s="243"/>
      <c r="D45" s="243"/>
      <c r="E45" s="243"/>
      <c r="F45" s="243"/>
      <c r="G45" s="264"/>
      <c r="H45" s="264"/>
      <c r="I45" s="264"/>
      <c r="J45" s="261"/>
      <c r="N45" s="297"/>
    </row>
    <row r="46" spans="1:14" ht="20.25" customHeight="1" thickBot="1" x14ac:dyDescent="0.35">
      <c r="A46" s="1500" t="s">
        <v>1883</v>
      </c>
      <c r="B46" s="1501"/>
      <c r="C46" s="1501"/>
      <c r="D46" s="1501"/>
      <c r="E46" s="1501"/>
      <c r="F46" s="1501"/>
      <c r="G46" s="1090"/>
      <c r="H46" s="1091">
        <f>ROUND(H33+H42,2)</f>
        <v>3966620.65</v>
      </c>
      <c r="I46" s="1092">
        <f>I42+I33</f>
        <v>47599447.849999994</v>
      </c>
      <c r="J46" s="1093">
        <f>J42+J33</f>
        <v>237997239.25999996</v>
      </c>
      <c r="N46" s="297"/>
    </row>
    <row r="47" spans="1:14" x14ac:dyDescent="0.3">
      <c r="A47" s="910"/>
      <c r="B47" s="243"/>
      <c r="C47" s="243"/>
      <c r="D47" s="243"/>
      <c r="E47" s="243"/>
      <c r="F47" s="243"/>
      <c r="G47" s="243"/>
      <c r="H47" s="243"/>
      <c r="J47" s="261"/>
    </row>
    <row r="48" spans="1:14" x14ac:dyDescent="0.3">
      <c r="A48" s="271" t="s">
        <v>172</v>
      </c>
      <c r="B48" s="1446" t="s">
        <v>447</v>
      </c>
      <c r="C48" s="1446"/>
      <c r="D48" s="1446"/>
      <c r="E48" s="1446"/>
      <c r="F48" s="1446"/>
      <c r="G48" s="1446"/>
      <c r="H48" s="264"/>
      <c r="J48" s="280"/>
    </row>
    <row r="49" spans="1:10" ht="42.75" customHeight="1" x14ac:dyDescent="0.3">
      <c r="A49" s="272"/>
      <c r="B49" s="1445" t="s">
        <v>893</v>
      </c>
      <c r="C49" s="1445"/>
      <c r="D49" s="1445"/>
      <c r="E49" s="1445"/>
      <c r="F49" s="1445"/>
      <c r="G49" s="1445"/>
      <c r="H49" s="1000"/>
      <c r="J49" s="254"/>
    </row>
    <row r="50" spans="1:10" x14ac:dyDescent="0.25">
      <c r="A50" s="272"/>
      <c r="B50" s="85"/>
      <c r="C50" s="86"/>
      <c r="D50" s="87"/>
      <c r="J50" s="254"/>
    </row>
    <row r="51" spans="1:10" ht="15" thickBot="1" x14ac:dyDescent="0.35">
      <c r="A51" s="270"/>
      <c r="C51" s="248"/>
      <c r="J51" s="280"/>
    </row>
    <row r="52" spans="1:10" ht="15" thickTop="1" x14ac:dyDescent="0.3">
      <c r="A52" s="270"/>
      <c r="C52" s="1" t="str">
        <f>RT</f>
        <v>PROF. RESP. : Eduardo Pains de Morais</v>
      </c>
      <c r="J52" s="254"/>
    </row>
    <row r="53" spans="1:10" ht="15" thickBot="1" x14ac:dyDescent="0.35">
      <c r="A53" s="273"/>
      <c r="B53" s="274"/>
      <c r="C53" s="275" t="str">
        <f>RT_CREA</f>
        <v>CREA 186822/D-MG</v>
      </c>
      <c r="D53" s="901">
        <f>'ENTRADA DE DADOS'!C128</f>
        <v>44986</v>
      </c>
      <c r="E53" s="274"/>
      <c r="F53" s="274"/>
      <c r="G53" s="274"/>
      <c r="H53" s="274"/>
      <c r="I53" s="274"/>
      <c r="J53" s="276"/>
    </row>
  </sheetData>
  <sheetProtection algorithmName="SHA-512" hashValue="HY1JfqfSN9Glda9K0l3QAEKRRPxjyZMI5CRqPTCvDBG/JMhdzAQtJK62XnCjMQE21FgBkpNZJB+V5Gs5fT50tQ==" saltValue="Fo48RYUmWVl4I03nCxw1Ew==" spinCount="100000" sheet="1" objects="1" scenarios="1"/>
  <mergeCells count="42">
    <mergeCell ref="A1:G1"/>
    <mergeCell ref="A2:G2"/>
    <mergeCell ref="A4:J4"/>
    <mergeCell ref="A6:G6"/>
    <mergeCell ref="A7:F7"/>
    <mergeCell ref="A9:G9"/>
    <mergeCell ref="A12:A13"/>
    <mergeCell ref="B12:C13"/>
    <mergeCell ref="D12:D13"/>
    <mergeCell ref="E12:E13"/>
    <mergeCell ref="B48:G48"/>
    <mergeCell ref="B49:G49"/>
    <mergeCell ref="A11:J11"/>
    <mergeCell ref="A37:J37"/>
    <mergeCell ref="A38:A39"/>
    <mergeCell ref="B38:C39"/>
    <mergeCell ref="D38:D39"/>
    <mergeCell ref="E38:E39"/>
    <mergeCell ref="B40:C40"/>
    <mergeCell ref="A41:G41"/>
    <mergeCell ref="A42:F42"/>
    <mergeCell ref="A46:F46"/>
    <mergeCell ref="B28:C28"/>
    <mergeCell ref="B16:C16"/>
    <mergeCell ref="B20:C20"/>
    <mergeCell ref="H12:J12"/>
    <mergeCell ref="B14:C14"/>
    <mergeCell ref="B15:C15"/>
    <mergeCell ref="B17:C17"/>
    <mergeCell ref="B29:C29"/>
    <mergeCell ref="B31:C31"/>
    <mergeCell ref="B21:C21"/>
    <mergeCell ref="B23:C23"/>
    <mergeCell ref="B24:C24"/>
    <mergeCell ref="B25:C25"/>
    <mergeCell ref="B27:C27"/>
    <mergeCell ref="B34:C34"/>
    <mergeCell ref="H38:J38"/>
    <mergeCell ref="A33:F33"/>
    <mergeCell ref="B19:C19"/>
    <mergeCell ref="B22:C22"/>
    <mergeCell ref="B26:C26"/>
  </mergeCells>
  <printOptions horizontalCentered="1" verticalCentered="1"/>
  <pageMargins left="0.9055118110236221" right="0.51181102362204722" top="0.78740157480314965" bottom="0.39370078740157483" header="0.31496062992125984" footer="0.31496062992125984"/>
  <pageSetup paperSize="9" scale="50" orientation="landscape" r:id="rId1"/>
  <headerFooter>
    <oddFooter>&amp;LEduardo Pains de Morais
CREA 186.822/D-MG&amp;CPágina &amp;P&amp;R&amp;A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20">
    <tabColor theme="4" tint="-0.249977111117893"/>
  </sheetPr>
  <dimension ref="A1:AG247"/>
  <sheetViews>
    <sheetView view="pageBreakPreview" zoomScale="85" zoomScaleNormal="90" zoomScaleSheetLayoutView="85" workbookViewId="0">
      <selection activeCell="C32" sqref="C32"/>
    </sheetView>
  </sheetViews>
  <sheetFormatPr defaultRowHeight="14.4" x14ac:dyDescent="0.3"/>
  <cols>
    <col min="1" max="1" width="6.44140625" customWidth="1"/>
    <col min="2" max="2" width="43.33203125" style="210" customWidth="1"/>
    <col min="3" max="3" width="17.6640625" bestFit="1" customWidth="1"/>
    <col min="4" max="4" width="13.88671875" customWidth="1"/>
    <col min="5" max="5" width="7.6640625" customWidth="1"/>
    <col min="6" max="6" width="18" customWidth="1"/>
    <col min="7" max="7" width="7.6640625" customWidth="1"/>
    <col min="8" max="8" width="18.5546875" customWidth="1"/>
    <col min="9" max="9" width="7.6640625" customWidth="1"/>
    <col min="10" max="10" width="17.88671875" customWidth="1"/>
    <col min="11" max="11" width="7.6640625" customWidth="1"/>
    <col min="12" max="12" width="16.33203125" customWidth="1"/>
    <col min="13" max="13" width="7.6640625" customWidth="1"/>
    <col min="14" max="14" width="16.5546875" customWidth="1"/>
    <col min="15" max="15" width="7.6640625" customWidth="1"/>
    <col min="16" max="16" width="17.109375" customWidth="1"/>
    <col min="17" max="17" width="7.6640625" customWidth="1"/>
    <col min="18" max="18" width="16" customWidth="1"/>
    <col min="19" max="19" width="8" bestFit="1" customWidth="1"/>
    <col min="20" max="20" width="16.33203125" bestFit="1" customWidth="1"/>
    <col min="21" max="21" width="7.6640625" customWidth="1"/>
    <col min="22" max="22" width="16.33203125" customWidth="1"/>
    <col min="23" max="23" width="7.6640625" customWidth="1"/>
    <col min="24" max="24" width="16.33203125" customWidth="1"/>
    <col min="25" max="25" width="7.6640625" customWidth="1"/>
    <col min="26" max="26" width="16.33203125" customWidth="1"/>
    <col min="27" max="27" width="9" bestFit="1" customWidth="1"/>
    <col min="28" max="28" width="16.5546875" customWidth="1"/>
    <col min="29" max="29" width="12.44140625" customWidth="1"/>
    <col min="30" max="30" width="17.33203125" customWidth="1"/>
    <col min="31" max="31" width="11.109375" bestFit="1" customWidth="1"/>
  </cols>
  <sheetData>
    <row r="1" spans="1:33" x14ac:dyDescent="0.3">
      <c r="C1" s="249"/>
      <c r="D1" s="278" t="s">
        <v>400</v>
      </c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</row>
    <row r="2" spans="1:33" x14ac:dyDescent="0.3">
      <c r="E2" s="278" t="s">
        <v>474</v>
      </c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</row>
    <row r="3" spans="1:33" x14ac:dyDescent="0.3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</row>
    <row r="4" spans="1:33" ht="15.6" x14ac:dyDescent="0.3">
      <c r="A4" s="1247" t="s">
        <v>401</v>
      </c>
      <c r="B4" s="1247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</row>
    <row r="5" spans="1:33" ht="30" customHeight="1" x14ac:dyDescent="0.3">
      <c r="A5" s="1504" t="s">
        <v>408</v>
      </c>
      <c r="B5" s="150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</row>
    <row r="6" spans="1:33" ht="15.6" x14ac:dyDescent="0.3">
      <c r="A6" s="1247" t="s">
        <v>402</v>
      </c>
      <c r="B6" s="1247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</row>
    <row r="7" spans="1:33" ht="16.2" thickBot="1" x14ac:dyDescent="0.35">
      <c r="A7" s="1247" t="s">
        <v>403</v>
      </c>
      <c r="B7" s="1247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</row>
    <row r="8" spans="1:33" ht="15" thickBot="1" x14ac:dyDescent="0.35">
      <c r="A8" s="1505" t="s">
        <v>428</v>
      </c>
      <c r="B8" s="1505"/>
      <c r="C8" s="1509" t="s">
        <v>2157</v>
      </c>
      <c r="D8" s="1510"/>
      <c r="E8" s="1510"/>
      <c r="F8" s="1510"/>
      <c r="G8" s="1510"/>
      <c r="H8" s="1510"/>
      <c r="I8" s="1510"/>
      <c r="J8" s="1510"/>
      <c r="K8" s="1510"/>
      <c r="L8" s="1510"/>
      <c r="M8" s="1510"/>
      <c r="N8" s="1510"/>
      <c r="O8" s="1510"/>
      <c r="P8" s="1510"/>
      <c r="Q8" s="1510"/>
      <c r="R8" s="1510"/>
      <c r="S8" s="1510"/>
      <c r="T8" s="1510"/>
      <c r="U8" s="1510"/>
      <c r="V8" s="1510"/>
      <c r="W8" s="1510"/>
      <c r="X8" s="1510"/>
      <c r="Y8" s="1510"/>
      <c r="Z8" s="1510"/>
      <c r="AA8" s="1510"/>
      <c r="AB8" s="1510"/>
      <c r="AC8" s="1510"/>
      <c r="AD8" s="1511"/>
    </row>
    <row r="9" spans="1:33" x14ac:dyDescent="0.3">
      <c r="A9" s="1244" t="s">
        <v>404</v>
      </c>
      <c r="B9" s="1245" t="s">
        <v>302</v>
      </c>
      <c r="C9" s="1341" t="s">
        <v>35</v>
      </c>
      <c r="D9" s="1342" t="s">
        <v>412</v>
      </c>
      <c r="E9" s="1507" t="s">
        <v>405</v>
      </c>
      <c r="F9" s="1508"/>
      <c r="G9" s="1507" t="s">
        <v>406</v>
      </c>
      <c r="H9" s="1508"/>
      <c r="I9" s="1507" t="s">
        <v>407</v>
      </c>
      <c r="J9" s="1508"/>
      <c r="K9" s="1507" t="s">
        <v>450</v>
      </c>
      <c r="L9" s="1508"/>
      <c r="M9" s="1507" t="s">
        <v>451</v>
      </c>
      <c r="N9" s="1508"/>
      <c r="O9" s="1507" t="s">
        <v>452</v>
      </c>
      <c r="P9" s="1508"/>
      <c r="Q9" s="1507" t="s">
        <v>453</v>
      </c>
      <c r="R9" s="1508"/>
      <c r="S9" s="1507" t="s">
        <v>454</v>
      </c>
      <c r="T9" s="1508"/>
      <c r="U9" s="1507" t="s">
        <v>455</v>
      </c>
      <c r="V9" s="1508"/>
      <c r="W9" s="1507" t="s">
        <v>456</v>
      </c>
      <c r="X9" s="1508"/>
      <c r="Y9" s="1507" t="s">
        <v>457</v>
      </c>
      <c r="Z9" s="1508"/>
      <c r="AA9" s="1507" t="s">
        <v>458</v>
      </c>
      <c r="AB9" s="1508"/>
      <c r="AC9" s="1343" t="s">
        <v>410</v>
      </c>
      <c r="AD9" s="1341" t="s">
        <v>411</v>
      </c>
      <c r="AE9" s="1246"/>
      <c r="AF9" s="1246"/>
      <c r="AG9" s="1246"/>
    </row>
    <row r="10" spans="1:33" ht="15.6" x14ac:dyDescent="0.3">
      <c r="A10" s="197"/>
      <c r="B10" s="226"/>
      <c r="C10" s="199"/>
      <c r="D10" s="199"/>
      <c r="E10" s="200"/>
      <c r="F10" s="199"/>
      <c r="G10" s="200"/>
      <c r="H10" s="199"/>
      <c r="I10" s="200"/>
      <c r="J10" s="199"/>
      <c r="K10" s="200"/>
      <c r="L10" s="199"/>
      <c r="M10" s="200"/>
      <c r="N10" s="199"/>
      <c r="O10" s="200"/>
      <c r="P10" s="199"/>
      <c r="Q10" s="200"/>
      <c r="R10" s="201"/>
      <c r="S10" s="200"/>
      <c r="T10" s="201"/>
      <c r="U10" s="200"/>
      <c r="V10" s="201"/>
      <c r="W10" s="200"/>
      <c r="X10" s="201"/>
      <c r="Y10" s="200"/>
      <c r="Z10" s="201"/>
      <c r="AA10" s="200"/>
      <c r="AB10" s="201"/>
      <c r="AC10" s="201"/>
      <c r="AD10" s="199"/>
      <c r="AE10" s="202"/>
      <c r="AF10" s="198"/>
      <c r="AG10" s="203"/>
    </row>
    <row r="11" spans="1:33" ht="8.25" customHeight="1" x14ac:dyDescent="0.3">
      <c r="A11" s="1234"/>
      <c r="B11" s="1235"/>
      <c r="C11" s="1236"/>
      <c r="D11" s="1236"/>
      <c r="E11" s="1237"/>
      <c r="F11" s="1236"/>
      <c r="G11" s="1237"/>
      <c r="H11" s="1236"/>
      <c r="I11" s="1237"/>
      <c r="J11" s="1236"/>
      <c r="K11" s="1237"/>
      <c r="L11" s="1236"/>
      <c r="M11" s="1237"/>
      <c r="N11" s="1236"/>
      <c r="O11" s="1237"/>
      <c r="P11" s="1236"/>
      <c r="Q11" s="1237"/>
      <c r="R11" s="1238"/>
      <c r="S11" s="1237"/>
      <c r="T11" s="1238"/>
      <c r="U11" s="1237"/>
      <c r="V11" s="1238"/>
      <c r="W11" s="1237"/>
      <c r="X11" s="1238"/>
      <c r="Y11" s="1237"/>
      <c r="Z11" s="1238"/>
      <c r="AA11" s="1237"/>
      <c r="AB11" s="1238"/>
      <c r="AC11" s="1238"/>
      <c r="AD11" s="1236"/>
      <c r="AE11" s="202"/>
      <c r="AF11" s="198"/>
      <c r="AG11" s="203"/>
    </row>
    <row r="12" spans="1:33" ht="15.6" x14ac:dyDescent="0.3">
      <c r="A12" s="197">
        <f>'P.O.'!A15</f>
        <v>1</v>
      </c>
      <c r="B12" s="197" t="str">
        <f>'P.O.'!B15</f>
        <v>COLETA RSD</v>
      </c>
      <c r="C12" s="1158">
        <f>'P.O.'!J15</f>
        <v>65151727.32</v>
      </c>
      <c r="D12" s="229">
        <f>C12/TOTAL</f>
        <v>0.27374992887554056</v>
      </c>
      <c r="E12" s="200">
        <f>1/120</f>
        <v>8.3333333333333332E-3</v>
      </c>
      <c r="F12" s="301">
        <f>E12*$C12</f>
        <v>542931.06099999999</v>
      </c>
      <c r="G12" s="200">
        <f>1/120</f>
        <v>8.3333333333333332E-3</v>
      </c>
      <c r="H12" s="301">
        <f t="shared" ref="H12" si="0">G12*$C12</f>
        <v>542931.06099999999</v>
      </c>
      <c r="I12" s="200">
        <f>1/120</f>
        <v>8.3333333333333332E-3</v>
      </c>
      <c r="J12" s="301">
        <f t="shared" ref="J12" si="1">I12*$C12</f>
        <v>542931.06099999999</v>
      </c>
      <c r="K12" s="200">
        <f>1/120</f>
        <v>8.3333333333333332E-3</v>
      </c>
      <c r="L12" s="301">
        <f t="shared" ref="L12" si="2">K12*$C12</f>
        <v>542931.06099999999</v>
      </c>
      <c r="M12" s="200">
        <f>1/120</f>
        <v>8.3333333333333332E-3</v>
      </c>
      <c r="N12" s="301">
        <f t="shared" ref="N12" si="3">M12*$C12</f>
        <v>542931.06099999999</v>
      </c>
      <c r="O12" s="200">
        <f>1/120</f>
        <v>8.3333333333333332E-3</v>
      </c>
      <c r="P12" s="301">
        <f t="shared" ref="P12" si="4">O12*$C12</f>
        <v>542931.06099999999</v>
      </c>
      <c r="Q12" s="200">
        <f>1/120</f>
        <v>8.3333333333333332E-3</v>
      </c>
      <c r="R12" s="301">
        <f t="shared" ref="R12" si="5">Q12*$C12</f>
        <v>542931.06099999999</v>
      </c>
      <c r="S12" s="200">
        <f>1/120</f>
        <v>8.3333333333333332E-3</v>
      </c>
      <c r="T12" s="301">
        <f t="shared" ref="T12" si="6">S12*$C12</f>
        <v>542931.06099999999</v>
      </c>
      <c r="U12" s="200">
        <f>1/120</f>
        <v>8.3333333333333332E-3</v>
      </c>
      <c r="V12" s="301">
        <f t="shared" ref="V12" si="7">U12*$C12</f>
        <v>542931.06099999999</v>
      </c>
      <c r="W12" s="200">
        <f>1/120</f>
        <v>8.3333333333333332E-3</v>
      </c>
      <c r="X12" s="301">
        <f t="shared" ref="X12" si="8">W12*$C12</f>
        <v>542931.06099999999</v>
      </c>
      <c r="Y12" s="200">
        <f>1/120</f>
        <v>8.3333333333333332E-3</v>
      </c>
      <c r="Z12" s="301">
        <f t="shared" ref="Z12" si="9">Y12*$C12</f>
        <v>542931.06099999999</v>
      </c>
      <c r="AA12" s="200">
        <f>1/120</f>
        <v>8.3333333333333332E-3</v>
      </c>
      <c r="AB12" s="301">
        <f t="shared" ref="AB12" si="10">AA12*$C12</f>
        <v>542931.06099999999</v>
      </c>
      <c r="AC12" s="200">
        <f>AA12+Y12+W12+U12+S12+Q12+O12+M12+K12+I12+G12+E12</f>
        <v>9.9999999999999992E-2</v>
      </c>
      <c r="AD12" s="228">
        <f>F12+H12+J12+L12+N12+P12+R12+T12+V12+X12+Z12+AB12</f>
        <v>6515172.731999998</v>
      </c>
      <c r="AE12" s="202"/>
      <c r="AF12" s="198"/>
      <c r="AG12" s="198"/>
    </row>
    <row r="13" spans="1:33" ht="7.5" customHeight="1" x14ac:dyDescent="0.3">
      <c r="A13" s="197"/>
      <c r="B13" s="197"/>
      <c r="C13" s="1158">
        <f>'P.O.'!J16</f>
        <v>0</v>
      </c>
      <c r="D13" s="229"/>
      <c r="E13" s="200"/>
      <c r="F13" s="301"/>
      <c r="G13" s="200"/>
      <c r="H13" s="301"/>
      <c r="I13" s="200"/>
      <c r="J13" s="301"/>
      <c r="K13" s="200"/>
      <c r="L13" s="301"/>
      <c r="M13" s="200"/>
      <c r="N13" s="301"/>
      <c r="O13" s="200"/>
      <c r="P13" s="301"/>
      <c r="Q13" s="200"/>
      <c r="R13" s="301"/>
      <c r="S13" s="200"/>
      <c r="T13" s="301"/>
      <c r="U13" s="200"/>
      <c r="V13" s="301"/>
      <c r="W13" s="200"/>
      <c r="X13" s="301"/>
      <c r="Y13" s="200"/>
      <c r="Z13" s="301"/>
      <c r="AA13" s="200"/>
      <c r="AB13" s="301"/>
      <c r="AC13" s="200"/>
      <c r="AD13" s="228"/>
      <c r="AE13" s="202"/>
      <c r="AF13" s="198"/>
      <c r="AG13" s="198"/>
    </row>
    <row r="14" spans="1:33" ht="15.6" x14ac:dyDescent="0.3">
      <c r="A14" s="197">
        <f>'P.O.'!A17</f>
        <v>2</v>
      </c>
      <c r="B14" s="197" t="str">
        <f>'P.O.'!B17</f>
        <v>CONTEINERIZAÇÃO - MANUTENÇÃO E HIGIENIZAÇÃO</v>
      </c>
      <c r="C14" s="1158">
        <f>'P.O.'!J17</f>
        <v>1081081.8</v>
      </c>
      <c r="D14" s="229">
        <f>C14/TOTAL</f>
        <v>4.5424131950495984E-3</v>
      </c>
      <c r="E14" s="200">
        <f>1/120</f>
        <v>8.3333333333333332E-3</v>
      </c>
      <c r="F14" s="301">
        <f>E14*$C14</f>
        <v>9009.0149999999994</v>
      </c>
      <c r="G14" s="200">
        <f>1/120</f>
        <v>8.3333333333333332E-3</v>
      </c>
      <c r="H14" s="301">
        <f t="shared" ref="H14" si="11">G14*$C14</f>
        <v>9009.0149999999994</v>
      </c>
      <c r="I14" s="200">
        <f>1/120</f>
        <v>8.3333333333333332E-3</v>
      </c>
      <c r="J14" s="301">
        <f t="shared" ref="J14" si="12">I14*$C14</f>
        <v>9009.0149999999994</v>
      </c>
      <c r="K14" s="200">
        <f>1/120</f>
        <v>8.3333333333333332E-3</v>
      </c>
      <c r="L14" s="301">
        <f t="shared" ref="L14" si="13">K14*$C14</f>
        <v>9009.0149999999994</v>
      </c>
      <c r="M14" s="200">
        <f>1/120</f>
        <v>8.3333333333333332E-3</v>
      </c>
      <c r="N14" s="301">
        <f t="shared" ref="N14" si="14">M14*$C14</f>
        <v>9009.0149999999994</v>
      </c>
      <c r="O14" s="200">
        <f>1/120</f>
        <v>8.3333333333333332E-3</v>
      </c>
      <c r="P14" s="301">
        <f t="shared" ref="P14" si="15">O14*$C14</f>
        <v>9009.0149999999994</v>
      </c>
      <c r="Q14" s="200">
        <f>1/120</f>
        <v>8.3333333333333332E-3</v>
      </c>
      <c r="R14" s="301">
        <f t="shared" ref="R14" si="16">Q14*$C14</f>
        <v>9009.0149999999994</v>
      </c>
      <c r="S14" s="200">
        <f>1/120</f>
        <v>8.3333333333333332E-3</v>
      </c>
      <c r="T14" s="301">
        <f t="shared" ref="T14" si="17">S14*$C14</f>
        <v>9009.0149999999994</v>
      </c>
      <c r="U14" s="200">
        <f>1/120</f>
        <v>8.3333333333333332E-3</v>
      </c>
      <c r="V14" s="301">
        <f t="shared" ref="V14" si="18">U14*$C14</f>
        <v>9009.0149999999994</v>
      </c>
      <c r="W14" s="200">
        <f>1/120</f>
        <v>8.3333333333333332E-3</v>
      </c>
      <c r="X14" s="301">
        <f t="shared" ref="X14" si="19">W14*$C14</f>
        <v>9009.0149999999994</v>
      </c>
      <c r="Y14" s="200">
        <f>1/120</f>
        <v>8.3333333333333332E-3</v>
      </c>
      <c r="Z14" s="301">
        <f t="shared" ref="Z14" si="20">Y14*$C14</f>
        <v>9009.0149999999994</v>
      </c>
      <c r="AA14" s="200">
        <f>1/120</f>
        <v>8.3333333333333332E-3</v>
      </c>
      <c r="AB14" s="301">
        <f t="shared" ref="AB14" si="21">AA14*$C14</f>
        <v>9009.0149999999994</v>
      </c>
      <c r="AC14" s="200">
        <f>AA14+Y14+W14+U14+S14+Q14+O14+M14+K14+I14+G14+E14</f>
        <v>9.9999999999999992E-2</v>
      </c>
      <c r="AD14" s="228">
        <f>F14+H14+J14+L14+N14+P14+R14+T14+V14+X14+Z14+AB14</f>
        <v>108108.18</v>
      </c>
      <c r="AE14" s="202"/>
      <c r="AF14" s="198"/>
      <c r="AG14" s="198"/>
    </row>
    <row r="15" spans="1:33" ht="7.5" customHeight="1" x14ac:dyDescent="0.3">
      <c r="A15" s="1234"/>
      <c r="B15" s="1234"/>
      <c r="C15" s="1158">
        <f>'P.O.'!J18</f>
        <v>0</v>
      </c>
      <c r="D15" s="1239"/>
      <c r="E15" s="1237"/>
      <c r="F15" s="1240"/>
      <c r="G15" s="1237"/>
      <c r="H15" s="1240"/>
      <c r="I15" s="1237"/>
      <c r="J15" s="1240"/>
      <c r="K15" s="1237"/>
      <c r="L15" s="1240"/>
      <c r="M15" s="1237"/>
      <c r="N15" s="1240"/>
      <c r="O15" s="1237"/>
      <c r="P15" s="1240"/>
      <c r="Q15" s="1237"/>
      <c r="R15" s="1240"/>
      <c r="S15" s="1237"/>
      <c r="T15" s="1240"/>
      <c r="U15" s="1237"/>
      <c r="V15" s="1240"/>
      <c r="W15" s="1237"/>
      <c r="X15" s="1240"/>
      <c r="Y15" s="1237"/>
      <c r="Z15" s="1240"/>
      <c r="AA15" s="1237"/>
      <c r="AB15" s="1240"/>
      <c r="AC15" s="1237"/>
      <c r="AD15" s="1241"/>
      <c r="AE15" s="202"/>
      <c r="AF15" s="198"/>
      <c r="AG15" s="198"/>
    </row>
    <row r="16" spans="1:33" ht="15.6" x14ac:dyDescent="0.3">
      <c r="A16" s="197">
        <f>'P.O.'!A19</f>
        <v>3</v>
      </c>
      <c r="B16" s="197" t="str">
        <f>'P.O.'!B19</f>
        <v>COLETA SELETIVA</v>
      </c>
      <c r="C16" s="1158">
        <f>'P.O.'!J19</f>
        <v>3582457.8</v>
      </c>
      <c r="D16" s="229">
        <f>C16/TOTAL</f>
        <v>1.5052518302896554E-2</v>
      </c>
      <c r="E16" s="200">
        <f>1/120</f>
        <v>8.3333333333333332E-3</v>
      </c>
      <c r="F16" s="301">
        <f>E16*$C16</f>
        <v>29853.814999999999</v>
      </c>
      <c r="G16" s="200">
        <f>1/120</f>
        <v>8.3333333333333332E-3</v>
      </c>
      <c r="H16" s="301">
        <f t="shared" ref="H16" si="22">G16*$C16</f>
        <v>29853.814999999999</v>
      </c>
      <c r="I16" s="200">
        <f>1/120</f>
        <v>8.3333333333333332E-3</v>
      </c>
      <c r="J16" s="301">
        <f t="shared" ref="J16" si="23">I16*$C16</f>
        <v>29853.814999999999</v>
      </c>
      <c r="K16" s="200">
        <f>1/120</f>
        <v>8.3333333333333332E-3</v>
      </c>
      <c r="L16" s="301">
        <f t="shared" ref="L16" si="24">K16*$C16</f>
        <v>29853.814999999999</v>
      </c>
      <c r="M16" s="200">
        <f>1/120</f>
        <v>8.3333333333333332E-3</v>
      </c>
      <c r="N16" s="301">
        <f t="shared" ref="N16" si="25">M16*$C16</f>
        <v>29853.814999999999</v>
      </c>
      <c r="O16" s="200">
        <f>1/120</f>
        <v>8.3333333333333332E-3</v>
      </c>
      <c r="P16" s="301">
        <f t="shared" ref="P16" si="26">O16*$C16</f>
        <v>29853.814999999999</v>
      </c>
      <c r="Q16" s="200">
        <f>1/120</f>
        <v>8.3333333333333332E-3</v>
      </c>
      <c r="R16" s="301">
        <f t="shared" ref="R16" si="27">Q16*$C16</f>
        <v>29853.814999999999</v>
      </c>
      <c r="S16" s="200">
        <f>1/120</f>
        <v>8.3333333333333332E-3</v>
      </c>
      <c r="T16" s="301">
        <f t="shared" ref="T16" si="28">S16*$C16</f>
        <v>29853.814999999999</v>
      </c>
      <c r="U16" s="200">
        <f>1/120</f>
        <v>8.3333333333333332E-3</v>
      </c>
      <c r="V16" s="301">
        <f t="shared" ref="V16" si="29">U16*$C16</f>
        <v>29853.814999999999</v>
      </c>
      <c r="W16" s="200">
        <f>1/120</f>
        <v>8.3333333333333332E-3</v>
      </c>
      <c r="X16" s="301">
        <f t="shared" ref="X16" si="30">W16*$C16</f>
        <v>29853.814999999999</v>
      </c>
      <c r="Y16" s="200">
        <f>1/120</f>
        <v>8.3333333333333332E-3</v>
      </c>
      <c r="Z16" s="301">
        <f t="shared" ref="Z16" si="31">Y16*$C16</f>
        <v>29853.814999999999</v>
      </c>
      <c r="AA16" s="200">
        <f>1/120</f>
        <v>8.3333333333333332E-3</v>
      </c>
      <c r="AB16" s="301">
        <f t="shared" ref="AB16" si="32">AA16*$C16</f>
        <v>29853.814999999999</v>
      </c>
      <c r="AC16" s="200">
        <f>AA16+Y16+W16+U16+S16+Q16+O16+M16+K16+I16+G16+E16</f>
        <v>9.9999999999999992E-2</v>
      </c>
      <c r="AD16" s="228">
        <f t="shared" ref="AD16" si="33">F16+H16+J16+L16+N16+P16+R16+T16+V16+X16+Z16+AB16</f>
        <v>358245.77999999997</v>
      </c>
      <c r="AE16" s="202"/>
      <c r="AF16" s="198"/>
      <c r="AG16" s="198"/>
    </row>
    <row r="17" spans="1:33" ht="7.5" customHeight="1" x14ac:dyDescent="0.3">
      <c r="A17" s="197"/>
      <c r="B17" s="197"/>
      <c r="C17" s="1158">
        <f>'P.O.'!J20</f>
        <v>0</v>
      </c>
      <c r="D17" s="229"/>
      <c r="E17" s="200"/>
      <c r="F17" s="301"/>
      <c r="G17" s="200"/>
      <c r="H17" s="301"/>
      <c r="I17" s="200"/>
      <c r="J17" s="301"/>
      <c r="K17" s="200"/>
      <c r="L17" s="301"/>
      <c r="M17" s="200"/>
      <c r="N17" s="301"/>
      <c r="O17" s="200"/>
      <c r="P17" s="301"/>
      <c r="Q17" s="200"/>
      <c r="R17" s="301"/>
      <c r="S17" s="200"/>
      <c r="T17" s="301"/>
      <c r="U17" s="200"/>
      <c r="V17" s="301"/>
      <c r="W17" s="200"/>
      <c r="X17" s="301"/>
      <c r="Y17" s="200"/>
      <c r="Z17" s="301"/>
      <c r="AA17" s="200"/>
      <c r="AB17" s="301"/>
      <c r="AC17" s="200"/>
      <c r="AD17" s="228"/>
      <c r="AE17" s="202"/>
      <c r="AF17" s="198"/>
      <c r="AG17" s="198"/>
    </row>
    <row r="18" spans="1:33" ht="15.6" x14ac:dyDescent="0.3">
      <c r="A18" s="197">
        <f>'P.O.'!A21</f>
        <v>4</v>
      </c>
      <c r="B18" s="197" t="str">
        <f>'P.O.'!B21</f>
        <v>VARRIÇÃO</v>
      </c>
      <c r="C18" s="1158">
        <f>'P.O.'!J21</f>
        <v>62870576.159999996</v>
      </c>
      <c r="D18" s="229">
        <f>C18/TOTAL</f>
        <v>0.26416514895501403</v>
      </c>
      <c r="E18" s="200">
        <f>1/120</f>
        <v>8.3333333333333332E-3</v>
      </c>
      <c r="F18" s="301">
        <f>E18*$C18</f>
        <v>523921.46799999994</v>
      </c>
      <c r="G18" s="200">
        <f>1/120</f>
        <v>8.3333333333333332E-3</v>
      </c>
      <c r="H18" s="301">
        <f t="shared" ref="H18" si="34">G18*$C18</f>
        <v>523921.46799999994</v>
      </c>
      <c r="I18" s="200">
        <f>1/120</f>
        <v>8.3333333333333332E-3</v>
      </c>
      <c r="J18" s="301">
        <f t="shared" ref="J18" si="35">I18*$C18</f>
        <v>523921.46799999994</v>
      </c>
      <c r="K18" s="200">
        <f>1/120</f>
        <v>8.3333333333333332E-3</v>
      </c>
      <c r="L18" s="301">
        <f t="shared" ref="L18" si="36">K18*$C18</f>
        <v>523921.46799999994</v>
      </c>
      <c r="M18" s="200">
        <f>1/120</f>
        <v>8.3333333333333332E-3</v>
      </c>
      <c r="N18" s="301">
        <f t="shared" ref="N18" si="37">M18*$C18</f>
        <v>523921.46799999994</v>
      </c>
      <c r="O18" s="200">
        <f>1/120</f>
        <v>8.3333333333333332E-3</v>
      </c>
      <c r="P18" s="301">
        <f t="shared" ref="P18" si="38">O18*$C18</f>
        <v>523921.46799999994</v>
      </c>
      <c r="Q18" s="200">
        <f>1/120</f>
        <v>8.3333333333333332E-3</v>
      </c>
      <c r="R18" s="301">
        <f t="shared" ref="R18" si="39">Q18*$C18</f>
        <v>523921.46799999994</v>
      </c>
      <c r="S18" s="200">
        <f>1/120</f>
        <v>8.3333333333333332E-3</v>
      </c>
      <c r="T18" s="301">
        <f t="shared" ref="T18" si="40">S18*$C18</f>
        <v>523921.46799999994</v>
      </c>
      <c r="U18" s="200">
        <f>1/120</f>
        <v>8.3333333333333332E-3</v>
      </c>
      <c r="V18" s="301">
        <f t="shared" ref="V18" si="41">U18*$C18</f>
        <v>523921.46799999994</v>
      </c>
      <c r="W18" s="200">
        <f>1/120</f>
        <v>8.3333333333333332E-3</v>
      </c>
      <c r="X18" s="301">
        <f t="shared" ref="X18" si="42">W18*$C18</f>
        <v>523921.46799999994</v>
      </c>
      <c r="Y18" s="200">
        <f>1/120</f>
        <v>8.3333333333333332E-3</v>
      </c>
      <c r="Z18" s="301">
        <f t="shared" ref="Z18" si="43">Y18*$C18</f>
        <v>523921.46799999994</v>
      </c>
      <c r="AA18" s="200">
        <f>1/120</f>
        <v>8.3333333333333332E-3</v>
      </c>
      <c r="AB18" s="301">
        <f t="shared" ref="AB18" si="44">AA18*$C18</f>
        <v>523921.46799999994</v>
      </c>
      <c r="AC18" s="200">
        <f>AA18+Y18+W18+U18+S18+Q18+O18+M18+K18+I18+G18+E18</f>
        <v>9.9999999999999992E-2</v>
      </c>
      <c r="AD18" s="228">
        <f t="shared" ref="AD18" si="45">F18+H18+J18+L18+N18+P18+R18+T18+V18+X18+Z18+AB18</f>
        <v>6287057.6160000004</v>
      </c>
      <c r="AE18" s="202"/>
      <c r="AF18" s="198"/>
      <c r="AG18" s="198"/>
    </row>
    <row r="19" spans="1:33" ht="7.5" customHeight="1" x14ac:dyDescent="0.3">
      <c r="A19" s="1234"/>
      <c r="B19" s="1234"/>
      <c r="C19" s="1158">
        <f>'P.O.'!J22</f>
        <v>0</v>
      </c>
      <c r="D19" s="1242"/>
      <c r="E19" s="1243"/>
      <c r="F19" s="1240"/>
      <c r="G19" s="1243"/>
      <c r="H19" s="1240"/>
      <c r="I19" s="1243"/>
      <c r="J19" s="1240"/>
      <c r="K19" s="1243"/>
      <c r="L19" s="1240"/>
      <c r="M19" s="1243"/>
      <c r="N19" s="1240"/>
      <c r="O19" s="1243"/>
      <c r="P19" s="1240"/>
      <c r="Q19" s="1243"/>
      <c r="R19" s="1240"/>
      <c r="S19" s="1243"/>
      <c r="T19" s="1240"/>
      <c r="U19" s="1243"/>
      <c r="V19" s="1240"/>
      <c r="W19" s="1243"/>
      <c r="X19" s="1240"/>
      <c r="Y19" s="1243"/>
      <c r="Z19" s="1240"/>
      <c r="AA19" s="1243"/>
      <c r="AB19" s="1240"/>
      <c r="AC19" s="1237"/>
      <c r="AD19" s="1241"/>
      <c r="AE19" s="205"/>
      <c r="AF19" s="198"/>
      <c r="AG19" s="198"/>
    </row>
    <row r="20" spans="1:33" ht="15.6" x14ac:dyDescent="0.3">
      <c r="A20" s="197">
        <f>'P.O.'!A23</f>
        <v>5</v>
      </c>
      <c r="B20" s="197" t="str">
        <f>'P.O.'!B23</f>
        <v>VARRIÇÃO MECANIZADA</v>
      </c>
      <c r="C20" s="1158">
        <f>'P.O.'!J23</f>
        <v>7475884.2000000002</v>
      </c>
      <c r="D20" s="229">
        <f>C20/TOTAL</f>
        <v>3.1411642518394824E-2</v>
      </c>
      <c r="E20" s="200">
        <f>1/120</f>
        <v>8.3333333333333332E-3</v>
      </c>
      <c r="F20" s="301">
        <f>E20*$C20</f>
        <v>62299.035000000003</v>
      </c>
      <c r="G20" s="200">
        <f>1/120</f>
        <v>8.3333333333333332E-3</v>
      </c>
      <c r="H20" s="301">
        <f t="shared" ref="H20" si="46">G20*$C20</f>
        <v>62299.035000000003</v>
      </c>
      <c r="I20" s="200">
        <f>1/120</f>
        <v>8.3333333333333332E-3</v>
      </c>
      <c r="J20" s="301">
        <f t="shared" ref="J20" si="47">I20*$C20</f>
        <v>62299.035000000003</v>
      </c>
      <c r="K20" s="200">
        <f>1/120</f>
        <v>8.3333333333333332E-3</v>
      </c>
      <c r="L20" s="301">
        <f t="shared" ref="L20" si="48">K20*$C20</f>
        <v>62299.035000000003</v>
      </c>
      <c r="M20" s="200">
        <f>1/120</f>
        <v>8.3333333333333332E-3</v>
      </c>
      <c r="N20" s="301">
        <f t="shared" ref="N20" si="49">M20*$C20</f>
        <v>62299.035000000003</v>
      </c>
      <c r="O20" s="200">
        <f>1/120</f>
        <v>8.3333333333333332E-3</v>
      </c>
      <c r="P20" s="301">
        <f t="shared" ref="P20" si="50">O20*$C20</f>
        <v>62299.035000000003</v>
      </c>
      <c r="Q20" s="200">
        <f>1/120</f>
        <v>8.3333333333333332E-3</v>
      </c>
      <c r="R20" s="301">
        <f t="shared" ref="R20" si="51">Q20*$C20</f>
        <v>62299.035000000003</v>
      </c>
      <c r="S20" s="200">
        <f>1/120</f>
        <v>8.3333333333333332E-3</v>
      </c>
      <c r="T20" s="301">
        <f t="shared" ref="T20" si="52">S20*$C20</f>
        <v>62299.035000000003</v>
      </c>
      <c r="U20" s="200">
        <f>1/120</f>
        <v>8.3333333333333332E-3</v>
      </c>
      <c r="V20" s="301">
        <f t="shared" ref="V20" si="53">U20*$C20</f>
        <v>62299.035000000003</v>
      </c>
      <c r="W20" s="200">
        <f>1/120</f>
        <v>8.3333333333333332E-3</v>
      </c>
      <c r="X20" s="301">
        <f t="shared" ref="X20" si="54">W20*$C20</f>
        <v>62299.035000000003</v>
      </c>
      <c r="Y20" s="200">
        <f>1/120</f>
        <v>8.3333333333333332E-3</v>
      </c>
      <c r="Z20" s="301">
        <f t="shared" ref="Z20" si="55">Y20*$C20</f>
        <v>62299.035000000003</v>
      </c>
      <c r="AA20" s="200">
        <f>1/120</f>
        <v>8.3333333333333332E-3</v>
      </c>
      <c r="AB20" s="301">
        <f t="shared" ref="AB20" si="56">AA20*$C20</f>
        <v>62299.035000000003</v>
      </c>
      <c r="AC20" s="200">
        <f>AA20+Y20+W20+U20+S20+Q20+O20+M20+K20+I20+G20+E20</f>
        <v>9.9999999999999992E-2</v>
      </c>
      <c r="AD20" s="228">
        <f t="shared" ref="AD20" si="57">F20+H20+J20+L20+N20+P20+R20+T20+V20+X20+Z20+AB20</f>
        <v>747588.42000000027</v>
      </c>
      <c r="AE20" s="205"/>
      <c r="AF20" s="198"/>
      <c r="AG20" s="198"/>
    </row>
    <row r="21" spans="1:33" ht="7.5" customHeight="1" x14ac:dyDescent="0.3">
      <c r="A21" s="197">
        <f>'P.O.'!A24</f>
        <v>0</v>
      </c>
      <c r="B21" s="197">
        <f>'P.O.'!B24</f>
        <v>0</v>
      </c>
      <c r="C21" s="1158">
        <f>'P.O.'!J24</f>
        <v>0</v>
      </c>
      <c r="D21" s="229"/>
      <c r="E21" s="204"/>
      <c r="F21" s="301">
        <f t="shared" ref="F21" si="58">E21*$C$12</f>
        <v>0</v>
      </c>
      <c r="G21" s="204"/>
      <c r="H21" s="301">
        <f t="shared" ref="H21" si="59">G21*$C$12</f>
        <v>0</v>
      </c>
      <c r="I21" s="204"/>
      <c r="J21" s="301">
        <f t="shared" ref="J21" si="60">I21*$C$12</f>
        <v>0</v>
      </c>
      <c r="K21" s="204"/>
      <c r="L21" s="301">
        <f t="shared" ref="L21" si="61">K21*$C$12</f>
        <v>0</v>
      </c>
      <c r="M21" s="204"/>
      <c r="N21" s="301">
        <f t="shared" ref="N21" si="62">M21*$C$12</f>
        <v>0</v>
      </c>
      <c r="O21" s="204"/>
      <c r="P21" s="301">
        <f t="shared" ref="P21" si="63">O21*$C$12</f>
        <v>0</v>
      </c>
      <c r="Q21" s="204"/>
      <c r="R21" s="301">
        <f t="shared" ref="R21" si="64">Q21*$C$12</f>
        <v>0</v>
      </c>
      <c r="S21" s="204"/>
      <c r="T21" s="301">
        <f t="shared" ref="T21" si="65">S21*$C$12</f>
        <v>0</v>
      </c>
      <c r="U21" s="204"/>
      <c r="V21" s="301">
        <f t="shared" ref="V21" si="66">U21*$C$12</f>
        <v>0</v>
      </c>
      <c r="W21" s="204"/>
      <c r="X21" s="301">
        <f t="shared" ref="X21" si="67">W21*$C$12</f>
        <v>0</v>
      </c>
      <c r="Y21" s="204"/>
      <c r="Z21" s="301">
        <f t="shared" ref="Z21" si="68">Y21*$C$12</f>
        <v>0</v>
      </c>
      <c r="AA21" s="204"/>
      <c r="AB21" s="301">
        <f t="shared" ref="AB21" si="69">AA21*$C$12</f>
        <v>0</v>
      </c>
      <c r="AC21" s="200">
        <f t="shared" ref="AC21" si="70">AA21+S21+Q21</f>
        <v>0</v>
      </c>
      <c r="AD21" s="228"/>
      <c r="AE21" s="205"/>
      <c r="AF21" s="198"/>
      <c r="AG21" s="198"/>
    </row>
    <row r="22" spans="1:33" ht="15.6" x14ac:dyDescent="0.3">
      <c r="A22" s="197">
        <f>'P.O.'!A25</f>
        <v>6</v>
      </c>
      <c r="B22" s="197" t="str">
        <f>'P.O.'!B25</f>
        <v>CAPINA</v>
      </c>
      <c r="C22" s="1158">
        <f>'P.O.'!J25</f>
        <v>7059666.9800000004</v>
      </c>
      <c r="D22" s="229">
        <f>C22/TOTAL</f>
        <v>2.9662810383643445E-2</v>
      </c>
      <c r="E22" s="200">
        <f>1/120</f>
        <v>8.3333333333333332E-3</v>
      </c>
      <c r="F22" s="301">
        <f>E22*$C22</f>
        <v>58830.558166666669</v>
      </c>
      <c r="G22" s="200">
        <f>1/120</f>
        <v>8.3333333333333332E-3</v>
      </c>
      <c r="H22" s="301">
        <f t="shared" ref="H22" si="71">G22*$C22</f>
        <v>58830.558166666669</v>
      </c>
      <c r="I22" s="200">
        <f>1/120</f>
        <v>8.3333333333333332E-3</v>
      </c>
      <c r="J22" s="301">
        <f t="shared" ref="J22" si="72">I22*$C22</f>
        <v>58830.558166666669</v>
      </c>
      <c r="K22" s="200">
        <f>1/120</f>
        <v>8.3333333333333332E-3</v>
      </c>
      <c r="L22" s="301">
        <f t="shared" ref="L22" si="73">K22*$C22</f>
        <v>58830.558166666669</v>
      </c>
      <c r="M22" s="200">
        <f>1/120</f>
        <v>8.3333333333333332E-3</v>
      </c>
      <c r="N22" s="301">
        <f t="shared" ref="N22" si="74">M22*$C22</f>
        <v>58830.558166666669</v>
      </c>
      <c r="O22" s="200">
        <f>1/120</f>
        <v>8.3333333333333332E-3</v>
      </c>
      <c r="P22" s="301">
        <f t="shared" ref="P22" si="75">O22*$C22</f>
        <v>58830.558166666669</v>
      </c>
      <c r="Q22" s="200">
        <f>1/120</f>
        <v>8.3333333333333332E-3</v>
      </c>
      <c r="R22" s="301">
        <f t="shared" ref="R22" si="76">Q22*$C22</f>
        <v>58830.558166666669</v>
      </c>
      <c r="S22" s="200">
        <f>1/120</f>
        <v>8.3333333333333332E-3</v>
      </c>
      <c r="T22" s="301">
        <f t="shared" ref="T22" si="77">S22*$C22</f>
        <v>58830.558166666669</v>
      </c>
      <c r="U22" s="200">
        <f>1/120</f>
        <v>8.3333333333333332E-3</v>
      </c>
      <c r="V22" s="301">
        <f t="shared" ref="V22" si="78">U22*$C22</f>
        <v>58830.558166666669</v>
      </c>
      <c r="W22" s="200">
        <f>1/120</f>
        <v>8.3333333333333332E-3</v>
      </c>
      <c r="X22" s="301">
        <f t="shared" ref="X22" si="79">W22*$C22</f>
        <v>58830.558166666669</v>
      </c>
      <c r="Y22" s="200">
        <f>1/120</f>
        <v>8.3333333333333332E-3</v>
      </c>
      <c r="Z22" s="301">
        <f t="shared" ref="Z22" si="80">Y22*$C22</f>
        <v>58830.558166666669</v>
      </c>
      <c r="AA22" s="200">
        <f>1/120</f>
        <v>8.3333333333333332E-3</v>
      </c>
      <c r="AB22" s="301">
        <f t="shared" ref="AB22" si="81">AA22*$C22</f>
        <v>58830.558166666669</v>
      </c>
      <c r="AC22" s="200">
        <f>AA22+Y22+W22+U22+S22+Q22+O22+M22+K22+I22+G22+E22</f>
        <v>9.9999999999999992E-2</v>
      </c>
      <c r="AD22" s="228">
        <f t="shared" ref="AD22" si="82">F22+H22+J22+L22+N22+P22+R22+T22+V22+X22+Z22+AB22</f>
        <v>705966.69799999997</v>
      </c>
      <c r="AE22" s="205"/>
      <c r="AF22" s="198"/>
      <c r="AG22" s="198"/>
    </row>
    <row r="23" spans="1:33" ht="7.5" customHeight="1" x14ac:dyDescent="0.3">
      <c r="A23" s="197">
        <f>'P.O.'!A26</f>
        <v>0</v>
      </c>
      <c r="B23" s="197">
        <f>'P.O.'!B26</f>
        <v>0</v>
      </c>
      <c r="C23" s="1158">
        <f>'P.O.'!J26</f>
        <v>0</v>
      </c>
      <c r="D23" s="230"/>
      <c r="E23" s="204"/>
      <c r="F23" s="302"/>
      <c r="G23" s="204"/>
      <c r="H23" s="302"/>
      <c r="I23" s="204"/>
      <c r="J23" s="302"/>
      <c r="K23" s="204"/>
      <c r="L23" s="302"/>
      <c r="M23" s="204"/>
      <c r="N23" s="302"/>
      <c r="O23" s="204"/>
      <c r="P23" s="302"/>
      <c r="Q23" s="204"/>
      <c r="R23" s="302"/>
      <c r="S23" s="204"/>
      <c r="T23" s="302"/>
      <c r="U23" s="204"/>
      <c r="V23" s="302"/>
      <c r="W23" s="204"/>
      <c r="X23" s="302"/>
      <c r="Y23" s="204"/>
      <c r="Z23" s="302"/>
      <c r="AA23" s="204"/>
      <c r="AB23" s="302"/>
      <c r="AC23" s="204"/>
      <c r="AD23" s="228"/>
      <c r="AE23" s="205"/>
      <c r="AF23" s="198"/>
      <c r="AG23" s="198"/>
    </row>
    <row r="24" spans="1:33" ht="18" customHeight="1" x14ac:dyDescent="0.3">
      <c r="A24" s="197">
        <f>'P.O.'!A27</f>
        <v>7</v>
      </c>
      <c r="B24" s="197" t="str">
        <f>'P.O.'!B27</f>
        <v>ROÇADA</v>
      </c>
      <c r="C24" s="1158">
        <f>'P.O.'!J27</f>
        <v>34080000</v>
      </c>
      <c r="D24" s="229">
        <f>C24/TOTAL</f>
        <v>0.14319493833610952</v>
      </c>
      <c r="E24" s="200">
        <f>1/120</f>
        <v>8.3333333333333332E-3</v>
      </c>
      <c r="F24" s="301">
        <f>E24*$C24</f>
        <v>284000</v>
      </c>
      <c r="G24" s="200">
        <f>1/120</f>
        <v>8.3333333333333332E-3</v>
      </c>
      <c r="H24" s="301">
        <f t="shared" ref="H24" si="83">G24*$C24</f>
        <v>284000</v>
      </c>
      <c r="I24" s="200">
        <f>1/120</f>
        <v>8.3333333333333332E-3</v>
      </c>
      <c r="J24" s="301">
        <f t="shared" ref="J24" si="84">I24*$C24</f>
        <v>284000</v>
      </c>
      <c r="K24" s="200">
        <f>1/120</f>
        <v>8.3333333333333332E-3</v>
      </c>
      <c r="L24" s="301">
        <f t="shared" ref="L24" si="85">K24*$C24</f>
        <v>284000</v>
      </c>
      <c r="M24" s="200">
        <f>1/120</f>
        <v>8.3333333333333332E-3</v>
      </c>
      <c r="N24" s="301">
        <f t="shared" ref="N24" si="86">M24*$C24</f>
        <v>284000</v>
      </c>
      <c r="O24" s="200">
        <f>1/120</f>
        <v>8.3333333333333332E-3</v>
      </c>
      <c r="P24" s="301">
        <f t="shared" ref="P24" si="87">O24*$C24</f>
        <v>284000</v>
      </c>
      <c r="Q24" s="200">
        <f>1/120</f>
        <v>8.3333333333333332E-3</v>
      </c>
      <c r="R24" s="301">
        <f t="shared" ref="R24" si="88">Q24*$C24</f>
        <v>284000</v>
      </c>
      <c r="S24" s="200">
        <f>1/120</f>
        <v>8.3333333333333332E-3</v>
      </c>
      <c r="T24" s="301">
        <f t="shared" ref="T24" si="89">S24*$C24</f>
        <v>284000</v>
      </c>
      <c r="U24" s="200">
        <f>1/120</f>
        <v>8.3333333333333332E-3</v>
      </c>
      <c r="V24" s="301">
        <f t="shared" ref="V24" si="90">U24*$C24</f>
        <v>284000</v>
      </c>
      <c r="W24" s="200">
        <f>1/120</f>
        <v>8.3333333333333332E-3</v>
      </c>
      <c r="X24" s="301">
        <f t="shared" ref="X24" si="91">W24*$C24</f>
        <v>284000</v>
      </c>
      <c r="Y24" s="200">
        <f>1/120</f>
        <v>8.3333333333333332E-3</v>
      </c>
      <c r="Z24" s="301">
        <f t="shared" ref="Z24" si="92">Y24*$C24</f>
        <v>284000</v>
      </c>
      <c r="AA24" s="200">
        <f>1/120</f>
        <v>8.3333333333333332E-3</v>
      </c>
      <c r="AB24" s="301">
        <f t="shared" ref="AB24" si="93">AA24*$C24</f>
        <v>284000</v>
      </c>
      <c r="AC24" s="200">
        <f>AA24+Y24+W24+U24+S24+Q24+O24+M24+K24+I24+G24+E24</f>
        <v>9.9999999999999992E-2</v>
      </c>
      <c r="AD24" s="228">
        <f t="shared" ref="AD24" si="94">F24+H24+J24+L24+N24+P24+R24+T24+V24+X24+Z24+AB24</f>
        <v>3408000</v>
      </c>
      <c r="AE24" s="205"/>
      <c r="AF24" s="198"/>
      <c r="AG24" s="198"/>
    </row>
    <row r="25" spans="1:33" ht="7.5" customHeight="1" x14ac:dyDescent="0.3">
      <c r="A25" s="1234"/>
      <c r="B25" s="1234"/>
      <c r="C25" s="1158">
        <f>'P.O.'!J28</f>
        <v>0</v>
      </c>
      <c r="D25" s="1239"/>
      <c r="E25" s="1237"/>
      <c r="F25" s="1240"/>
      <c r="G25" s="1237"/>
      <c r="H25" s="1240"/>
      <c r="I25" s="1237"/>
      <c r="J25" s="1240"/>
      <c r="K25" s="1237"/>
      <c r="L25" s="1240"/>
      <c r="M25" s="1237"/>
      <c r="N25" s="1240"/>
      <c r="O25" s="1237"/>
      <c r="P25" s="1240"/>
      <c r="Q25" s="1237"/>
      <c r="R25" s="1240"/>
      <c r="S25" s="1237"/>
      <c r="T25" s="1240"/>
      <c r="U25" s="1237"/>
      <c r="V25" s="1240"/>
      <c r="W25" s="1237"/>
      <c r="X25" s="1240"/>
      <c r="Y25" s="1237"/>
      <c r="Z25" s="1240"/>
      <c r="AA25" s="1237"/>
      <c r="AB25" s="1240"/>
      <c r="AC25" s="1237"/>
      <c r="AD25" s="1241"/>
      <c r="AE25" s="205"/>
      <c r="AF25" s="198"/>
      <c r="AG25" s="198"/>
    </row>
    <row r="26" spans="1:33" ht="15.6" x14ac:dyDescent="0.3">
      <c r="A26" s="197">
        <f>'P.O.'!A29</f>
        <v>8</v>
      </c>
      <c r="B26" s="197" t="str">
        <f>'P.O.'!B29</f>
        <v>EQUIPE MULTIUSO</v>
      </c>
      <c r="C26" s="1158">
        <f>'P.O.'!J29</f>
        <v>7765030.2000000002</v>
      </c>
      <c r="D26" s="229">
        <f>C26/TOTAL</f>
        <v>3.2626555770746135E-2</v>
      </c>
      <c r="E26" s="200">
        <f>1/120</f>
        <v>8.3333333333333332E-3</v>
      </c>
      <c r="F26" s="301">
        <f>E26*$C26</f>
        <v>64708.584999999999</v>
      </c>
      <c r="G26" s="200">
        <f>1/120</f>
        <v>8.3333333333333332E-3</v>
      </c>
      <c r="H26" s="301">
        <f t="shared" ref="H26" si="95">G26*$C26</f>
        <v>64708.584999999999</v>
      </c>
      <c r="I26" s="200">
        <f>1/120</f>
        <v>8.3333333333333332E-3</v>
      </c>
      <c r="J26" s="301">
        <f t="shared" ref="J26" si="96">I26*$C26</f>
        <v>64708.584999999999</v>
      </c>
      <c r="K26" s="200">
        <f>1/120</f>
        <v>8.3333333333333332E-3</v>
      </c>
      <c r="L26" s="301">
        <f t="shared" ref="L26" si="97">K26*$C26</f>
        <v>64708.584999999999</v>
      </c>
      <c r="M26" s="200">
        <f>1/120</f>
        <v>8.3333333333333332E-3</v>
      </c>
      <c r="N26" s="301">
        <f t="shared" ref="N26" si="98">M26*$C26</f>
        <v>64708.584999999999</v>
      </c>
      <c r="O26" s="200">
        <f>1/120</f>
        <v>8.3333333333333332E-3</v>
      </c>
      <c r="P26" s="301">
        <f t="shared" ref="P26" si="99">O26*$C26</f>
        <v>64708.584999999999</v>
      </c>
      <c r="Q26" s="200">
        <f>1/120</f>
        <v>8.3333333333333332E-3</v>
      </c>
      <c r="R26" s="301">
        <f t="shared" ref="R26" si="100">Q26*$C26</f>
        <v>64708.584999999999</v>
      </c>
      <c r="S26" s="200">
        <f>1/120</f>
        <v>8.3333333333333332E-3</v>
      </c>
      <c r="T26" s="301">
        <f t="shared" ref="T26" si="101">S26*$C26</f>
        <v>64708.584999999999</v>
      </c>
      <c r="U26" s="200">
        <f>1/120</f>
        <v>8.3333333333333332E-3</v>
      </c>
      <c r="V26" s="301">
        <f t="shared" ref="V26" si="102">U26*$C26</f>
        <v>64708.584999999999</v>
      </c>
      <c r="W26" s="200">
        <f>1/120</f>
        <v>8.3333333333333332E-3</v>
      </c>
      <c r="X26" s="301">
        <f t="shared" ref="X26" si="103">W26*$C26</f>
        <v>64708.584999999999</v>
      </c>
      <c r="Y26" s="200">
        <f>1/120</f>
        <v>8.3333333333333332E-3</v>
      </c>
      <c r="Z26" s="301">
        <f t="shared" ref="Z26" si="104">Y26*$C26</f>
        <v>64708.584999999999</v>
      </c>
      <c r="AA26" s="200">
        <f>1/120</f>
        <v>8.3333333333333332E-3</v>
      </c>
      <c r="AB26" s="301">
        <f t="shared" ref="AB26" si="105">AA26*$C26</f>
        <v>64708.584999999999</v>
      </c>
      <c r="AC26" s="200">
        <f>AA26+Y26+W26+U26+S26+Q26+O26+M26+K26+I26+G26+E26</f>
        <v>9.9999999999999992E-2</v>
      </c>
      <c r="AD26" s="228">
        <f>F26+H26+J26+L26+N26+P26+R26+T26+V26+X26+Z26+AB26</f>
        <v>776503.0199999999</v>
      </c>
      <c r="AE26" s="205"/>
      <c r="AF26" s="198"/>
      <c r="AG26" s="198"/>
    </row>
    <row r="27" spans="1:33" ht="7.5" customHeight="1" x14ac:dyDescent="0.3">
      <c r="A27" s="1234"/>
      <c r="B27" s="1234"/>
      <c r="C27" s="1158">
        <f>'P.O.'!J30</f>
        <v>0</v>
      </c>
      <c r="D27" s="1239"/>
      <c r="E27" s="1237"/>
      <c r="F27" s="1240"/>
      <c r="G27" s="1237"/>
      <c r="H27" s="1240"/>
      <c r="I27" s="1237"/>
      <c r="J27" s="1240"/>
      <c r="K27" s="1237"/>
      <c r="L27" s="1240"/>
      <c r="M27" s="1237"/>
      <c r="N27" s="1240"/>
      <c r="O27" s="1237"/>
      <c r="P27" s="1240"/>
      <c r="Q27" s="1237"/>
      <c r="R27" s="1240"/>
      <c r="S27" s="1237"/>
      <c r="T27" s="1240"/>
      <c r="U27" s="1237"/>
      <c r="V27" s="1240"/>
      <c r="W27" s="1237"/>
      <c r="X27" s="1240"/>
      <c r="Y27" s="1237"/>
      <c r="Z27" s="1240"/>
      <c r="AA27" s="1237"/>
      <c r="AB27" s="1240"/>
      <c r="AC27" s="1237"/>
      <c r="AD27" s="1241"/>
      <c r="AE27" s="205"/>
      <c r="AF27" s="198"/>
      <c r="AG27" s="198"/>
    </row>
    <row r="28" spans="1:33" ht="18" customHeight="1" x14ac:dyDescent="0.3">
      <c r="A28" s="197">
        <f>'P.O.'!A31</f>
        <v>9</v>
      </c>
      <c r="B28" s="197" t="str">
        <f>'P.O.'!B31</f>
        <v>ADMINISTRAÇÃO LOCAL</v>
      </c>
      <c r="C28" s="1158">
        <f>'P.O.'!J31</f>
        <v>11256367.199999999</v>
      </c>
      <c r="D28" s="229">
        <f>C28/TOTAL</f>
        <v>4.7296209128304158E-2</v>
      </c>
      <c r="E28" s="200">
        <f>1/120</f>
        <v>8.3333333333333332E-3</v>
      </c>
      <c r="F28" s="301">
        <f>E28*$C28</f>
        <v>93803.06</v>
      </c>
      <c r="G28" s="200">
        <f>1/120</f>
        <v>8.3333333333333332E-3</v>
      </c>
      <c r="H28" s="301">
        <f t="shared" ref="H28" si="106">G28*$C28</f>
        <v>93803.06</v>
      </c>
      <c r="I28" s="200">
        <f>1/120</f>
        <v>8.3333333333333332E-3</v>
      </c>
      <c r="J28" s="301">
        <f t="shared" ref="J28" si="107">I28*$C28</f>
        <v>93803.06</v>
      </c>
      <c r="K28" s="200">
        <f>1/120</f>
        <v>8.3333333333333332E-3</v>
      </c>
      <c r="L28" s="301">
        <f t="shared" ref="L28" si="108">K28*$C28</f>
        <v>93803.06</v>
      </c>
      <c r="M28" s="200">
        <f>1/120</f>
        <v>8.3333333333333332E-3</v>
      </c>
      <c r="N28" s="301">
        <f t="shared" ref="N28" si="109">M28*$C28</f>
        <v>93803.06</v>
      </c>
      <c r="O28" s="200">
        <f>1/120</f>
        <v>8.3333333333333332E-3</v>
      </c>
      <c r="P28" s="301">
        <f t="shared" ref="P28" si="110">O28*$C28</f>
        <v>93803.06</v>
      </c>
      <c r="Q28" s="200">
        <f>1/120</f>
        <v>8.3333333333333332E-3</v>
      </c>
      <c r="R28" s="301">
        <f t="shared" ref="R28" si="111">Q28*$C28</f>
        <v>93803.06</v>
      </c>
      <c r="S28" s="200">
        <f>1/120</f>
        <v>8.3333333333333332E-3</v>
      </c>
      <c r="T28" s="301">
        <f t="shared" ref="T28" si="112">S28*$C28</f>
        <v>93803.06</v>
      </c>
      <c r="U28" s="200">
        <f>1/120</f>
        <v>8.3333333333333332E-3</v>
      </c>
      <c r="V28" s="301">
        <f t="shared" ref="V28" si="113">U28*$C28</f>
        <v>93803.06</v>
      </c>
      <c r="W28" s="200">
        <f>1/120</f>
        <v>8.3333333333333332E-3</v>
      </c>
      <c r="X28" s="301">
        <f t="shared" ref="X28" si="114">W28*$C28</f>
        <v>93803.06</v>
      </c>
      <c r="Y28" s="200">
        <f>1/120</f>
        <v>8.3333333333333332E-3</v>
      </c>
      <c r="Z28" s="301">
        <f t="shared" ref="Z28" si="115">Y28*$C28</f>
        <v>93803.06</v>
      </c>
      <c r="AA28" s="200">
        <f>1/120</f>
        <v>8.3333333333333332E-3</v>
      </c>
      <c r="AB28" s="301">
        <f t="shared" ref="AB28" si="116">AA28*$C28</f>
        <v>93803.06</v>
      </c>
      <c r="AC28" s="200">
        <f>AA28+Y28+W28+U28+S28+Q28+O28+M28+K28+I28+G28+E28</f>
        <v>9.9999999999999992E-2</v>
      </c>
      <c r="AD28" s="228">
        <f t="shared" ref="AD28" si="117">F28+H28+J28+L28+N28+P28+R28+T28+V28+X28+Z28+AB28</f>
        <v>1125636.7200000002</v>
      </c>
      <c r="AE28" s="205"/>
      <c r="AF28" s="198"/>
      <c r="AG28" s="198"/>
    </row>
    <row r="29" spans="1:33" ht="7.5" customHeight="1" x14ac:dyDescent="0.3">
      <c r="A29" s="197">
        <f>'P.O.'!A32</f>
        <v>0</v>
      </c>
      <c r="B29" s="197">
        <f>'P.O.'!B32</f>
        <v>0</v>
      </c>
      <c r="C29" s="1158">
        <f>'P.O.'!J32</f>
        <v>0</v>
      </c>
      <c r="D29" s="1161"/>
      <c r="E29" s="1162"/>
      <c r="F29" s="1163"/>
      <c r="G29" s="1162"/>
      <c r="H29" s="1163"/>
      <c r="I29" s="1162"/>
      <c r="J29" s="1163"/>
      <c r="K29" s="1162"/>
      <c r="L29" s="1163"/>
      <c r="M29" s="1162"/>
      <c r="N29" s="1163"/>
      <c r="O29" s="1162"/>
      <c r="P29" s="1163"/>
      <c r="Q29" s="1162"/>
      <c r="R29" s="1163"/>
      <c r="S29" s="1162"/>
      <c r="T29" s="1163"/>
      <c r="U29" s="1162"/>
      <c r="V29" s="1163"/>
      <c r="W29" s="1162"/>
      <c r="X29" s="1163"/>
      <c r="Y29" s="1162"/>
      <c r="Z29" s="1163"/>
      <c r="AA29" s="1162"/>
      <c r="AB29" s="1163"/>
      <c r="AC29" s="1162"/>
      <c r="AD29" s="228"/>
      <c r="AE29" s="205"/>
      <c r="AF29" s="198"/>
      <c r="AG29" s="198"/>
    </row>
    <row r="30" spans="1:33" ht="18" customHeight="1" x14ac:dyDescent="0.3">
      <c r="A30" s="197">
        <f>'P.O.'!A40</f>
        <v>10</v>
      </c>
      <c r="B30" s="197" t="str">
        <f>'P.O.'!B40</f>
        <v>ATERRO SANITÁRIO - ANUAL</v>
      </c>
      <c r="C30" s="1158">
        <f>'P.O.'!J40</f>
        <v>37674447.600000001</v>
      </c>
      <c r="D30" s="229">
        <f>C30/TOTAL</f>
        <v>0.15829783453430135</v>
      </c>
      <c r="E30" s="200">
        <f>1/120</f>
        <v>8.3333333333333332E-3</v>
      </c>
      <c r="F30" s="301">
        <f>E30*$C30</f>
        <v>313953.73</v>
      </c>
      <c r="G30" s="200">
        <f>1/120</f>
        <v>8.3333333333333332E-3</v>
      </c>
      <c r="H30" s="301">
        <f t="shared" ref="H30" si="118">G30*$C30</f>
        <v>313953.73</v>
      </c>
      <c r="I30" s="200">
        <f>1/120</f>
        <v>8.3333333333333332E-3</v>
      </c>
      <c r="J30" s="301">
        <f t="shared" ref="J30" si="119">I30*$C30</f>
        <v>313953.73</v>
      </c>
      <c r="K30" s="200">
        <f>1/120</f>
        <v>8.3333333333333332E-3</v>
      </c>
      <c r="L30" s="301">
        <f t="shared" ref="L30" si="120">K30*$C30</f>
        <v>313953.73</v>
      </c>
      <c r="M30" s="200">
        <f>1/120</f>
        <v>8.3333333333333332E-3</v>
      </c>
      <c r="N30" s="301">
        <f t="shared" ref="N30" si="121">M30*$C30</f>
        <v>313953.73</v>
      </c>
      <c r="O30" s="200">
        <f>1/120</f>
        <v>8.3333333333333332E-3</v>
      </c>
      <c r="P30" s="301">
        <f t="shared" ref="P30" si="122">O30*$C30</f>
        <v>313953.73</v>
      </c>
      <c r="Q30" s="200">
        <f>1/120</f>
        <v>8.3333333333333332E-3</v>
      </c>
      <c r="R30" s="301">
        <f t="shared" ref="R30" si="123">Q30*$C30</f>
        <v>313953.73</v>
      </c>
      <c r="S30" s="200">
        <f>1/120</f>
        <v>8.3333333333333332E-3</v>
      </c>
      <c r="T30" s="301">
        <f t="shared" ref="T30" si="124">S30*$C30</f>
        <v>313953.73</v>
      </c>
      <c r="U30" s="200">
        <f>1/120</f>
        <v>8.3333333333333332E-3</v>
      </c>
      <c r="V30" s="301">
        <f t="shared" ref="V30" si="125">U30*$C30</f>
        <v>313953.73</v>
      </c>
      <c r="W30" s="200">
        <f>1/120</f>
        <v>8.3333333333333332E-3</v>
      </c>
      <c r="X30" s="301">
        <f t="shared" ref="X30" si="126">W30*$C30</f>
        <v>313953.73</v>
      </c>
      <c r="Y30" s="200">
        <f>1/120</f>
        <v>8.3333333333333332E-3</v>
      </c>
      <c r="Z30" s="301">
        <f t="shared" ref="Z30" si="127">Y30*$C30</f>
        <v>313953.73</v>
      </c>
      <c r="AA30" s="200">
        <f>1/120</f>
        <v>8.3333333333333332E-3</v>
      </c>
      <c r="AB30" s="301">
        <f t="shared" ref="AB30" si="128">AA30*$C30</f>
        <v>313953.73</v>
      </c>
      <c r="AC30" s="200">
        <f>AA30+Y30+W30+U30+S30+Q30+O30+M30+K30+I30+G30+E30</f>
        <v>9.9999999999999992E-2</v>
      </c>
      <c r="AD30" s="228">
        <f t="shared" ref="AD30" si="129">F30+H30+J30+L30+N30+P30+R30+T30+V30+X30+Z30+AB30</f>
        <v>3767444.76</v>
      </c>
      <c r="AE30" s="205"/>
      <c r="AF30" s="198"/>
      <c r="AG30" s="198"/>
    </row>
    <row r="31" spans="1:33" ht="7.5" customHeight="1" x14ac:dyDescent="0.3">
      <c r="A31" s="1159"/>
      <c r="B31" s="1159"/>
      <c r="C31" s="1160"/>
      <c r="D31" s="1161"/>
      <c r="E31" s="1162"/>
      <c r="F31" s="1163"/>
      <c r="G31" s="1162"/>
      <c r="H31" s="1163"/>
      <c r="I31" s="1162"/>
      <c r="J31" s="1163"/>
      <c r="K31" s="1162"/>
      <c r="L31" s="1163"/>
      <c r="M31" s="1162"/>
      <c r="N31" s="1163"/>
      <c r="O31" s="1162"/>
      <c r="P31" s="1163"/>
      <c r="Q31" s="1162"/>
      <c r="R31" s="1163"/>
      <c r="S31" s="1162"/>
      <c r="T31" s="1163"/>
      <c r="U31" s="1162"/>
      <c r="V31" s="1163"/>
      <c r="W31" s="1162"/>
      <c r="X31" s="1163"/>
      <c r="Y31" s="1162"/>
      <c r="Z31" s="1163"/>
      <c r="AA31" s="1162"/>
      <c r="AB31" s="1163"/>
      <c r="AC31" s="1162"/>
      <c r="AD31" s="228"/>
      <c r="AE31" s="205"/>
      <c r="AF31" s="198"/>
      <c r="AG31" s="198"/>
    </row>
    <row r="32" spans="1:33" ht="23.25" customHeight="1" x14ac:dyDescent="0.3">
      <c r="A32" s="1506" t="s">
        <v>409</v>
      </c>
      <c r="B32" s="1506"/>
      <c r="C32" s="227">
        <f>SUM(C12:C30)</f>
        <v>237997239.25999996</v>
      </c>
      <c r="D32" s="230">
        <f>SUM(D10:D30)</f>
        <v>1.0000000000000002</v>
      </c>
      <c r="E32" s="206">
        <f>SUMPRODUCT(E12:E30,$D$12:$D$30)</f>
        <v>8.333333333333335E-3</v>
      </c>
      <c r="F32" s="227">
        <f>SUM(F12:F30)</f>
        <v>1983310.3271666665</v>
      </c>
      <c r="G32" s="206">
        <f>SUMPRODUCT(G12:G30,$D$12:$D$30)</f>
        <v>8.333333333333335E-3</v>
      </c>
      <c r="H32" s="227">
        <f>SUM(H12:H30)</f>
        <v>1983310.3271666665</v>
      </c>
      <c r="I32" s="206">
        <f>SUMPRODUCT(I12:I30,$D$12:$D$30)</f>
        <v>8.333333333333335E-3</v>
      </c>
      <c r="J32" s="227">
        <f>SUM(J12:J30)</f>
        <v>1983310.3271666665</v>
      </c>
      <c r="K32" s="206">
        <f>SUMPRODUCT(K12:K30,$D$12:$D$30)</f>
        <v>8.333333333333335E-3</v>
      </c>
      <c r="L32" s="227">
        <f>SUM(L12:L30)</f>
        <v>1983310.3271666665</v>
      </c>
      <c r="M32" s="206">
        <f>SUMPRODUCT(M12:M30,$D$12:$D$30)</f>
        <v>8.333333333333335E-3</v>
      </c>
      <c r="N32" s="227">
        <f>SUM(N12:N30)</f>
        <v>1983310.3271666665</v>
      </c>
      <c r="O32" s="206">
        <f>SUMPRODUCT(O12:O30,$D$12:$D$30)</f>
        <v>8.333333333333335E-3</v>
      </c>
      <c r="P32" s="227">
        <f>SUM(P12:P30)</f>
        <v>1983310.3271666665</v>
      </c>
      <c r="Q32" s="206">
        <f>SUMPRODUCT(Q12:Q30,$D$12:$D$30)</f>
        <v>8.333333333333335E-3</v>
      </c>
      <c r="R32" s="227">
        <f>SUM(R12:R30)</f>
        <v>1983310.3271666665</v>
      </c>
      <c r="S32" s="206">
        <f>SUMPRODUCT(S12:S30,$D$12:$D$30)</f>
        <v>8.333333333333335E-3</v>
      </c>
      <c r="T32" s="227">
        <f>SUM(T12:T30)</f>
        <v>1983310.3271666665</v>
      </c>
      <c r="U32" s="206">
        <f>SUMPRODUCT(U12:U30,$D$12:$D$30)</f>
        <v>8.333333333333335E-3</v>
      </c>
      <c r="V32" s="227">
        <f>SUM(V12:V30)</f>
        <v>1983310.3271666665</v>
      </c>
      <c r="W32" s="206">
        <f>SUMPRODUCT(W12:W30,$D$12:$D$30)</f>
        <v>8.333333333333335E-3</v>
      </c>
      <c r="X32" s="227">
        <f>SUM(X12:X30)</f>
        <v>1983310.3271666665</v>
      </c>
      <c r="Y32" s="206">
        <f>SUMPRODUCT(Y12:Y30,$D$12:$D$30)</f>
        <v>8.333333333333335E-3</v>
      </c>
      <c r="Z32" s="227">
        <f>SUM(Z12:Z30)</f>
        <v>1983310.3271666665</v>
      </c>
      <c r="AA32" s="206">
        <f>SUMPRODUCT(AA12:AA30,$D$12:$D$30)</f>
        <v>8.333333333333335E-3</v>
      </c>
      <c r="AB32" s="227">
        <f>SUM(AB12:AB30)</f>
        <v>1983310.3271666665</v>
      </c>
      <c r="AC32" s="206">
        <f>SUMPRODUCT(AC12:AC30,$D$12:$D$30)</f>
        <v>0.1</v>
      </c>
      <c r="AD32" s="227">
        <f>SUM(AD12:AD30)</f>
        <v>23799723.925999999</v>
      </c>
      <c r="AE32" s="205"/>
      <c r="AF32" s="203"/>
      <c r="AG32" s="198"/>
    </row>
    <row r="33" spans="1:30" ht="24" customHeight="1" x14ac:dyDescent="0.3">
      <c r="A33" s="1506" t="s">
        <v>413</v>
      </c>
      <c r="B33" s="1506"/>
      <c r="C33" s="231"/>
      <c r="D33" s="233"/>
      <c r="E33" s="233">
        <f>E32</f>
        <v>8.333333333333335E-3</v>
      </c>
      <c r="F33" s="235">
        <f>F32</f>
        <v>1983310.3271666665</v>
      </c>
      <c r="G33" s="233">
        <f t="shared" ref="G33:AB33" si="130">G32+E33</f>
        <v>1.666666666666667E-2</v>
      </c>
      <c r="H33" s="235">
        <f t="shared" si="130"/>
        <v>3966620.654333333</v>
      </c>
      <c r="I33" s="233">
        <f t="shared" si="130"/>
        <v>2.5000000000000005E-2</v>
      </c>
      <c r="J33" s="235">
        <f t="shared" si="130"/>
        <v>5949930.9814999998</v>
      </c>
      <c r="K33" s="233">
        <f t="shared" si="130"/>
        <v>3.333333333333334E-2</v>
      </c>
      <c r="L33" s="235">
        <f t="shared" si="130"/>
        <v>7933241.308666666</v>
      </c>
      <c r="M33" s="233">
        <f t="shared" si="130"/>
        <v>4.1666666666666671E-2</v>
      </c>
      <c r="N33" s="235">
        <f t="shared" si="130"/>
        <v>9916551.6358333323</v>
      </c>
      <c r="O33" s="233">
        <f t="shared" si="130"/>
        <v>0.05</v>
      </c>
      <c r="P33" s="235">
        <f t="shared" si="130"/>
        <v>11899861.963</v>
      </c>
      <c r="Q33" s="233">
        <f t="shared" si="130"/>
        <v>5.8333333333333334E-2</v>
      </c>
      <c r="R33" s="235">
        <f t="shared" si="130"/>
        <v>13883172.290166667</v>
      </c>
      <c r="S33" s="233">
        <f t="shared" si="130"/>
        <v>6.6666666666666666E-2</v>
      </c>
      <c r="T33" s="234">
        <f t="shared" si="130"/>
        <v>15866482.617333334</v>
      </c>
      <c r="U33" s="233">
        <f t="shared" si="130"/>
        <v>7.4999999999999997E-2</v>
      </c>
      <c r="V33" s="234">
        <f t="shared" si="130"/>
        <v>17849792.944499999</v>
      </c>
      <c r="W33" s="233">
        <f t="shared" si="130"/>
        <v>8.3333333333333329E-2</v>
      </c>
      <c r="X33" s="234">
        <f t="shared" si="130"/>
        <v>19833103.271666665</v>
      </c>
      <c r="Y33" s="233">
        <f t="shared" si="130"/>
        <v>9.166666666666666E-2</v>
      </c>
      <c r="Z33" s="234">
        <f t="shared" si="130"/>
        <v>21816413.59883333</v>
      </c>
      <c r="AA33" s="233">
        <f t="shared" si="130"/>
        <v>9.9999999999999992E-2</v>
      </c>
      <c r="AB33" s="234">
        <f t="shared" si="130"/>
        <v>23799723.925999995</v>
      </c>
      <c r="AC33" s="231"/>
      <c r="AD33" s="231"/>
    </row>
    <row r="34" spans="1:30" ht="15.6" x14ac:dyDescent="0.3">
      <c r="A34" s="194"/>
      <c r="B34" s="236"/>
      <c r="C34" s="237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946"/>
      <c r="AC34" s="196"/>
      <c r="AD34" s="196"/>
    </row>
    <row r="35" spans="1:30" ht="15" thickBot="1" x14ac:dyDescent="0.35">
      <c r="A35" s="195"/>
      <c r="B35" s="207"/>
      <c r="C35" s="94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232"/>
      <c r="S35" s="195"/>
      <c r="T35" s="208"/>
      <c r="U35" s="208"/>
      <c r="V35" s="208"/>
      <c r="W35" s="208"/>
      <c r="X35" s="208"/>
      <c r="Y35" s="208"/>
      <c r="Z35" s="208"/>
      <c r="AA35" s="208"/>
      <c r="AB35" s="208"/>
      <c r="AC35" s="196"/>
      <c r="AD35" s="196"/>
    </row>
    <row r="36" spans="1:30" ht="15" thickBot="1" x14ac:dyDescent="0.35">
      <c r="A36" s="1505" t="s">
        <v>428</v>
      </c>
      <c r="B36" s="1505"/>
      <c r="C36" s="1509" t="s">
        <v>2171</v>
      </c>
      <c r="D36" s="1510"/>
      <c r="E36" s="1510"/>
      <c r="F36" s="1510"/>
      <c r="G36" s="1510"/>
      <c r="H36" s="1510"/>
      <c r="I36" s="1510"/>
      <c r="J36" s="1510"/>
      <c r="K36" s="1510"/>
      <c r="L36" s="1510"/>
      <c r="M36" s="1510"/>
      <c r="N36" s="1510"/>
      <c r="O36" s="1510"/>
      <c r="P36" s="1510"/>
      <c r="Q36" s="1510"/>
      <c r="R36" s="1510"/>
      <c r="S36" s="1510"/>
      <c r="T36" s="1510"/>
      <c r="U36" s="1510"/>
      <c r="V36" s="1510"/>
      <c r="W36" s="1510"/>
      <c r="X36" s="1510"/>
      <c r="Y36" s="1510"/>
      <c r="Z36" s="1510"/>
      <c r="AA36" s="1510"/>
      <c r="AB36" s="1510"/>
      <c r="AC36" s="1510"/>
      <c r="AD36" s="1511"/>
    </row>
    <row r="37" spans="1:30" x14ac:dyDescent="0.3">
      <c r="A37" s="1244" t="s">
        <v>404</v>
      </c>
      <c r="B37" s="1245" t="s">
        <v>302</v>
      </c>
      <c r="C37" s="1341" t="s">
        <v>35</v>
      </c>
      <c r="D37" s="1342" t="s">
        <v>412</v>
      </c>
      <c r="E37" s="1507" t="s">
        <v>2159</v>
      </c>
      <c r="F37" s="1508"/>
      <c r="G37" s="1507" t="s">
        <v>2160</v>
      </c>
      <c r="H37" s="1508"/>
      <c r="I37" s="1507" t="s">
        <v>2161</v>
      </c>
      <c r="J37" s="1508"/>
      <c r="K37" s="1507" t="s">
        <v>2162</v>
      </c>
      <c r="L37" s="1508"/>
      <c r="M37" s="1507" t="s">
        <v>2163</v>
      </c>
      <c r="N37" s="1508"/>
      <c r="O37" s="1507" t="s">
        <v>2164</v>
      </c>
      <c r="P37" s="1508"/>
      <c r="Q37" s="1507" t="s">
        <v>2165</v>
      </c>
      <c r="R37" s="1508"/>
      <c r="S37" s="1507" t="s">
        <v>2166</v>
      </c>
      <c r="T37" s="1508"/>
      <c r="U37" s="1507" t="s">
        <v>2167</v>
      </c>
      <c r="V37" s="1508"/>
      <c r="W37" s="1507" t="s">
        <v>2168</v>
      </c>
      <c r="X37" s="1508"/>
      <c r="Y37" s="1507" t="s">
        <v>2169</v>
      </c>
      <c r="Z37" s="1508"/>
      <c r="AA37" s="1507" t="s">
        <v>2170</v>
      </c>
      <c r="AB37" s="1508"/>
      <c r="AC37" s="1343" t="s">
        <v>410</v>
      </c>
      <c r="AD37" s="1341" t="s">
        <v>411</v>
      </c>
    </row>
    <row r="38" spans="1:30" x14ac:dyDescent="0.3">
      <c r="A38" s="197"/>
      <c r="B38" s="226">
        <f>RESUMO!B40</f>
        <v>0</v>
      </c>
      <c r="C38" s="199"/>
      <c r="D38" s="199"/>
      <c r="E38" s="200"/>
      <c r="F38" s="199"/>
      <c r="G38" s="200"/>
      <c r="H38" s="199"/>
      <c r="I38" s="200"/>
      <c r="J38" s="199"/>
      <c r="K38" s="200"/>
      <c r="L38" s="199"/>
      <c r="M38" s="200"/>
      <c r="N38" s="199"/>
      <c r="O38" s="200"/>
      <c r="P38" s="199"/>
      <c r="Q38" s="200"/>
      <c r="R38" s="201"/>
      <c r="S38" s="200"/>
      <c r="T38" s="201"/>
      <c r="U38" s="200"/>
      <c r="V38" s="201"/>
      <c r="W38" s="200"/>
      <c r="X38" s="201"/>
      <c r="Y38" s="200"/>
      <c r="Z38" s="201"/>
      <c r="AA38" s="200"/>
      <c r="AB38" s="201"/>
      <c r="AC38" s="201"/>
      <c r="AD38" s="199"/>
    </row>
    <row r="39" spans="1:30" x14ac:dyDescent="0.3">
      <c r="A39" s="1234"/>
      <c r="B39" s="197">
        <f>'P.O.'!B43</f>
        <v>0</v>
      </c>
      <c r="C39" s="1236"/>
      <c r="D39" s="1236"/>
      <c r="E39" s="1237"/>
      <c r="F39" s="1236"/>
      <c r="G39" s="1237"/>
      <c r="H39" s="1236"/>
      <c r="I39" s="1237"/>
      <c r="J39" s="1236"/>
      <c r="K39" s="1237"/>
      <c r="L39" s="1236"/>
      <c r="M39" s="1237"/>
      <c r="N39" s="1236"/>
      <c r="O39" s="1237"/>
      <c r="P39" s="1236"/>
      <c r="Q39" s="1237"/>
      <c r="R39" s="1238"/>
      <c r="S39" s="1237"/>
      <c r="T39" s="1238"/>
      <c r="U39" s="1237"/>
      <c r="V39" s="1238"/>
      <c r="W39" s="1237"/>
      <c r="X39" s="1238"/>
      <c r="Y39" s="1237"/>
      <c r="Z39" s="1238"/>
      <c r="AA39" s="1237"/>
      <c r="AB39" s="1238"/>
      <c r="AC39" s="1238"/>
      <c r="AD39" s="1236"/>
    </row>
    <row r="40" spans="1:30" ht="15.6" x14ac:dyDescent="0.3">
      <c r="A40" s="197">
        <f>A12</f>
        <v>1</v>
      </c>
      <c r="B40" s="197" t="str">
        <f>B12</f>
        <v>COLETA RSD</v>
      </c>
      <c r="C40" s="1158">
        <f t="shared" ref="C40" si="131">C12</f>
        <v>65151727.32</v>
      </c>
      <c r="D40" s="229">
        <f>C40/TOTAL</f>
        <v>0.27374992887554056</v>
      </c>
      <c r="E40" s="200">
        <f>1/60</f>
        <v>1.6666666666666666E-2</v>
      </c>
      <c r="F40" s="301">
        <f>E40*$C40</f>
        <v>1085862.122</v>
      </c>
      <c r="G40" s="200">
        <f>1/60</f>
        <v>1.6666666666666666E-2</v>
      </c>
      <c r="H40" s="301">
        <f>G40*$C40</f>
        <v>1085862.122</v>
      </c>
      <c r="I40" s="200">
        <f>1/60</f>
        <v>1.6666666666666666E-2</v>
      </c>
      <c r="J40" s="301">
        <f>I40*$C40</f>
        <v>1085862.122</v>
      </c>
      <c r="K40" s="200">
        <f>1/60</f>
        <v>1.6666666666666666E-2</v>
      </c>
      <c r="L40" s="301">
        <f>K40*$C40</f>
        <v>1085862.122</v>
      </c>
      <c r="M40" s="200">
        <f>1/60</f>
        <v>1.6666666666666666E-2</v>
      </c>
      <c r="N40" s="301">
        <f>M40*$C40</f>
        <v>1085862.122</v>
      </c>
      <c r="O40" s="200">
        <f>1/60</f>
        <v>1.6666666666666666E-2</v>
      </c>
      <c r="P40" s="301">
        <f>O40*$C40</f>
        <v>1085862.122</v>
      </c>
      <c r="Q40" s="200">
        <f>1/60</f>
        <v>1.6666666666666666E-2</v>
      </c>
      <c r="R40" s="301">
        <f>Q40*$C40</f>
        <v>1085862.122</v>
      </c>
      <c r="S40" s="200">
        <f>1/60</f>
        <v>1.6666666666666666E-2</v>
      </c>
      <c r="T40" s="301">
        <f>S40*$C40</f>
        <v>1085862.122</v>
      </c>
      <c r="U40" s="200">
        <f>1/60</f>
        <v>1.6666666666666666E-2</v>
      </c>
      <c r="V40" s="301">
        <f>U40*$C40</f>
        <v>1085862.122</v>
      </c>
      <c r="W40" s="200">
        <f>1/60</f>
        <v>1.6666666666666666E-2</v>
      </c>
      <c r="X40" s="301">
        <f>W40*$C40</f>
        <v>1085862.122</v>
      </c>
      <c r="Y40" s="200">
        <f>1/60</f>
        <v>1.6666666666666666E-2</v>
      </c>
      <c r="Z40" s="301">
        <f>Y40*$C40</f>
        <v>1085862.122</v>
      </c>
      <c r="AA40" s="200">
        <f>1/60</f>
        <v>1.6666666666666666E-2</v>
      </c>
      <c r="AB40" s="301">
        <f>AA40*$C40</f>
        <v>1085862.122</v>
      </c>
      <c r="AC40" s="200">
        <f>AA40+Y40+W40+U40+S40+Q40+O40+M40+K40+I40+G40+E40</f>
        <v>0.19999999999999998</v>
      </c>
      <c r="AD40" s="228">
        <f>F40+H40+J40+L40+N40+P40+R40+T40+V40+X40+Z40+AB40</f>
        <v>13030345.463999996</v>
      </c>
    </row>
    <row r="41" spans="1:30" ht="4.2" customHeight="1" x14ac:dyDescent="0.3">
      <c r="A41" s="197">
        <f t="shared" ref="A41:C59" si="132">A13</f>
        <v>0</v>
      </c>
      <c r="B41" s="197">
        <f t="shared" si="132"/>
        <v>0</v>
      </c>
      <c r="C41" s="1158">
        <f t="shared" si="132"/>
        <v>0</v>
      </c>
      <c r="D41" s="229"/>
      <c r="E41" s="200"/>
      <c r="F41" s="301"/>
      <c r="G41" s="200"/>
      <c r="H41" s="301"/>
      <c r="I41" s="200"/>
      <c r="J41" s="301"/>
      <c r="K41" s="200"/>
      <c r="L41" s="301"/>
      <c r="M41" s="200"/>
      <c r="N41" s="301"/>
      <c r="O41" s="200"/>
      <c r="P41" s="301"/>
      <c r="Q41" s="200"/>
      <c r="R41" s="301"/>
      <c r="S41" s="200"/>
      <c r="T41" s="301"/>
      <c r="U41" s="200"/>
      <c r="V41" s="301"/>
      <c r="W41" s="200"/>
      <c r="X41" s="301"/>
      <c r="Y41" s="200"/>
      <c r="Z41" s="301"/>
      <c r="AA41" s="200"/>
      <c r="AB41" s="301"/>
      <c r="AC41" s="200"/>
      <c r="AD41" s="228"/>
    </row>
    <row r="42" spans="1:30" ht="15.6" x14ac:dyDescent="0.3">
      <c r="A42" s="197">
        <f t="shared" si="132"/>
        <v>2</v>
      </c>
      <c r="B42" s="197" t="str">
        <f t="shared" si="132"/>
        <v>CONTEINERIZAÇÃO - MANUTENÇÃO E HIGIENIZAÇÃO</v>
      </c>
      <c r="C42" s="1158">
        <f t="shared" si="132"/>
        <v>1081081.8</v>
      </c>
      <c r="D42" s="229">
        <f>C42/TOTAL</f>
        <v>4.5424131950495984E-3</v>
      </c>
      <c r="E42" s="200">
        <f>1/60</f>
        <v>1.6666666666666666E-2</v>
      </c>
      <c r="F42" s="301">
        <f>E42*$C42</f>
        <v>18018.03</v>
      </c>
      <c r="G42" s="200">
        <f>1/60</f>
        <v>1.6666666666666666E-2</v>
      </c>
      <c r="H42" s="301">
        <f t="shared" ref="H42" si="133">G42*$C42</f>
        <v>18018.03</v>
      </c>
      <c r="I42" s="200">
        <f>1/60</f>
        <v>1.6666666666666666E-2</v>
      </c>
      <c r="J42" s="301">
        <f t="shared" ref="J42" si="134">I42*$C42</f>
        <v>18018.03</v>
      </c>
      <c r="K42" s="200">
        <f>1/60</f>
        <v>1.6666666666666666E-2</v>
      </c>
      <c r="L42" s="301">
        <f t="shared" ref="L42" si="135">K42*$C42</f>
        <v>18018.03</v>
      </c>
      <c r="M42" s="200">
        <f>1/60</f>
        <v>1.6666666666666666E-2</v>
      </c>
      <c r="N42" s="301">
        <f t="shared" ref="N42" si="136">M42*$C42</f>
        <v>18018.03</v>
      </c>
      <c r="O42" s="200">
        <f>1/60</f>
        <v>1.6666666666666666E-2</v>
      </c>
      <c r="P42" s="301">
        <f t="shared" ref="P42" si="137">O42*$C42</f>
        <v>18018.03</v>
      </c>
      <c r="Q42" s="200">
        <f>1/60</f>
        <v>1.6666666666666666E-2</v>
      </c>
      <c r="R42" s="301">
        <f t="shared" ref="R42" si="138">Q42*$C42</f>
        <v>18018.03</v>
      </c>
      <c r="S42" s="200">
        <f>1/60</f>
        <v>1.6666666666666666E-2</v>
      </c>
      <c r="T42" s="301">
        <f t="shared" ref="T42" si="139">S42*$C42</f>
        <v>18018.03</v>
      </c>
      <c r="U42" s="200">
        <f>1/60</f>
        <v>1.6666666666666666E-2</v>
      </c>
      <c r="V42" s="301">
        <f t="shared" ref="V42" si="140">U42*$C42</f>
        <v>18018.03</v>
      </c>
      <c r="W42" s="200">
        <f>1/60</f>
        <v>1.6666666666666666E-2</v>
      </c>
      <c r="X42" s="301">
        <f t="shared" ref="X42" si="141">W42*$C42</f>
        <v>18018.03</v>
      </c>
      <c r="Y42" s="200">
        <f>1/60</f>
        <v>1.6666666666666666E-2</v>
      </c>
      <c r="Z42" s="301">
        <f t="shared" ref="Z42" si="142">Y42*$C42</f>
        <v>18018.03</v>
      </c>
      <c r="AA42" s="200">
        <f>1/60</f>
        <v>1.6666666666666666E-2</v>
      </c>
      <c r="AB42" s="301">
        <f t="shared" ref="AB42" si="143">AA42*$C42</f>
        <v>18018.03</v>
      </c>
      <c r="AC42" s="200">
        <f>AA42+Y42+W42+U42+S42+Q42+O42+M42+K42+I42+G42+E42</f>
        <v>0.19999999999999998</v>
      </c>
      <c r="AD42" s="228">
        <f>F42+H42+J42+L42+N42+P42+R42+T42+V42+X42+Z42+AB42</f>
        <v>216216.36</v>
      </c>
    </row>
    <row r="43" spans="1:30" ht="6.6" customHeight="1" x14ac:dyDescent="0.3">
      <c r="A43" s="197">
        <f t="shared" si="132"/>
        <v>0</v>
      </c>
      <c r="B43" s="197">
        <f t="shared" si="132"/>
        <v>0</v>
      </c>
      <c r="C43" s="1158">
        <f t="shared" si="132"/>
        <v>0</v>
      </c>
      <c r="D43" s="1239"/>
      <c r="E43" s="1237"/>
      <c r="F43" s="1240"/>
      <c r="G43" s="1237"/>
      <c r="H43" s="1240"/>
      <c r="I43" s="1237"/>
      <c r="J43" s="1240"/>
      <c r="K43" s="1237"/>
      <c r="L43" s="1240"/>
      <c r="M43" s="1237"/>
      <c r="N43" s="1240"/>
      <c r="O43" s="1237"/>
      <c r="P43" s="1240"/>
      <c r="Q43" s="1237"/>
      <c r="R43" s="1240"/>
      <c r="S43" s="1237"/>
      <c r="T43" s="1240"/>
      <c r="U43" s="1237"/>
      <c r="V43" s="1240"/>
      <c r="W43" s="1237"/>
      <c r="X43" s="1240"/>
      <c r="Y43" s="1237"/>
      <c r="Z43" s="1240"/>
      <c r="AA43" s="1237"/>
      <c r="AB43" s="1240"/>
      <c r="AC43" s="1237"/>
      <c r="AD43" s="1241"/>
    </row>
    <row r="44" spans="1:30" ht="15.6" x14ac:dyDescent="0.3">
      <c r="A44" s="197">
        <f t="shared" si="132"/>
        <v>3</v>
      </c>
      <c r="B44" s="197" t="str">
        <f t="shared" si="132"/>
        <v>COLETA SELETIVA</v>
      </c>
      <c r="C44" s="1158">
        <f t="shared" si="132"/>
        <v>3582457.8</v>
      </c>
      <c r="D44" s="229">
        <f>C44/TOTAL</f>
        <v>1.5052518302896554E-2</v>
      </c>
      <c r="E44" s="200">
        <f>1/60</f>
        <v>1.6666666666666666E-2</v>
      </c>
      <c r="F44" s="301">
        <f>E44*$C44</f>
        <v>59707.63</v>
      </c>
      <c r="G44" s="200">
        <f>1/60</f>
        <v>1.6666666666666666E-2</v>
      </c>
      <c r="H44" s="301">
        <f t="shared" ref="H44" si="144">G44*$C44</f>
        <v>59707.63</v>
      </c>
      <c r="I44" s="200">
        <f>1/60</f>
        <v>1.6666666666666666E-2</v>
      </c>
      <c r="J44" s="301">
        <f t="shared" ref="J44" si="145">I44*$C44</f>
        <v>59707.63</v>
      </c>
      <c r="K44" s="200">
        <f>1/60</f>
        <v>1.6666666666666666E-2</v>
      </c>
      <c r="L44" s="301">
        <f t="shared" ref="L44" si="146">K44*$C44</f>
        <v>59707.63</v>
      </c>
      <c r="M44" s="200">
        <f>1/60</f>
        <v>1.6666666666666666E-2</v>
      </c>
      <c r="N44" s="301">
        <f t="shared" ref="N44" si="147">M44*$C44</f>
        <v>59707.63</v>
      </c>
      <c r="O44" s="200">
        <f>1/60</f>
        <v>1.6666666666666666E-2</v>
      </c>
      <c r="P44" s="301">
        <f t="shared" ref="P44" si="148">O44*$C44</f>
        <v>59707.63</v>
      </c>
      <c r="Q44" s="200">
        <f>1/60</f>
        <v>1.6666666666666666E-2</v>
      </c>
      <c r="R44" s="301">
        <f t="shared" ref="R44" si="149">Q44*$C44</f>
        <v>59707.63</v>
      </c>
      <c r="S44" s="200">
        <f>1/60</f>
        <v>1.6666666666666666E-2</v>
      </c>
      <c r="T44" s="301">
        <f t="shared" ref="T44" si="150">S44*$C44</f>
        <v>59707.63</v>
      </c>
      <c r="U44" s="200">
        <f>1/60</f>
        <v>1.6666666666666666E-2</v>
      </c>
      <c r="V44" s="301">
        <f t="shared" ref="V44" si="151">U44*$C44</f>
        <v>59707.63</v>
      </c>
      <c r="W44" s="200">
        <f>1/60</f>
        <v>1.6666666666666666E-2</v>
      </c>
      <c r="X44" s="301">
        <f t="shared" ref="X44" si="152">W44*$C44</f>
        <v>59707.63</v>
      </c>
      <c r="Y44" s="200">
        <f>1/60</f>
        <v>1.6666666666666666E-2</v>
      </c>
      <c r="Z44" s="301">
        <f t="shared" ref="Z44" si="153">Y44*$C44</f>
        <v>59707.63</v>
      </c>
      <c r="AA44" s="200">
        <f>1/60</f>
        <v>1.6666666666666666E-2</v>
      </c>
      <c r="AB44" s="301">
        <f t="shared" ref="AB44" si="154">AA44*$C44</f>
        <v>59707.63</v>
      </c>
      <c r="AC44" s="200">
        <f>AA44+Y44+W44+U44+S44+Q44+O44+M44+K44+I44+G44+E44</f>
        <v>0.19999999999999998</v>
      </c>
      <c r="AD44" s="228">
        <f t="shared" ref="AD44" si="155">F44+H44+J44+L44+N44+P44+R44+T44+V44+X44+Z44+AB44</f>
        <v>716491.55999999994</v>
      </c>
    </row>
    <row r="45" spans="1:30" ht="6" customHeight="1" x14ac:dyDescent="0.3">
      <c r="A45" s="197">
        <f t="shared" si="132"/>
        <v>0</v>
      </c>
      <c r="B45" s="197">
        <f t="shared" si="132"/>
        <v>0</v>
      </c>
      <c r="C45" s="1158">
        <f t="shared" si="132"/>
        <v>0</v>
      </c>
      <c r="D45" s="229"/>
      <c r="E45" s="200"/>
      <c r="F45" s="301"/>
      <c r="G45" s="200"/>
      <c r="H45" s="301"/>
      <c r="I45" s="200"/>
      <c r="J45" s="301"/>
      <c r="K45" s="200"/>
      <c r="L45" s="301"/>
      <c r="M45" s="200"/>
      <c r="N45" s="301"/>
      <c r="O45" s="200"/>
      <c r="P45" s="301"/>
      <c r="Q45" s="200"/>
      <c r="R45" s="301"/>
      <c r="S45" s="200"/>
      <c r="T45" s="301"/>
      <c r="U45" s="200"/>
      <c r="V45" s="301"/>
      <c r="W45" s="200"/>
      <c r="X45" s="301"/>
      <c r="Y45" s="200"/>
      <c r="Z45" s="301"/>
      <c r="AA45" s="200"/>
      <c r="AB45" s="301"/>
      <c r="AC45" s="200"/>
      <c r="AD45" s="228"/>
    </row>
    <row r="46" spans="1:30" ht="15.6" x14ac:dyDescent="0.3">
      <c r="A46" s="197">
        <f t="shared" si="132"/>
        <v>4</v>
      </c>
      <c r="B46" s="197" t="str">
        <f t="shared" si="132"/>
        <v>VARRIÇÃO</v>
      </c>
      <c r="C46" s="1158">
        <f t="shared" si="132"/>
        <v>62870576.159999996</v>
      </c>
      <c r="D46" s="229">
        <f>C46/TOTAL</f>
        <v>0.26416514895501403</v>
      </c>
      <c r="E46" s="200">
        <f>1/60</f>
        <v>1.6666666666666666E-2</v>
      </c>
      <c r="F46" s="301">
        <f>E46*$C46</f>
        <v>1047842.9359999999</v>
      </c>
      <c r="G46" s="200">
        <f>1/60</f>
        <v>1.6666666666666666E-2</v>
      </c>
      <c r="H46" s="301">
        <f t="shared" ref="H46" si="156">G46*$C46</f>
        <v>1047842.9359999999</v>
      </c>
      <c r="I46" s="200">
        <f>1/60</f>
        <v>1.6666666666666666E-2</v>
      </c>
      <c r="J46" s="301">
        <f t="shared" ref="J46" si="157">I46*$C46</f>
        <v>1047842.9359999999</v>
      </c>
      <c r="K46" s="200">
        <f>1/60</f>
        <v>1.6666666666666666E-2</v>
      </c>
      <c r="L46" s="301">
        <f t="shared" ref="L46" si="158">K46*$C46</f>
        <v>1047842.9359999999</v>
      </c>
      <c r="M46" s="200">
        <f>1/60</f>
        <v>1.6666666666666666E-2</v>
      </c>
      <c r="N46" s="301">
        <f t="shared" ref="N46" si="159">M46*$C46</f>
        <v>1047842.9359999999</v>
      </c>
      <c r="O46" s="200">
        <f>1/60</f>
        <v>1.6666666666666666E-2</v>
      </c>
      <c r="P46" s="301">
        <f t="shared" ref="P46" si="160">O46*$C46</f>
        <v>1047842.9359999999</v>
      </c>
      <c r="Q46" s="200">
        <f>1/60</f>
        <v>1.6666666666666666E-2</v>
      </c>
      <c r="R46" s="301">
        <f t="shared" ref="R46" si="161">Q46*$C46</f>
        <v>1047842.9359999999</v>
      </c>
      <c r="S46" s="200">
        <f>1/60</f>
        <v>1.6666666666666666E-2</v>
      </c>
      <c r="T46" s="301">
        <f t="shared" ref="T46" si="162">S46*$C46</f>
        <v>1047842.9359999999</v>
      </c>
      <c r="U46" s="200">
        <f>1/60</f>
        <v>1.6666666666666666E-2</v>
      </c>
      <c r="V46" s="301">
        <f t="shared" ref="V46" si="163">U46*$C46</f>
        <v>1047842.9359999999</v>
      </c>
      <c r="W46" s="200">
        <f>1/60</f>
        <v>1.6666666666666666E-2</v>
      </c>
      <c r="X46" s="301">
        <f t="shared" ref="X46" si="164">W46*$C46</f>
        <v>1047842.9359999999</v>
      </c>
      <c r="Y46" s="200">
        <f>1/60</f>
        <v>1.6666666666666666E-2</v>
      </c>
      <c r="Z46" s="301">
        <f t="shared" ref="Z46" si="165">Y46*$C46</f>
        <v>1047842.9359999999</v>
      </c>
      <c r="AA46" s="200">
        <f>1/60</f>
        <v>1.6666666666666666E-2</v>
      </c>
      <c r="AB46" s="301">
        <f t="shared" ref="AB46" si="166">AA46*$C46</f>
        <v>1047842.9359999999</v>
      </c>
      <c r="AC46" s="200">
        <f>AA46+Y46+W46+U46+S46+Q46+O46+M46+K46+I46+G46+E46</f>
        <v>0.19999999999999998</v>
      </c>
      <c r="AD46" s="228">
        <f t="shared" ref="AD46" si="167">F46+H46+J46+L46+N46+P46+R46+T46+V46+X46+Z46+AB46</f>
        <v>12574115.232000001</v>
      </c>
    </row>
    <row r="47" spans="1:30" ht="6" customHeight="1" x14ac:dyDescent="0.3">
      <c r="A47" s="197">
        <f t="shared" si="132"/>
        <v>0</v>
      </c>
      <c r="B47" s="197">
        <f t="shared" si="132"/>
        <v>0</v>
      </c>
      <c r="C47" s="1158">
        <f t="shared" si="132"/>
        <v>0</v>
      </c>
      <c r="D47" s="1242"/>
      <c r="E47" s="1243"/>
      <c r="F47" s="1240"/>
      <c r="G47" s="1243"/>
      <c r="H47" s="1240"/>
      <c r="I47" s="1243"/>
      <c r="J47" s="1240"/>
      <c r="K47" s="1243"/>
      <c r="L47" s="1240"/>
      <c r="M47" s="1243"/>
      <c r="N47" s="1240"/>
      <c r="O47" s="1243"/>
      <c r="P47" s="1240"/>
      <c r="Q47" s="1243"/>
      <c r="R47" s="1240"/>
      <c r="S47" s="1243"/>
      <c r="T47" s="1240"/>
      <c r="U47" s="1243"/>
      <c r="V47" s="1240"/>
      <c r="W47" s="1243"/>
      <c r="X47" s="1240"/>
      <c r="Y47" s="1243"/>
      <c r="Z47" s="1240"/>
      <c r="AA47" s="1243"/>
      <c r="AB47" s="1240"/>
      <c r="AC47" s="1237"/>
      <c r="AD47" s="1241"/>
    </row>
    <row r="48" spans="1:30" ht="15.6" x14ac:dyDescent="0.3">
      <c r="A48" s="197">
        <f t="shared" si="132"/>
        <v>5</v>
      </c>
      <c r="B48" s="197" t="str">
        <f t="shared" si="132"/>
        <v>VARRIÇÃO MECANIZADA</v>
      </c>
      <c r="C48" s="1158">
        <f t="shared" si="132"/>
        <v>7475884.2000000002</v>
      </c>
      <c r="D48" s="229">
        <f>C48/TOTAL</f>
        <v>3.1411642518394824E-2</v>
      </c>
      <c r="E48" s="200">
        <f>1/60</f>
        <v>1.6666666666666666E-2</v>
      </c>
      <c r="F48" s="301">
        <f>E48*$C48</f>
        <v>124598.07</v>
      </c>
      <c r="G48" s="200">
        <f>1/60</f>
        <v>1.6666666666666666E-2</v>
      </c>
      <c r="H48" s="301">
        <f t="shared" ref="H48" si="168">G48*$C48</f>
        <v>124598.07</v>
      </c>
      <c r="I48" s="200">
        <f>1/60</f>
        <v>1.6666666666666666E-2</v>
      </c>
      <c r="J48" s="301">
        <f t="shared" ref="J48" si="169">I48*$C48</f>
        <v>124598.07</v>
      </c>
      <c r="K48" s="200">
        <f>1/60</f>
        <v>1.6666666666666666E-2</v>
      </c>
      <c r="L48" s="301">
        <f t="shared" ref="L48" si="170">K48*$C48</f>
        <v>124598.07</v>
      </c>
      <c r="M48" s="200">
        <f>1/60</f>
        <v>1.6666666666666666E-2</v>
      </c>
      <c r="N48" s="301">
        <f t="shared" ref="N48" si="171">M48*$C48</f>
        <v>124598.07</v>
      </c>
      <c r="O48" s="200">
        <f>1/60</f>
        <v>1.6666666666666666E-2</v>
      </c>
      <c r="P48" s="301">
        <f t="shared" ref="P48" si="172">O48*$C48</f>
        <v>124598.07</v>
      </c>
      <c r="Q48" s="200">
        <f>1/60</f>
        <v>1.6666666666666666E-2</v>
      </c>
      <c r="R48" s="301">
        <f t="shared" ref="R48" si="173">Q48*$C48</f>
        <v>124598.07</v>
      </c>
      <c r="S48" s="200">
        <f>1/60</f>
        <v>1.6666666666666666E-2</v>
      </c>
      <c r="T48" s="301">
        <f t="shared" ref="T48" si="174">S48*$C48</f>
        <v>124598.07</v>
      </c>
      <c r="U48" s="200">
        <f>1/60</f>
        <v>1.6666666666666666E-2</v>
      </c>
      <c r="V48" s="301">
        <f t="shared" ref="V48" si="175">U48*$C48</f>
        <v>124598.07</v>
      </c>
      <c r="W48" s="200">
        <f>1/60</f>
        <v>1.6666666666666666E-2</v>
      </c>
      <c r="X48" s="301">
        <f t="shared" ref="X48" si="176">W48*$C48</f>
        <v>124598.07</v>
      </c>
      <c r="Y48" s="200">
        <f>1/60</f>
        <v>1.6666666666666666E-2</v>
      </c>
      <c r="Z48" s="301">
        <f t="shared" ref="Z48" si="177">Y48*$C48</f>
        <v>124598.07</v>
      </c>
      <c r="AA48" s="200">
        <f>1/60</f>
        <v>1.6666666666666666E-2</v>
      </c>
      <c r="AB48" s="301">
        <f t="shared" ref="AB48" si="178">AA48*$C48</f>
        <v>124598.07</v>
      </c>
      <c r="AC48" s="200">
        <f>AA48+Y48+W48+U48+S48+Q48+O48+M48+K48+I48+G48+E48</f>
        <v>0.19999999999999998</v>
      </c>
      <c r="AD48" s="228">
        <f t="shared" ref="AD48" si="179">F48+H48+J48+L48+N48+P48+R48+T48+V48+X48+Z48+AB48</f>
        <v>1495176.8400000005</v>
      </c>
    </row>
    <row r="49" spans="1:30" ht="4.95" customHeight="1" x14ac:dyDescent="0.3">
      <c r="A49" s="197">
        <f t="shared" si="132"/>
        <v>0</v>
      </c>
      <c r="B49" s="197">
        <f t="shared" si="132"/>
        <v>0</v>
      </c>
      <c r="C49" s="1158">
        <f t="shared" si="132"/>
        <v>0</v>
      </c>
      <c r="D49" s="229"/>
      <c r="E49" s="204"/>
      <c r="F49" s="301">
        <f t="shared" ref="F49" si="180">E49*$C$12</f>
        <v>0</v>
      </c>
      <c r="G49" s="204"/>
      <c r="H49" s="301">
        <f t="shared" ref="H49" si="181">G49*$C$12</f>
        <v>0</v>
      </c>
      <c r="I49" s="204"/>
      <c r="J49" s="301">
        <f t="shared" ref="J49" si="182">I49*$C$12</f>
        <v>0</v>
      </c>
      <c r="K49" s="204"/>
      <c r="L49" s="301">
        <f t="shared" ref="L49" si="183">K49*$C$12</f>
        <v>0</v>
      </c>
      <c r="M49" s="204"/>
      <c r="N49" s="301">
        <f t="shared" ref="N49" si="184">M49*$C$12</f>
        <v>0</v>
      </c>
      <c r="O49" s="204"/>
      <c r="P49" s="301">
        <f t="shared" ref="P49" si="185">O49*$C$12</f>
        <v>0</v>
      </c>
      <c r="Q49" s="204"/>
      <c r="R49" s="301">
        <f t="shared" ref="R49" si="186">Q49*$C$12</f>
        <v>0</v>
      </c>
      <c r="S49" s="204"/>
      <c r="T49" s="301">
        <f t="shared" ref="T49" si="187">S49*$C$12</f>
        <v>0</v>
      </c>
      <c r="U49" s="204"/>
      <c r="V49" s="301">
        <f t="shared" ref="V49" si="188">U49*$C$12</f>
        <v>0</v>
      </c>
      <c r="W49" s="204"/>
      <c r="X49" s="301">
        <f t="shared" ref="X49" si="189">W49*$C$12</f>
        <v>0</v>
      </c>
      <c r="Y49" s="204"/>
      <c r="Z49" s="301">
        <f t="shared" ref="Z49" si="190">Y49*$C$12</f>
        <v>0</v>
      </c>
      <c r="AA49" s="204"/>
      <c r="AB49" s="301">
        <f t="shared" ref="AB49" si="191">AA49*$C$12</f>
        <v>0</v>
      </c>
      <c r="AC49" s="200">
        <f t="shared" ref="AC49" si="192">AA49+S49+Q49</f>
        <v>0</v>
      </c>
      <c r="AD49" s="228"/>
    </row>
    <row r="50" spans="1:30" ht="15.6" x14ac:dyDescent="0.3">
      <c r="A50" s="197">
        <f t="shared" si="132"/>
        <v>6</v>
      </c>
      <c r="B50" s="197" t="str">
        <f t="shared" si="132"/>
        <v>CAPINA</v>
      </c>
      <c r="C50" s="1158">
        <f t="shared" si="132"/>
        <v>7059666.9800000004</v>
      </c>
      <c r="D50" s="229">
        <f>C50/TOTAL</f>
        <v>2.9662810383643445E-2</v>
      </c>
      <c r="E50" s="200">
        <f>1/60</f>
        <v>1.6666666666666666E-2</v>
      </c>
      <c r="F50" s="301">
        <f>E50*$C50</f>
        <v>117661.11633333334</v>
      </c>
      <c r="G50" s="200">
        <f>1/60</f>
        <v>1.6666666666666666E-2</v>
      </c>
      <c r="H50" s="301">
        <f t="shared" ref="H50" si="193">G50*$C50</f>
        <v>117661.11633333334</v>
      </c>
      <c r="I50" s="200">
        <f>1/60</f>
        <v>1.6666666666666666E-2</v>
      </c>
      <c r="J50" s="301">
        <f t="shared" ref="J50" si="194">I50*$C50</f>
        <v>117661.11633333334</v>
      </c>
      <c r="K50" s="200">
        <f>1/60</f>
        <v>1.6666666666666666E-2</v>
      </c>
      <c r="L50" s="301">
        <f t="shared" ref="L50" si="195">K50*$C50</f>
        <v>117661.11633333334</v>
      </c>
      <c r="M50" s="200">
        <f>1/60</f>
        <v>1.6666666666666666E-2</v>
      </c>
      <c r="N50" s="301">
        <f t="shared" ref="N50" si="196">M50*$C50</f>
        <v>117661.11633333334</v>
      </c>
      <c r="O50" s="200">
        <f>1/60</f>
        <v>1.6666666666666666E-2</v>
      </c>
      <c r="P50" s="301">
        <f t="shared" ref="P50" si="197">O50*$C50</f>
        <v>117661.11633333334</v>
      </c>
      <c r="Q50" s="200">
        <f>1/60</f>
        <v>1.6666666666666666E-2</v>
      </c>
      <c r="R50" s="301">
        <f t="shared" ref="R50" si="198">Q50*$C50</f>
        <v>117661.11633333334</v>
      </c>
      <c r="S50" s="200">
        <f>1/60</f>
        <v>1.6666666666666666E-2</v>
      </c>
      <c r="T50" s="301">
        <f t="shared" ref="T50" si="199">S50*$C50</f>
        <v>117661.11633333334</v>
      </c>
      <c r="U50" s="200">
        <f>1/60</f>
        <v>1.6666666666666666E-2</v>
      </c>
      <c r="V50" s="301">
        <f t="shared" ref="V50" si="200">U50*$C50</f>
        <v>117661.11633333334</v>
      </c>
      <c r="W50" s="200">
        <f>1/60</f>
        <v>1.6666666666666666E-2</v>
      </c>
      <c r="X50" s="301">
        <f t="shared" ref="X50" si="201">W50*$C50</f>
        <v>117661.11633333334</v>
      </c>
      <c r="Y50" s="200">
        <f>1/60</f>
        <v>1.6666666666666666E-2</v>
      </c>
      <c r="Z50" s="301">
        <f t="shared" ref="Z50" si="202">Y50*$C50</f>
        <v>117661.11633333334</v>
      </c>
      <c r="AA50" s="200">
        <f>1/60</f>
        <v>1.6666666666666666E-2</v>
      </c>
      <c r="AB50" s="301">
        <f t="shared" ref="AB50" si="203">AA50*$C50</f>
        <v>117661.11633333334</v>
      </c>
      <c r="AC50" s="200">
        <f>AA50+Y50+W50+U50+S50+Q50+O50+M50+K50+I50+G50+E50</f>
        <v>0.19999999999999998</v>
      </c>
      <c r="AD50" s="228">
        <f t="shared" ref="AD50" si="204">F50+H50+J50+L50+N50+P50+R50+T50+V50+X50+Z50+AB50</f>
        <v>1411933.3959999999</v>
      </c>
    </row>
    <row r="51" spans="1:30" ht="4.95" customHeight="1" x14ac:dyDescent="0.3">
      <c r="A51" s="197">
        <f t="shared" si="132"/>
        <v>0</v>
      </c>
      <c r="B51" s="197">
        <f t="shared" si="132"/>
        <v>0</v>
      </c>
      <c r="C51" s="1158">
        <f t="shared" si="132"/>
        <v>0</v>
      </c>
      <c r="D51" s="230"/>
      <c r="E51" s="204"/>
      <c r="F51" s="302"/>
      <c r="G51" s="204"/>
      <c r="H51" s="302"/>
      <c r="I51" s="204"/>
      <c r="J51" s="302"/>
      <c r="K51" s="204"/>
      <c r="L51" s="302"/>
      <c r="M51" s="204"/>
      <c r="N51" s="302"/>
      <c r="O51" s="204"/>
      <c r="P51" s="302"/>
      <c r="Q51" s="204"/>
      <c r="R51" s="302"/>
      <c r="S51" s="204"/>
      <c r="T51" s="302"/>
      <c r="U51" s="204"/>
      <c r="V51" s="302"/>
      <c r="W51" s="204"/>
      <c r="X51" s="302"/>
      <c r="Y51" s="204"/>
      <c r="Z51" s="302"/>
      <c r="AA51" s="204"/>
      <c r="AB51" s="302"/>
      <c r="AC51" s="204"/>
      <c r="AD51" s="228"/>
    </row>
    <row r="52" spans="1:30" ht="15.6" x14ac:dyDescent="0.3">
      <c r="A52" s="197">
        <f t="shared" si="132"/>
        <v>7</v>
      </c>
      <c r="B52" s="197" t="str">
        <f t="shared" si="132"/>
        <v>ROÇADA</v>
      </c>
      <c r="C52" s="1158">
        <f t="shared" si="132"/>
        <v>34080000</v>
      </c>
      <c r="D52" s="229">
        <f>C52/TOTAL</f>
        <v>0.14319493833610952</v>
      </c>
      <c r="E52" s="200">
        <f>1/60</f>
        <v>1.6666666666666666E-2</v>
      </c>
      <c r="F52" s="301">
        <f>E52*$C52</f>
        <v>568000</v>
      </c>
      <c r="G52" s="200">
        <f>1/60</f>
        <v>1.6666666666666666E-2</v>
      </c>
      <c r="H52" s="301">
        <f t="shared" ref="H52" si="205">G52*$C52</f>
        <v>568000</v>
      </c>
      <c r="I52" s="200">
        <f>1/60</f>
        <v>1.6666666666666666E-2</v>
      </c>
      <c r="J52" s="301">
        <f t="shared" ref="J52" si="206">I52*$C52</f>
        <v>568000</v>
      </c>
      <c r="K52" s="200">
        <f>1/60</f>
        <v>1.6666666666666666E-2</v>
      </c>
      <c r="L52" s="301">
        <f t="shared" ref="L52" si="207">K52*$C52</f>
        <v>568000</v>
      </c>
      <c r="M52" s="200">
        <f>1/60</f>
        <v>1.6666666666666666E-2</v>
      </c>
      <c r="N52" s="301">
        <f t="shared" ref="N52" si="208">M52*$C52</f>
        <v>568000</v>
      </c>
      <c r="O52" s="200">
        <f>1/60</f>
        <v>1.6666666666666666E-2</v>
      </c>
      <c r="P52" s="301">
        <f t="shared" ref="P52" si="209">O52*$C52</f>
        <v>568000</v>
      </c>
      <c r="Q52" s="200">
        <f>1/60</f>
        <v>1.6666666666666666E-2</v>
      </c>
      <c r="R52" s="301">
        <f t="shared" ref="R52" si="210">Q52*$C52</f>
        <v>568000</v>
      </c>
      <c r="S52" s="200">
        <f>1/60</f>
        <v>1.6666666666666666E-2</v>
      </c>
      <c r="T52" s="301">
        <f t="shared" ref="T52" si="211">S52*$C52</f>
        <v>568000</v>
      </c>
      <c r="U52" s="200">
        <f>1/60</f>
        <v>1.6666666666666666E-2</v>
      </c>
      <c r="V52" s="301">
        <f t="shared" ref="V52" si="212">U52*$C52</f>
        <v>568000</v>
      </c>
      <c r="W52" s="200">
        <f>1/60</f>
        <v>1.6666666666666666E-2</v>
      </c>
      <c r="X52" s="301">
        <f t="shared" ref="X52" si="213">W52*$C52</f>
        <v>568000</v>
      </c>
      <c r="Y52" s="200">
        <f>1/60</f>
        <v>1.6666666666666666E-2</v>
      </c>
      <c r="Z52" s="301">
        <f t="shared" ref="Z52" si="214">Y52*$C52</f>
        <v>568000</v>
      </c>
      <c r="AA52" s="200">
        <f>1/60</f>
        <v>1.6666666666666666E-2</v>
      </c>
      <c r="AB52" s="301">
        <f t="shared" ref="AB52" si="215">AA52*$C52</f>
        <v>568000</v>
      </c>
      <c r="AC52" s="200">
        <f>AA52+Y52+W52+U52+S52+Q52+O52+M52+K52+I52+G52+E52</f>
        <v>0.19999999999999998</v>
      </c>
      <c r="AD52" s="228">
        <f t="shared" ref="AD52" si="216">F52+H52+J52+L52+N52+P52+R52+T52+V52+X52+Z52+AB52</f>
        <v>6816000</v>
      </c>
    </row>
    <row r="53" spans="1:30" ht="7.2" customHeight="1" x14ac:dyDescent="0.3">
      <c r="A53" s="197">
        <f t="shared" si="132"/>
        <v>0</v>
      </c>
      <c r="B53" s="197">
        <f t="shared" si="132"/>
        <v>0</v>
      </c>
      <c r="C53" s="1158">
        <f t="shared" si="132"/>
        <v>0</v>
      </c>
      <c r="D53" s="1239"/>
      <c r="E53" s="1237"/>
      <c r="F53" s="1240"/>
      <c r="G53" s="1237"/>
      <c r="H53" s="1240"/>
      <c r="I53" s="1237"/>
      <c r="J53" s="1240"/>
      <c r="K53" s="1237"/>
      <c r="L53" s="1240"/>
      <c r="M53" s="1237"/>
      <c r="N53" s="1240"/>
      <c r="O53" s="1237"/>
      <c r="P53" s="1240"/>
      <c r="Q53" s="1237"/>
      <c r="R53" s="1240"/>
      <c r="S53" s="1237"/>
      <c r="T53" s="1240"/>
      <c r="U53" s="1237"/>
      <c r="V53" s="1240"/>
      <c r="W53" s="1237"/>
      <c r="X53" s="1240"/>
      <c r="Y53" s="1237"/>
      <c r="Z53" s="1240"/>
      <c r="AA53" s="1237"/>
      <c r="AB53" s="1240"/>
      <c r="AC53" s="1237"/>
      <c r="AD53" s="1241"/>
    </row>
    <row r="54" spans="1:30" ht="15.6" x14ac:dyDescent="0.3">
      <c r="A54" s="197">
        <f t="shared" si="132"/>
        <v>8</v>
      </c>
      <c r="B54" s="197" t="str">
        <f t="shared" si="132"/>
        <v>EQUIPE MULTIUSO</v>
      </c>
      <c r="C54" s="1158">
        <f t="shared" si="132"/>
        <v>7765030.2000000002</v>
      </c>
      <c r="D54" s="229">
        <f>C54/TOTAL</f>
        <v>3.2626555770746135E-2</v>
      </c>
      <c r="E54" s="200">
        <f>1/60</f>
        <v>1.6666666666666666E-2</v>
      </c>
      <c r="F54" s="301">
        <f>E54*$C54</f>
        <v>129417.17</v>
      </c>
      <c r="G54" s="200">
        <f>1/60</f>
        <v>1.6666666666666666E-2</v>
      </c>
      <c r="H54" s="301">
        <f t="shared" ref="H54" si="217">G54*$C54</f>
        <v>129417.17</v>
      </c>
      <c r="I54" s="200">
        <f>1/60</f>
        <v>1.6666666666666666E-2</v>
      </c>
      <c r="J54" s="301">
        <f t="shared" ref="J54" si="218">I54*$C54</f>
        <v>129417.17</v>
      </c>
      <c r="K54" s="200">
        <f>1/60</f>
        <v>1.6666666666666666E-2</v>
      </c>
      <c r="L54" s="301">
        <f t="shared" ref="L54" si="219">K54*$C54</f>
        <v>129417.17</v>
      </c>
      <c r="M54" s="200">
        <f>1/60</f>
        <v>1.6666666666666666E-2</v>
      </c>
      <c r="N54" s="301">
        <f t="shared" ref="N54" si="220">M54*$C54</f>
        <v>129417.17</v>
      </c>
      <c r="O54" s="200">
        <f>1/60</f>
        <v>1.6666666666666666E-2</v>
      </c>
      <c r="P54" s="301">
        <f t="shared" ref="P54" si="221">O54*$C54</f>
        <v>129417.17</v>
      </c>
      <c r="Q54" s="200">
        <f>1/60</f>
        <v>1.6666666666666666E-2</v>
      </c>
      <c r="R54" s="301">
        <f t="shared" ref="R54" si="222">Q54*$C54</f>
        <v>129417.17</v>
      </c>
      <c r="S54" s="200">
        <f>1/60</f>
        <v>1.6666666666666666E-2</v>
      </c>
      <c r="T54" s="301">
        <f t="shared" ref="T54" si="223">S54*$C54</f>
        <v>129417.17</v>
      </c>
      <c r="U54" s="200">
        <f>1/60</f>
        <v>1.6666666666666666E-2</v>
      </c>
      <c r="V54" s="301">
        <f t="shared" ref="V54" si="224">U54*$C54</f>
        <v>129417.17</v>
      </c>
      <c r="W54" s="200">
        <f>1/60</f>
        <v>1.6666666666666666E-2</v>
      </c>
      <c r="X54" s="301">
        <f t="shared" ref="X54" si="225">W54*$C54</f>
        <v>129417.17</v>
      </c>
      <c r="Y54" s="200">
        <f>1/60</f>
        <v>1.6666666666666666E-2</v>
      </c>
      <c r="Z54" s="301">
        <f t="shared" ref="Z54" si="226">Y54*$C54</f>
        <v>129417.17</v>
      </c>
      <c r="AA54" s="200">
        <f>1/60</f>
        <v>1.6666666666666666E-2</v>
      </c>
      <c r="AB54" s="301">
        <f t="shared" ref="AB54" si="227">AA54*$C54</f>
        <v>129417.17</v>
      </c>
      <c r="AC54" s="200">
        <f>AA54+Y54+W54+U54+S54+Q54+O54+M54+K54+I54+G54+E54</f>
        <v>0.19999999999999998</v>
      </c>
      <c r="AD54" s="228">
        <f>F54+H54+J54+L54+N54+P54+R54+T54+V54+X54+Z54+AB54</f>
        <v>1553006.0399999998</v>
      </c>
    </row>
    <row r="55" spans="1:30" ht="3.6" customHeight="1" x14ac:dyDescent="0.3">
      <c r="A55" s="197">
        <f t="shared" si="132"/>
        <v>0</v>
      </c>
      <c r="B55" s="197">
        <f t="shared" si="132"/>
        <v>0</v>
      </c>
      <c r="C55" s="1158">
        <f t="shared" si="132"/>
        <v>0</v>
      </c>
      <c r="D55" s="1239"/>
      <c r="E55" s="1237"/>
      <c r="F55" s="1240"/>
      <c r="G55" s="1237"/>
      <c r="H55" s="1240"/>
      <c r="I55" s="1237"/>
      <c r="J55" s="1240"/>
      <c r="K55" s="1237"/>
      <c r="L55" s="1240"/>
      <c r="M55" s="1237"/>
      <c r="N55" s="1240"/>
      <c r="O55" s="1237"/>
      <c r="P55" s="1240"/>
      <c r="Q55" s="1237"/>
      <c r="R55" s="1240"/>
      <c r="S55" s="1237"/>
      <c r="T55" s="1240"/>
      <c r="U55" s="1237"/>
      <c r="V55" s="1240"/>
      <c r="W55" s="1237"/>
      <c r="X55" s="1240"/>
      <c r="Y55" s="1237"/>
      <c r="Z55" s="1240"/>
      <c r="AA55" s="1237"/>
      <c r="AB55" s="1240"/>
      <c r="AC55" s="1237"/>
      <c r="AD55" s="1241"/>
    </row>
    <row r="56" spans="1:30" ht="15.6" x14ac:dyDescent="0.3">
      <c r="A56" s="197">
        <f t="shared" si="132"/>
        <v>9</v>
      </c>
      <c r="B56" s="197" t="str">
        <f t="shared" si="132"/>
        <v>ADMINISTRAÇÃO LOCAL</v>
      </c>
      <c r="C56" s="1158">
        <f t="shared" si="132"/>
        <v>11256367.199999999</v>
      </c>
      <c r="D56" s="229">
        <f>C56/TOTAL</f>
        <v>4.7296209128304158E-2</v>
      </c>
      <c r="E56" s="200">
        <f>1/60</f>
        <v>1.6666666666666666E-2</v>
      </c>
      <c r="F56" s="301">
        <f>E56*$C56</f>
        <v>187606.12</v>
      </c>
      <c r="G56" s="200">
        <f>1/60</f>
        <v>1.6666666666666666E-2</v>
      </c>
      <c r="H56" s="301">
        <f t="shared" ref="H56" si="228">G56*$C56</f>
        <v>187606.12</v>
      </c>
      <c r="I56" s="200">
        <f>1/60</f>
        <v>1.6666666666666666E-2</v>
      </c>
      <c r="J56" s="301">
        <f t="shared" ref="J56" si="229">I56*$C56</f>
        <v>187606.12</v>
      </c>
      <c r="K56" s="200">
        <f>1/60</f>
        <v>1.6666666666666666E-2</v>
      </c>
      <c r="L56" s="301">
        <f t="shared" ref="L56" si="230">K56*$C56</f>
        <v>187606.12</v>
      </c>
      <c r="M56" s="200">
        <f>1/60</f>
        <v>1.6666666666666666E-2</v>
      </c>
      <c r="N56" s="301">
        <f t="shared" ref="N56" si="231">M56*$C56</f>
        <v>187606.12</v>
      </c>
      <c r="O56" s="200">
        <f>1/60</f>
        <v>1.6666666666666666E-2</v>
      </c>
      <c r="P56" s="301">
        <f t="shared" ref="P56" si="232">O56*$C56</f>
        <v>187606.12</v>
      </c>
      <c r="Q56" s="200">
        <f>1/60</f>
        <v>1.6666666666666666E-2</v>
      </c>
      <c r="R56" s="301">
        <f t="shared" ref="R56" si="233">Q56*$C56</f>
        <v>187606.12</v>
      </c>
      <c r="S56" s="200">
        <f>1/60</f>
        <v>1.6666666666666666E-2</v>
      </c>
      <c r="T56" s="301">
        <f t="shared" ref="T56" si="234">S56*$C56</f>
        <v>187606.12</v>
      </c>
      <c r="U56" s="200">
        <f>1/60</f>
        <v>1.6666666666666666E-2</v>
      </c>
      <c r="V56" s="301">
        <f t="shared" ref="V56" si="235">U56*$C56</f>
        <v>187606.12</v>
      </c>
      <c r="W56" s="200">
        <f>1/60</f>
        <v>1.6666666666666666E-2</v>
      </c>
      <c r="X56" s="301">
        <f t="shared" ref="X56" si="236">W56*$C56</f>
        <v>187606.12</v>
      </c>
      <c r="Y56" s="200">
        <f>1/60</f>
        <v>1.6666666666666666E-2</v>
      </c>
      <c r="Z56" s="301">
        <f t="shared" ref="Z56" si="237">Y56*$C56</f>
        <v>187606.12</v>
      </c>
      <c r="AA56" s="200">
        <f>1/60</f>
        <v>1.6666666666666666E-2</v>
      </c>
      <c r="AB56" s="301">
        <f t="shared" ref="AB56" si="238">AA56*$C56</f>
        <v>187606.12</v>
      </c>
      <c r="AC56" s="200">
        <f>AA56+Y56+W56+U56+S56+Q56+O56+M56+K56+I56+G56+E56</f>
        <v>0.19999999999999998</v>
      </c>
      <c r="AD56" s="228">
        <f t="shared" ref="AD56" si="239">F56+H56+J56+L56+N56+P56+R56+T56+V56+X56+Z56+AB56</f>
        <v>2251273.4400000004</v>
      </c>
    </row>
    <row r="57" spans="1:30" ht="6.6" customHeight="1" x14ac:dyDescent="0.3">
      <c r="A57" s="197">
        <f t="shared" si="132"/>
        <v>0</v>
      </c>
      <c r="B57" s="197">
        <f t="shared" si="132"/>
        <v>0</v>
      </c>
      <c r="C57" s="1158">
        <f t="shared" si="132"/>
        <v>0</v>
      </c>
      <c r="D57" s="1161"/>
      <c r="E57" s="1162"/>
      <c r="F57" s="1163"/>
      <c r="G57" s="1162"/>
      <c r="H57" s="1163"/>
      <c r="I57" s="1162"/>
      <c r="J57" s="1163"/>
      <c r="K57" s="1162"/>
      <c r="L57" s="1163"/>
      <c r="M57" s="1162"/>
      <c r="N57" s="1163"/>
      <c r="O57" s="1162"/>
      <c r="P57" s="1163"/>
      <c r="Q57" s="1162"/>
      <c r="R57" s="1163"/>
      <c r="S57" s="1162"/>
      <c r="T57" s="1163"/>
      <c r="U57" s="1162"/>
      <c r="V57" s="1163"/>
      <c r="W57" s="1162"/>
      <c r="X57" s="1163"/>
      <c r="Y57" s="1162"/>
      <c r="Z57" s="1163"/>
      <c r="AA57" s="1162"/>
      <c r="AB57" s="1163"/>
      <c r="AC57" s="1162"/>
      <c r="AD57" s="228"/>
    </row>
    <row r="58" spans="1:30" ht="15.6" x14ac:dyDescent="0.3">
      <c r="A58" s="197">
        <f t="shared" si="132"/>
        <v>10</v>
      </c>
      <c r="B58" s="197" t="str">
        <f t="shared" si="132"/>
        <v>ATERRO SANITÁRIO - ANUAL</v>
      </c>
      <c r="C58" s="1158">
        <f t="shared" si="132"/>
        <v>37674447.600000001</v>
      </c>
      <c r="D58" s="229">
        <f>C58/TOTAL</f>
        <v>0.15829783453430135</v>
      </c>
      <c r="E58" s="200">
        <f>1/60</f>
        <v>1.6666666666666666E-2</v>
      </c>
      <c r="F58" s="301">
        <f>E58*$C58</f>
        <v>627907.46</v>
      </c>
      <c r="G58" s="200">
        <f>1/60</f>
        <v>1.6666666666666666E-2</v>
      </c>
      <c r="H58" s="301">
        <f t="shared" ref="H58" si="240">G58*$C58</f>
        <v>627907.46</v>
      </c>
      <c r="I58" s="200">
        <f>1/60</f>
        <v>1.6666666666666666E-2</v>
      </c>
      <c r="J58" s="301">
        <f t="shared" ref="J58" si="241">I58*$C58</f>
        <v>627907.46</v>
      </c>
      <c r="K58" s="200">
        <f>1/60</f>
        <v>1.6666666666666666E-2</v>
      </c>
      <c r="L58" s="301">
        <f t="shared" ref="L58" si="242">K58*$C58</f>
        <v>627907.46</v>
      </c>
      <c r="M58" s="200">
        <f>1/60</f>
        <v>1.6666666666666666E-2</v>
      </c>
      <c r="N58" s="301">
        <f t="shared" ref="N58" si="243">M58*$C58</f>
        <v>627907.46</v>
      </c>
      <c r="O58" s="200">
        <f>1/60</f>
        <v>1.6666666666666666E-2</v>
      </c>
      <c r="P58" s="301">
        <f t="shared" ref="P58" si="244">O58*$C58</f>
        <v>627907.46</v>
      </c>
      <c r="Q58" s="200">
        <f>1/60</f>
        <v>1.6666666666666666E-2</v>
      </c>
      <c r="R58" s="301">
        <f t="shared" ref="R58" si="245">Q58*$C58</f>
        <v>627907.46</v>
      </c>
      <c r="S58" s="200">
        <f>1/60</f>
        <v>1.6666666666666666E-2</v>
      </c>
      <c r="T58" s="301">
        <f t="shared" ref="T58" si="246">S58*$C58</f>
        <v>627907.46</v>
      </c>
      <c r="U58" s="200">
        <f>1/60</f>
        <v>1.6666666666666666E-2</v>
      </c>
      <c r="V58" s="301">
        <f t="shared" ref="V58" si="247">U58*$C58</f>
        <v>627907.46</v>
      </c>
      <c r="W58" s="200">
        <f>1/60</f>
        <v>1.6666666666666666E-2</v>
      </c>
      <c r="X58" s="301">
        <f t="shared" ref="X58" si="248">W58*$C58</f>
        <v>627907.46</v>
      </c>
      <c r="Y58" s="200">
        <f>1/60</f>
        <v>1.6666666666666666E-2</v>
      </c>
      <c r="Z58" s="301">
        <f t="shared" ref="Z58" si="249">Y58*$C58</f>
        <v>627907.46</v>
      </c>
      <c r="AA58" s="200">
        <f>1/60</f>
        <v>1.6666666666666666E-2</v>
      </c>
      <c r="AB58" s="301">
        <f t="shared" ref="AB58" si="250">AA58*$C58</f>
        <v>627907.46</v>
      </c>
      <c r="AC58" s="200">
        <f>AA58+Y58+W58+U58+S58+Q58+O58+M58+K58+I58+G58+E58</f>
        <v>0.19999999999999998</v>
      </c>
      <c r="AD58" s="228">
        <f t="shared" ref="AD58" si="251">F58+H58+J58+L58+N58+P58+R58+T58+V58+X58+Z58+AB58</f>
        <v>7534889.5199999996</v>
      </c>
    </row>
    <row r="59" spans="1:30" ht="6.6" customHeight="1" x14ac:dyDescent="0.3">
      <c r="A59" s="197">
        <f t="shared" si="132"/>
        <v>0</v>
      </c>
      <c r="B59" s="1159"/>
      <c r="C59" s="1160"/>
      <c r="D59" s="1161"/>
      <c r="E59" s="1162"/>
      <c r="F59" s="1163"/>
      <c r="G59" s="200"/>
      <c r="H59" s="301"/>
      <c r="I59" s="1162"/>
      <c r="J59" s="1163"/>
      <c r="K59" s="1162"/>
      <c r="L59" s="1163"/>
      <c r="M59" s="1162"/>
      <c r="N59" s="1163"/>
      <c r="O59" s="1162"/>
      <c r="P59" s="1163"/>
      <c r="Q59" s="1162"/>
      <c r="R59" s="1163"/>
      <c r="S59" s="1162"/>
      <c r="T59" s="1163"/>
      <c r="U59" s="1162"/>
      <c r="V59" s="1163"/>
      <c r="W59" s="1162"/>
      <c r="X59" s="1163"/>
      <c r="Y59" s="1162"/>
      <c r="Z59" s="1163"/>
      <c r="AA59" s="1162"/>
      <c r="AB59" s="1163"/>
      <c r="AC59" s="1162"/>
      <c r="AD59" s="228"/>
    </row>
    <row r="60" spans="1:30" ht="15.6" x14ac:dyDescent="0.3">
      <c r="A60" s="1506" t="s">
        <v>409</v>
      </c>
      <c r="B60" s="1506"/>
      <c r="C60" s="227">
        <f>SUM(C40:C58)</f>
        <v>237997239.25999996</v>
      </c>
      <c r="D60" s="230">
        <f>SUM(D38:D58)</f>
        <v>1.0000000000000002</v>
      </c>
      <c r="E60" s="206">
        <f>SUMPRODUCT(E40:E58,$D$12:$D$30)</f>
        <v>1.666666666666667E-2</v>
      </c>
      <c r="F60" s="227">
        <f>SUM(F40:F58)</f>
        <v>3966620.654333333</v>
      </c>
      <c r="G60" s="206">
        <f>SUMPRODUCT(G40:G58,$D$12:$D$30)</f>
        <v>1.666666666666667E-2</v>
      </c>
      <c r="H60" s="227">
        <f>SUM(H40:H58)</f>
        <v>3966620.654333333</v>
      </c>
      <c r="I60" s="206">
        <f>SUMPRODUCT(I40:I58,$D$12:$D$30)</f>
        <v>1.666666666666667E-2</v>
      </c>
      <c r="J60" s="227">
        <f>SUM(J40:J58)</f>
        <v>3966620.654333333</v>
      </c>
      <c r="K60" s="206">
        <f>SUMPRODUCT(K40:K58,$D$12:$D$30)</f>
        <v>1.666666666666667E-2</v>
      </c>
      <c r="L60" s="227">
        <f>SUM(L40:L58)</f>
        <v>3966620.654333333</v>
      </c>
      <c r="M60" s="206">
        <f>SUMPRODUCT(M40:M58,$D$12:$D$30)</f>
        <v>1.666666666666667E-2</v>
      </c>
      <c r="N60" s="227">
        <f>SUM(N40:N58)</f>
        <v>3966620.654333333</v>
      </c>
      <c r="O60" s="206">
        <f>SUMPRODUCT(O40:O58,$D$12:$D$30)</f>
        <v>1.666666666666667E-2</v>
      </c>
      <c r="P60" s="227">
        <f>SUM(P40:P58)</f>
        <v>3966620.654333333</v>
      </c>
      <c r="Q60" s="206">
        <f>SUMPRODUCT(Q40:Q58,$D$12:$D$30)</f>
        <v>1.666666666666667E-2</v>
      </c>
      <c r="R60" s="227">
        <f>SUM(R40:R58)</f>
        <v>3966620.654333333</v>
      </c>
      <c r="S60" s="206">
        <f>SUMPRODUCT(S40:S58,$D$12:$D$30)</f>
        <v>1.666666666666667E-2</v>
      </c>
      <c r="T60" s="227">
        <f>SUM(T40:T58)</f>
        <v>3966620.654333333</v>
      </c>
      <c r="U60" s="206">
        <f>SUMPRODUCT(U40:U58,$D$12:$D$30)</f>
        <v>1.666666666666667E-2</v>
      </c>
      <c r="V60" s="227">
        <f>SUM(V40:V58)</f>
        <v>3966620.654333333</v>
      </c>
      <c r="W60" s="206">
        <f>SUMPRODUCT(W40:W58,$D$12:$D$30)</f>
        <v>1.666666666666667E-2</v>
      </c>
      <c r="X60" s="227">
        <f>SUM(X40:X58)</f>
        <v>3966620.654333333</v>
      </c>
      <c r="Y60" s="206">
        <f>SUMPRODUCT(Y40:Y58,$D$12:$D$30)</f>
        <v>1.666666666666667E-2</v>
      </c>
      <c r="Z60" s="227">
        <f>SUM(Z40:Z58)</f>
        <v>3966620.654333333</v>
      </c>
      <c r="AA60" s="206">
        <f>SUMPRODUCT(AA40:AA58,$D$12:$D$30)</f>
        <v>1.666666666666667E-2</v>
      </c>
      <c r="AB60" s="227">
        <f>SUM(AB40:AB58)</f>
        <v>3966620.654333333</v>
      </c>
      <c r="AC60" s="206">
        <f>SUMPRODUCT(AC40:AC58,$D$12:$D$30)</f>
        <v>0.2</v>
      </c>
      <c r="AD60" s="227">
        <f>SUM(AD40:AD58)</f>
        <v>47599447.851999998</v>
      </c>
    </row>
    <row r="61" spans="1:30" ht="25.2" customHeight="1" x14ac:dyDescent="0.3">
      <c r="A61" s="1506" t="s">
        <v>413</v>
      </c>
      <c r="B61" s="1506"/>
      <c r="C61" s="231"/>
      <c r="D61" s="233"/>
      <c r="E61" s="233">
        <f>E60</f>
        <v>1.666666666666667E-2</v>
      </c>
      <c r="F61" s="235">
        <f>AB33+F60</f>
        <v>27766344.58033333</v>
      </c>
      <c r="G61" s="233">
        <f t="shared" ref="G61" si="252">G60+E61</f>
        <v>3.333333333333334E-2</v>
      </c>
      <c r="H61" s="235">
        <f>H60+F61</f>
        <v>31732965.234666664</v>
      </c>
      <c r="I61" s="233">
        <f t="shared" ref="I61" si="253">I60+G61</f>
        <v>5.000000000000001E-2</v>
      </c>
      <c r="J61" s="235">
        <f t="shared" ref="J61" si="254">J60+H61</f>
        <v>35699585.888999999</v>
      </c>
      <c r="K61" s="233">
        <f t="shared" ref="K61" si="255">K60+I61</f>
        <v>6.666666666666668E-2</v>
      </c>
      <c r="L61" s="235">
        <f t="shared" ref="L61" si="256">L60+J61</f>
        <v>39666206.543333329</v>
      </c>
      <c r="M61" s="233">
        <f t="shared" ref="M61" si="257">M60+K61</f>
        <v>8.3333333333333343E-2</v>
      </c>
      <c r="N61" s="235">
        <f t="shared" ref="N61" si="258">N60+L61</f>
        <v>43632827.19766666</v>
      </c>
      <c r="O61" s="233">
        <f t="shared" ref="O61" si="259">O60+M61</f>
        <v>0.1</v>
      </c>
      <c r="P61" s="235">
        <f t="shared" ref="P61" si="260">P60+N61</f>
        <v>47599447.851999991</v>
      </c>
      <c r="Q61" s="233">
        <f t="shared" ref="Q61" si="261">Q60+O61</f>
        <v>0.11666666666666667</v>
      </c>
      <c r="R61" s="235">
        <f t="shared" ref="R61" si="262">R60+P61</f>
        <v>51566068.506333321</v>
      </c>
      <c r="S61" s="233">
        <f t="shared" ref="S61" si="263">S60+Q61</f>
        <v>0.13333333333333333</v>
      </c>
      <c r="T61" s="234">
        <f t="shared" ref="T61" si="264">T60+R61</f>
        <v>55532689.160666652</v>
      </c>
      <c r="U61" s="233">
        <f t="shared" ref="U61" si="265">U60+S61</f>
        <v>0.15</v>
      </c>
      <c r="V61" s="234">
        <f t="shared" ref="V61" si="266">V60+T61</f>
        <v>59499309.814999983</v>
      </c>
      <c r="W61" s="233">
        <f t="shared" ref="W61" si="267">W60+U61</f>
        <v>0.16666666666666666</v>
      </c>
      <c r="X61" s="234">
        <f t="shared" ref="X61" si="268">X60+V61</f>
        <v>63465930.469333313</v>
      </c>
      <c r="Y61" s="233">
        <f t="shared" ref="Y61" si="269">Y60+W61</f>
        <v>0.18333333333333332</v>
      </c>
      <c r="Z61" s="234">
        <f t="shared" ref="Z61" si="270">Z60+X61</f>
        <v>67432551.123666644</v>
      </c>
      <c r="AA61" s="233">
        <f t="shared" ref="AA61" si="271">AA60+Y61</f>
        <v>0.19999999999999998</v>
      </c>
      <c r="AB61" s="234">
        <f t="shared" ref="AB61" si="272">AB60+Z61</f>
        <v>71399171.777999982</v>
      </c>
      <c r="AC61" s="231"/>
      <c r="AD61" s="231"/>
    </row>
    <row r="62" spans="1:30" x14ac:dyDescent="0.3">
      <c r="A62" s="209"/>
      <c r="R62" s="209"/>
      <c r="S62" s="209"/>
      <c r="T62" s="211"/>
      <c r="U62" s="211"/>
      <c r="V62" s="211"/>
      <c r="W62" s="211"/>
      <c r="X62" s="211"/>
      <c r="Y62" s="211"/>
      <c r="Z62" s="211"/>
      <c r="AA62" s="211"/>
      <c r="AB62" s="211"/>
    </row>
    <row r="63" spans="1:30" x14ac:dyDescent="0.3">
      <c r="A63" s="209"/>
      <c r="R63" s="209"/>
      <c r="S63" s="209"/>
      <c r="T63" s="211"/>
      <c r="U63" s="211"/>
      <c r="V63" s="211"/>
      <c r="W63" s="211"/>
      <c r="X63" s="211"/>
      <c r="Y63" s="211"/>
      <c r="Z63" s="211"/>
      <c r="AA63" s="211"/>
      <c r="AB63" s="211"/>
      <c r="AD63" s="5"/>
    </row>
    <row r="64" spans="1:30" ht="15" thickBot="1" x14ac:dyDescent="0.35">
      <c r="A64" s="209"/>
      <c r="R64" s="209"/>
      <c r="S64" s="209"/>
      <c r="T64" s="211"/>
      <c r="U64" s="211"/>
      <c r="V64" s="211"/>
      <c r="W64" s="211"/>
      <c r="X64" s="211"/>
      <c r="Y64" s="211"/>
      <c r="Z64" s="211"/>
      <c r="AA64" s="211"/>
      <c r="AB64" s="211"/>
      <c r="AD64" s="5"/>
    </row>
    <row r="65" spans="1:30" ht="15" thickBot="1" x14ac:dyDescent="0.35">
      <c r="A65" s="1505" t="s">
        <v>428</v>
      </c>
      <c r="B65" s="1505"/>
      <c r="C65" s="1509" t="s">
        <v>2172</v>
      </c>
      <c r="D65" s="1510"/>
      <c r="E65" s="1510"/>
      <c r="F65" s="1510"/>
      <c r="G65" s="1510"/>
      <c r="H65" s="1510"/>
      <c r="I65" s="1510"/>
      <c r="J65" s="1510"/>
      <c r="K65" s="1510"/>
      <c r="L65" s="1510"/>
      <c r="M65" s="1510"/>
      <c r="N65" s="1510"/>
      <c r="O65" s="1510"/>
      <c r="P65" s="1510"/>
      <c r="Q65" s="1510"/>
      <c r="R65" s="1510"/>
      <c r="S65" s="1510"/>
      <c r="T65" s="1510"/>
      <c r="U65" s="1510"/>
      <c r="V65" s="1510"/>
      <c r="W65" s="1510"/>
      <c r="X65" s="1510"/>
      <c r="Y65" s="1510"/>
      <c r="Z65" s="1510"/>
      <c r="AA65" s="1510"/>
      <c r="AB65" s="1510"/>
      <c r="AC65" s="1510"/>
      <c r="AD65" s="1511"/>
    </row>
    <row r="66" spans="1:30" x14ac:dyDescent="0.3">
      <c r="A66" s="1244" t="s">
        <v>404</v>
      </c>
      <c r="B66" s="1245" t="s">
        <v>302</v>
      </c>
      <c r="C66" s="1341" t="s">
        <v>35</v>
      </c>
      <c r="D66" s="1342" t="s">
        <v>412</v>
      </c>
      <c r="E66" s="1507" t="s">
        <v>2173</v>
      </c>
      <c r="F66" s="1508"/>
      <c r="G66" s="1507" t="s">
        <v>2174</v>
      </c>
      <c r="H66" s="1508"/>
      <c r="I66" s="1507" t="s">
        <v>2175</v>
      </c>
      <c r="J66" s="1508"/>
      <c r="K66" s="1507" t="s">
        <v>2176</v>
      </c>
      <c r="L66" s="1508"/>
      <c r="M66" s="1507" t="s">
        <v>2177</v>
      </c>
      <c r="N66" s="1508"/>
      <c r="O66" s="1507" t="s">
        <v>2178</v>
      </c>
      <c r="P66" s="1508"/>
      <c r="Q66" s="1507" t="s">
        <v>2179</v>
      </c>
      <c r="R66" s="1508"/>
      <c r="S66" s="1507" t="s">
        <v>2180</v>
      </c>
      <c r="T66" s="1508"/>
      <c r="U66" s="1507" t="s">
        <v>2181</v>
      </c>
      <c r="V66" s="1508"/>
      <c r="W66" s="1507" t="s">
        <v>2182</v>
      </c>
      <c r="X66" s="1508"/>
      <c r="Y66" s="1507" t="s">
        <v>2183</v>
      </c>
      <c r="Z66" s="1508"/>
      <c r="AA66" s="1507" t="s">
        <v>2184</v>
      </c>
      <c r="AB66" s="1508"/>
      <c r="AC66" s="1343" t="s">
        <v>410</v>
      </c>
      <c r="AD66" s="1341" t="s">
        <v>411</v>
      </c>
    </row>
    <row r="67" spans="1:30" x14ac:dyDescent="0.3">
      <c r="A67" s="197"/>
      <c r="B67" s="226">
        <f>RESUMO!B69</f>
        <v>0</v>
      </c>
      <c r="C67" s="199"/>
      <c r="D67" s="199"/>
      <c r="E67" s="200"/>
      <c r="F67" s="199"/>
      <c r="G67" s="200"/>
      <c r="H67" s="199"/>
      <c r="I67" s="200"/>
      <c r="J67" s="199"/>
      <c r="K67" s="200"/>
      <c r="L67" s="199"/>
      <c r="M67" s="200"/>
      <c r="N67" s="199"/>
      <c r="O67" s="200"/>
      <c r="P67" s="199"/>
      <c r="Q67" s="200"/>
      <c r="R67" s="201"/>
      <c r="S67" s="200"/>
      <c r="T67" s="201"/>
      <c r="U67" s="200"/>
      <c r="V67" s="201"/>
      <c r="W67" s="200"/>
      <c r="X67" s="201"/>
      <c r="Y67" s="200"/>
      <c r="Z67" s="201"/>
      <c r="AA67" s="200"/>
      <c r="AB67" s="201"/>
      <c r="AC67" s="201"/>
      <c r="AD67" s="199"/>
    </row>
    <row r="68" spans="1:30" x14ac:dyDescent="0.3">
      <c r="A68" s="1234"/>
      <c r="B68" s="197">
        <f>'P.O.'!B72</f>
        <v>0</v>
      </c>
      <c r="C68" s="1236"/>
      <c r="D68" s="1236"/>
      <c r="E68" s="1237"/>
      <c r="F68" s="1236"/>
      <c r="G68" s="1237"/>
      <c r="H68" s="1236"/>
      <c r="I68" s="1237"/>
      <c r="J68" s="1236"/>
      <c r="K68" s="1237"/>
      <c r="L68" s="1236"/>
      <c r="M68" s="1237"/>
      <c r="N68" s="1236"/>
      <c r="O68" s="1237"/>
      <c r="P68" s="1236"/>
      <c r="Q68" s="1237"/>
      <c r="R68" s="1238"/>
      <c r="S68" s="1237"/>
      <c r="T68" s="1238"/>
      <c r="U68" s="1237"/>
      <c r="V68" s="1238"/>
      <c r="W68" s="1237"/>
      <c r="X68" s="1238"/>
      <c r="Y68" s="1237"/>
      <c r="Z68" s="1238"/>
      <c r="AA68" s="1237"/>
      <c r="AB68" s="1238"/>
      <c r="AC68" s="1238"/>
      <c r="AD68" s="1236"/>
    </row>
    <row r="69" spans="1:30" ht="15.6" x14ac:dyDescent="0.3">
      <c r="A69" s="197">
        <f>A40</f>
        <v>1</v>
      </c>
      <c r="B69" s="197" t="str">
        <f>B40</f>
        <v>COLETA RSD</v>
      </c>
      <c r="C69" s="1158">
        <f>C40</f>
        <v>65151727.32</v>
      </c>
      <c r="D69" s="229">
        <f>C69/TOTAL</f>
        <v>0.27374992887554056</v>
      </c>
      <c r="E69" s="200">
        <f>1/60</f>
        <v>1.6666666666666666E-2</v>
      </c>
      <c r="F69" s="301">
        <f>E69*$C69</f>
        <v>1085862.122</v>
      </c>
      <c r="G69" s="200">
        <f>1/60</f>
        <v>1.6666666666666666E-2</v>
      </c>
      <c r="H69" s="301">
        <f>G69*$C69</f>
        <v>1085862.122</v>
      </c>
      <c r="I69" s="200">
        <f>1/60</f>
        <v>1.6666666666666666E-2</v>
      </c>
      <c r="J69" s="301">
        <f>I69*$C69</f>
        <v>1085862.122</v>
      </c>
      <c r="K69" s="200">
        <f>1/60</f>
        <v>1.6666666666666666E-2</v>
      </c>
      <c r="L69" s="301">
        <f>K69*$C69</f>
        <v>1085862.122</v>
      </c>
      <c r="M69" s="200">
        <f>1/60</f>
        <v>1.6666666666666666E-2</v>
      </c>
      <c r="N69" s="301">
        <f>M69*$C69</f>
        <v>1085862.122</v>
      </c>
      <c r="O69" s="200">
        <f>1/60</f>
        <v>1.6666666666666666E-2</v>
      </c>
      <c r="P69" s="301">
        <f>O69*$C69</f>
        <v>1085862.122</v>
      </c>
      <c r="Q69" s="200">
        <f>1/60</f>
        <v>1.6666666666666666E-2</v>
      </c>
      <c r="R69" s="301">
        <f>Q69*$C69</f>
        <v>1085862.122</v>
      </c>
      <c r="S69" s="200">
        <f>1/60</f>
        <v>1.6666666666666666E-2</v>
      </c>
      <c r="T69" s="301">
        <f>S69*$C69</f>
        <v>1085862.122</v>
      </c>
      <c r="U69" s="200">
        <f>1/60</f>
        <v>1.6666666666666666E-2</v>
      </c>
      <c r="V69" s="301">
        <f>U69*$C69</f>
        <v>1085862.122</v>
      </c>
      <c r="W69" s="200">
        <f>1/60</f>
        <v>1.6666666666666666E-2</v>
      </c>
      <c r="X69" s="301">
        <f>W69*$C69</f>
        <v>1085862.122</v>
      </c>
      <c r="Y69" s="200">
        <f>1/60</f>
        <v>1.6666666666666666E-2</v>
      </c>
      <c r="Z69" s="301">
        <f>Y69*$C69</f>
        <v>1085862.122</v>
      </c>
      <c r="AA69" s="200">
        <f>1/60</f>
        <v>1.6666666666666666E-2</v>
      </c>
      <c r="AB69" s="301">
        <f>AA69*$C69</f>
        <v>1085862.122</v>
      </c>
      <c r="AC69" s="200">
        <f>AA69+Y69+W69+U69+S69+Q69+O69+M69+K69+I69+G69+E69</f>
        <v>0.19999999999999998</v>
      </c>
      <c r="AD69" s="228">
        <f>F69+H69+J69+L69+N69+P69+R69+T69+V69+X69+Z69+AB69</f>
        <v>13030345.463999996</v>
      </c>
    </row>
    <row r="70" spans="1:30" ht="7.95" customHeight="1" x14ac:dyDescent="0.3">
      <c r="D70" s="229"/>
      <c r="E70" s="200"/>
      <c r="F70" s="301">
        <f t="shared" ref="F70:F87" si="273">E70*$C70</f>
        <v>0</v>
      </c>
      <c r="G70" s="200"/>
      <c r="H70" s="301">
        <f t="shared" ref="H70:H87" si="274">G70*$C70</f>
        <v>0</v>
      </c>
      <c r="I70" s="200"/>
      <c r="J70" s="301">
        <f t="shared" ref="J70:J87" si="275">I70*$C70</f>
        <v>0</v>
      </c>
      <c r="K70" s="200"/>
      <c r="L70" s="301">
        <f t="shared" ref="L70:L87" si="276">K70*$C70</f>
        <v>0</v>
      </c>
      <c r="M70" s="200"/>
      <c r="N70" s="301">
        <f t="shared" ref="N70:N87" si="277">M70*$C70</f>
        <v>0</v>
      </c>
      <c r="O70" s="200"/>
      <c r="P70" s="301">
        <f t="shared" ref="P70:P87" si="278">O70*$C70</f>
        <v>0</v>
      </c>
      <c r="Q70" s="200"/>
      <c r="R70" s="301">
        <f t="shared" ref="R70:R87" si="279">Q70*$C70</f>
        <v>0</v>
      </c>
      <c r="S70" s="200"/>
      <c r="T70" s="301">
        <f t="shared" ref="T70:T87" si="280">S70*$C70</f>
        <v>0</v>
      </c>
      <c r="U70" s="200"/>
      <c r="V70" s="301">
        <f t="shared" ref="V70:V87" si="281">U70*$C70</f>
        <v>0</v>
      </c>
      <c r="W70" s="200"/>
      <c r="X70" s="301">
        <f t="shared" ref="X70:X87" si="282">W70*$C70</f>
        <v>0</v>
      </c>
      <c r="Y70" s="200"/>
      <c r="Z70" s="301">
        <f t="shared" ref="Z70:Z87" si="283">Y70*$C70</f>
        <v>0</v>
      </c>
      <c r="AA70" s="200"/>
      <c r="AB70" s="301">
        <f t="shared" ref="AB70:AB87" si="284">AA70*$C70</f>
        <v>0</v>
      </c>
      <c r="AC70" s="200"/>
      <c r="AD70" s="228"/>
    </row>
    <row r="71" spans="1:30" ht="15.6" x14ac:dyDescent="0.3">
      <c r="A71" s="197">
        <f>A42</f>
        <v>2</v>
      </c>
      <c r="B71" s="197" t="str">
        <f>B42</f>
        <v>CONTEINERIZAÇÃO - MANUTENÇÃO E HIGIENIZAÇÃO</v>
      </c>
      <c r="C71" s="1158">
        <f>C42</f>
        <v>1081081.8</v>
      </c>
      <c r="D71" s="229">
        <f>C71/TOTAL</f>
        <v>4.5424131950495984E-3</v>
      </c>
      <c r="E71" s="200">
        <f>1/60</f>
        <v>1.6666666666666666E-2</v>
      </c>
      <c r="F71" s="301">
        <f t="shared" si="273"/>
        <v>18018.03</v>
      </c>
      <c r="G71" s="200">
        <f>1/60</f>
        <v>1.6666666666666666E-2</v>
      </c>
      <c r="H71" s="301">
        <f t="shared" si="274"/>
        <v>18018.03</v>
      </c>
      <c r="I71" s="200">
        <f>1/60</f>
        <v>1.6666666666666666E-2</v>
      </c>
      <c r="J71" s="301">
        <f t="shared" si="275"/>
        <v>18018.03</v>
      </c>
      <c r="K71" s="200">
        <f>1/60</f>
        <v>1.6666666666666666E-2</v>
      </c>
      <c r="L71" s="301">
        <f t="shared" si="276"/>
        <v>18018.03</v>
      </c>
      <c r="M71" s="200">
        <f>1/60</f>
        <v>1.6666666666666666E-2</v>
      </c>
      <c r="N71" s="301">
        <f t="shared" si="277"/>
        <v>18018.03</v>
      </c>
      <c r="O71" s="200">
        <f>1/60</f>
        <v>1.6666666666666666E-2</v>
      </c>
      <c r="P71" s="301">
        <f t="shared" si="278"/>
        <v>18018.03</v>
      </c>
      <c r="Q71" s="200">
        <f>1/60</f>
        <v>1.6666666666666666E-2</v>
      </c>
      <c r="R71" s="301">
        <f t="shared" si="279"/>
        <v>18018.03</v>
      </c>
      <c r="S71" s="200">
        <f>1/60</f>
        <v>1.6666666666666666E-2</v>
      </c>
      <c r="T71" s="301">
        <f t="shared" si="280"/>
        <v>18018.03</v>
      </c>
      <c r="U71" s="200">
        <f>1/60</f>
        <v>1.6666666666666666E-2</v>
      </c>
      <c r="V71" s="301">
        <f t="shared" si="281"/>
        <v>18018.03</v>
      </c>
      <c r="W71" s="200">
        <f>1/60</f>
        <v>1.6666666666666666E-2</v>
      </c>
      <c r="X71" s="301">
        <f t="shared" si="282"/>
        <v>18018.03</v>
      </c>
      <c r="Y71" s="200">
        <f>1/60</f>
        <v>1.6666666666666666E-2</v>
      </c>
      <c r="Z71" s="301">
        <f t="shared" si="283"/>
        <v>18018.03</v>
      </c>
      <c r="AA71" s="200">
        <f>1/60</f>
        <v>1.6666666666666666E-2</v>
      </c>
      <c r="AB71" s="301">
        <f t="shared" si="284"/>
        <v>18018.03</v>
      </c>
      <c r="AC71" s="200">
        <f>AA71+Y71+W71+U71+S71+Q71+O71+M71+K71+I71+G71+E71</f>
        <v>0.19999999999999998</v>
      </c>
      <c r="AD71" s="228">
        <f>F71+H71+J71+L71+N71+P71+R71+T71+V71+X71+Z71+AB71</f>
        <v>216216.36</v>
      </c>
    </row>
    <row r="72" spans="1:30" ht="7.2" customHeight="1" x14ac:dyDescent="0.3">
      <c r="D72" s="229"/>
      <c r="E72" s="1237"/>
      <c r="F72" s="301">
        <f t="shared" si="273"/>
        <v>0</v>
      </c>
      <c r="G72" s="1237"/>
      <c r="H72" s="301">
        <f t="shared" si="274"/>
        <v>0</v>
      </c>
      <c r="I72" s="1237"/>
      <c r="J72" s="301">
        <f t="shared" si="275"/>
        <v>0</v>
      </c>
      <c r="K72" s="1237"/>
      <c r="L72" s="301">
        <f t="shared" si="276"/>
        <v>0</v>
      </c>
      <c r="M72" s="1237"/>
      <c r="N72" s="301">
        <f t="shared" si="277"/>
        <v>0</v>
      </c>
      <c r="O72" s="1237"/>
      <c r="P72" s="301">
        <f t="shared" si="278"/>
        <v>0</v>
      </c>
      <c r="Q72" s="1237"/>
      <c r="R72" s="301">
        <f t="shared" si="279"/>
        <v>0</v>
      </c>
      <c r="S72" s="1237"/>
      <c r="T72" s="301">
        <f t="shared" si="280"/>
        <v>0</v>
      </c>
      <c r="U72" s="1237"/>
      <c r="V72" s="301">
        <f t="shared" si="281"/>
        <v>0</v>
      </c>
      <c r="W72" s="1237"/>
      <c r="X72" s="301">
        <f t="shared" si="282"/>
        <v>0</v>
      </c>
      <c r="Y72" s="1237"/>
      <c r="Z72" s="301">
        <f t="shared" si="283"/>
        <v>0</v>
      </c>
      <c r="AA72" s="1237"/>
      <c r="AB72" s="301">
        <f t="shared" si="284"/>
        <v>0</v>
      </c>
      <c r="AC72" s="1237"/>
      <c r="AD72" s="1241"/>
    </row>
    <row r="73" spans="1:30" ht="15.6" x14ac:dyDescent="0.3">
      <c r="A73" s="197">
        <f>A44</f>
        <v>3</v>
      </c>
      <c r="B73" s="197" t="str">
        <f>B44</f>
        <v>COLETA SELETIVA</v>
      </c>
      <c r="C73" s="1158">
        <f>C44</f>
        <v>3582457.8</v>
      </c>
      <c r="D73" s="229">
        <f>C73/TOTAL</f>
        <v>1.5052518302896554E-2</v>
      </c>
      <c r="E73" s="200">
        <f>1/60</f>
        <v>1.6666666666666666E-2</v>
      </c>
      <c r="F73" s="301">
        <f t="shared" si="273"/>
        <v>59707.63</v>
      </c>
      <c r="G73" s="200">
        <f>1/60</f>
        <v>1.6666666666666666E-2</v>
      </c>
      <c r="H73" s="301">
        <f t="shared" si="274"/>
        <v>59707.63</v>
      </c>
      <c r="I73" s="200">
        <f>1/60</f>
        <v>1.6666666666666666E-2</v>
      </c>
      <c r="J73" s="301">
        <f t="shared" si="275"/>
        <v>59707.63</v>
      </c>
      <c r="K73" s="200">
        <f>1/60</f>
        <v>1.6666666666666666E-2</v>
      </c>
      <c r="L73" s="301">
        <f t="shared" si="276"/>
        <v>59707.63</v>
      </c>
      <c r="M73" s="200">
        <f>1/60</f>
        <v>1.6666666666666666E-2</v>
      </c>
      <c r="N73" s="301">
        <f t="shared" si="277"/>
        <v>59707.63</v>
      </c>
      <c r="O73" s="200">
        <f>1/60</f>
        <v>1.6666666666666666E-2</v>
      </c>
      <c r="P73" s="301">
        <f t="shared" si="278"/>
        <v>59707.63</v>
      </c>
      <c r="Q73" s="200">
        <f>1/60</f>
        <v>1.6666666666666666E-2</v>
      </c>
      <c r="R73" s="301">
        <f t="shared" si="279"/>
        <v>59707.63</v>
      </c>
      <c r="S73" s="200">
        <f>1/60</f>
        <v>1.6666666666666666E-2</v>
      </c>
      <c r="T73" s="301">
        <f t="shared" si="280"/>
        <v>59707.63</v>
      </c>
      <c r="U73" s="200">
        <f>1/60</f>
        <v>1.6666666666666666E-2</v>
      </c>
      <c r="V73" s="301">
        <f t="shared" si="281"/>
        <v>59707.63</v>
      </c>
      <c r="W73" s="200">
        <f>1/60</f>
        <v>1.6666666666666666E-2</v>
      </c>
      <c r="X73" s="301">
        <f t="shared" si="282"/>
        <v>59707.63</v>
      </c>
      <c r="Y73" s="200">
        <f>1/60</f>
        <v>1.6666666666666666E-2</v>
      </c>
      <c r="Z73" s="301">
        <f t="shared" si="283"/>
        <v>59707.63</v>
      </c>
      <c r="AA73" s="200">
        <f>1/60</f>
        <v>1.6666666666666666E-2</v>
      </c>
      <c r="AB73" s="301">
        <f t="shared" si="284"/>
        <v>59707.63</v>
      </c>
      <c r="AC73" s="200">
        <f>AA73+Y73+W73+U73+S73+Q73+O73+M73+K73+I73+G73+E73</f>
        <v>0.19999999999999998</v>
      </c>
      <c r="AD73" s="228">
        <f t="shared" ref="AD73" si="285">F73+H73+J73+L73+N73+P73+R73+T73+V73+X73+Z73+AB73</f>
        <v>716491.55999999994</v>
      </c>
    </row>
    <row r="74" spans="1:30" ht="8.4" customHeight="1" x14ac:dyDescent="0.3">
      <c r="D74" s="229"/>
      <c r="E74" s="200"/>
      <c r="F74" s="301">
        <f t="shared" si="273"/>
        <v>0</v>
      </c>
      <c r="G74" s="200"/>
      <c r="H74" s="301">
        <f t="shared" si="274"/>
        <v>0</v>
      </c>
      <c r="I74" s="200"/>
      <c r="J74" s="301">
        <f t="shared" si="275"/>
        <v>0</v>
      </c>
      <c r="K74" s="200"/>
      <c r="L74" s="301">
        <f t="shared" si="276"/>
        <v>0</v>
      </c>
      <c r="M74" s="200"/>
      <c r="N74" s="301">
        <f t="shared" si="277"/>
        <v>0</v>
      </c>
      <c r="O74" s="200"/>
      <c r="P74" s="301">
        <f t="shared" si="278"/>
        <v>0</v>
      </c>
      <c r="Q74" s="200"/>
      <c r="R74" s="301">
        <f t="shared" si="279"/>
        <v>0</v>
      </c>
      <c r="S74" s="200"/>
      <c r="T74" s="301">
        <f t="shared" si="280"/>
        <v>0</v>
      </c>
      <c r="U74" s="200"/>
      <c r="V74" s="301">
        <f t="shared" si="281"/>
        <v>0</v>
      </c>
      <c r="W74" s="200"/>
      <c r="X74" s="301">
        <f t="shared" si="282"/>
        <v>0</v>
      </c>
      <c r="Y74" s="200"/>
      <c r="Z74" s="301">
        <f t="shared" si="283"/>
        <v>0</v>
      </c>
      <c r="AA74" s="200"/>
      <c r="AB74" s="301">
        <f t="shared" si="284"/>
        <v>0</v>
      </c>
      <c r="AC74" s="200"/>
      <c r="AD74" s="228"/>
    </row>
    <row r="75" spans="1:30" ht="15.6" x14ac:dyDescent="0.3">
      <c r="A75" s="197">
        <f>A46</f>
        <v>4</v>
      </c>
      <c r="B75" s="197" t="str">
        <f>B46</f>
        <v>VARRIÇÃO</v>
      </c>
      <c r="C75" s="1158">
        <f>C46</f>
        <v>62870576.159999996</v>
      </c>
      <c r="D75" s="229">
        <f>C75/TOTAL</f>
        <v>0.26416514895501403</v>
      </c>
      <c r="E75" s="200">
        <f>1/60</f>
        <v>1.6666666666666666E-2</v>
      </c>
      <c r="F75" s="301">
        <f t="shared" si="273"/>
        <v>1047842.9359999999</v>
      </c>
      <c r="G75" s="200">
        <f>1/60</f>
        <v>1.6666666666666666E-2</v>
      </c>
      <c r="H75" s="301">
        <f t="shared" si="274"/>
        <v>1047842.9359999999</v>
      </c>
      <c r="I75" s="200">
        <f>1/60</f>
        <v>1.6666666666666666E-2</v>
      </c>
      <c r="J75" s="301">
        <f t="shared" si="275"/>
        <v>1047842.9359999999</v>
      </c>
      <c r="K75" s="200">
        <f>1/60</f>
        <v>1.6666666666666666E-2</v>
      </c>
      <c r="L75" s="301">
        <f t="shared" si="276"/>
        <v>1047842.9359999999</v>
      </c>
      <c r="M75" s="200">
        <f>1/60</f>
        <v>1.6666666666666666E-2</v>
      </c>
      <c r="N75" s="301">
        <f t="shared" si="277"/>
        <v>1047842.9359999999</v>
      </c>
      <c r="O75" s="200">
        <f>1/60</f>
        <v>1.6666666666666666E-2</v>
      </c>
      <c r="P75" s="301">
        <f t="shared" si="278"/>
        <v>1047842.9359999999</v>
      </c>
      <c r="Q75" s="200">
        <f>1/60</f>
        <v>1.6666666666666666E-2</v>
      </c>
      <c r="R75" s="301">
        <f t="shared" si="279"/>
        <v>1047842.9359999999</v>
      </c>
      <c r="S75" s="200">
        <f>1/60</f>
        <v>1.6666666666666666E-2</v>
      </c>
      <c r="T75" s="301">
        <f t="shared" si="280"/>
        <v>1047842.9359999999</v>
      </c>
      <c r="U75" s="200">
        <f>1/60</f>
        <v>1.6666666666666666E-2</v>
      </c>
      <c r="V75" s="301">
        <f t="shared" si="281"/>
        <v>1047842.9359999999</v>
      </c>
      <c r="W75" s="200">
        <f>1/60</f>
        <v>1.6666666666666666E-2</v>
      </c>
      <c r="X75" s="301">
        <f t="shared" si="282"/>
        <v>1047842.9359999999</v>
      </c>
      <c r="Y75" s="200">
        <f>1/60</f>
        <v>1.6666666666666666E-2</v>
      </c>
      <c r="Z75" s="301">
        <f t="shared" si="283"/>
        <v>1047842.9359999999</v>
      </c>
      <c r="AA75" s="200">
        <f>1/60</f>
        <v>1.6666666666666666E-2</v>
      </c>
      <c r="AB75" s="301">
        <f t="shared" si="284"/>
        <v>1047842.9359999999</v>
      </c>
      <c r="AC75" s="200">
        <f>AA75+Y75+W75+U75+S75+Q75+O75+M75+K75+I75+G75+E75</f>
        <v>0.19999999999999998</v>
      </c>
      <c r="AD75" s="228">
        <f t="shared" ref="AD75" si="286">F75+H75+J75+L75+N75+P75+R75+T75+V75+X75+Z75+AB75</f>
        <v>12574115.232000001</v>
      </c>
    </row>
    <row r="76" spans="1:30" ht="6.6" customHeight="1" x14ac:dyDescent="0.3">
      <c r="D76" s="229"/>
      <c r="E76" s="1243"/>
      <c r="F76" s="301">
        <f t="shared" si="273"/>
        <v>0</v>
      </c>
      <c r="G76" s="1243"/>
      <c r="H76" s="301">
        <f t="shared" si="274"/>
        <v>0</v>
      </c>
      <c r="I76" s="1243"/>
      <c r="J76" s="301">
        <f t="shared" si="275"/>
        <v>0</v>
      </c>
      <c r="K76" s="1243"/>
      <c r="L76" s="301">
        <f t="shared" si="276"/>
        <v>0</v>
      </c>
      <c r="M76" s="1243"/>
      <c r="N76" s="301">
        <f t="shared" si="277"/>
        <v>0</v>
      </c>
      <c r="O76" s="1243"/>
      <c r="P76" s="301">
        <f t="shared" si="278"/>
        <v>0</v>
      </c>
      <c r="Q76" s="1243"/>
      <c r="R76" s="301">
        <f t="shared" si="279"/>
        <v>0</v>
      </c>
      <c r="S76" s="1243"/>
      <c r="T76" s="301">
        <f t="shared" si="280"/>
        <v>0</v>
      </c>
      <c r="U76" s="1243"/>
      <c r="V76" s="301">
        <f t="shared" si="281"/>
        <v>0</v>
      </c>
      <c r="W76" s="1243"/>
      <c r="X76" s="301">
        <f t="shared" si="282"/>
        <v>0</v>
      </c>
      <c r="Y76" s="1243"/>
      <c r="Z76" s="301">
        <f t="shared" si="283"/>
        <v>0</v>
      </c>
      <c r="AA76" s="1243"/>
      <c r="AB76" s="301">
        <f t="shared" si="284"/>
        <v>0</v>
      </c>
      <c r="AC76" s="1237"/>
      <c r="AD76" s="1241"/>
    </row>
    <row r="77" spans="1:30" ht="15.6" x14ac:dyDescent="0.3">
      <c r="A77" s="197">
        <f>A48</f>
        <v>5</v>
      </c>
      <c r="B77" s="197" t="str">
        <f>B48</f>
        <v>VARRIÇÃO MECANIZADA</v>
      </c>
      <c r="C77" s="1158">
        <f>C48</f>
        <v>7475884.2000000002</v>
      </c>
      <c r="D77" s="229">
        <f>C77/TOTAL</f>
        <v>3.1411642518394824E-2</v>
      </c>
      <c r="E77" s="200">
        <f>1/60</f>
        <v>1.6666666666666666E-2</v>
      </c>
      <c r="F77" s="301">
        <f t="shared" si="273"/>
        <v>124598.07</v>
      </c>
      <c r="G77" s="200">
        <f>1/60</f>
        <v>1.6666666666666666E-2</v>
      </c>
      <c r="H77" s="301">
        <f t="shared" si="274"/>
        <v>124598.07</v>
      </c>
      <c r="I77" s="200">
        <f>1/60</f>
        <v>1.6666666666666666E-2</v>
      </c>
      <c r="J77" s="301">
        <f t="shared" si="275"/>
        <v>124598.07</v>
      </c>
      <c r="K77" s="200">
        <f>1/60</f>
        <v>1.6666666666666666E-2</v>
      </c>
      <c r="L77" s="301">
        <f t="shared" si="276"/>
        <v>124598.07</v>
      </c>
      <c r="M77" s="200">
        <f>1/60</f>
        <v>1.6666666666666666E-2</v>
      </c>
      <c r="N77" s="301">
        <f t="shared" si="277"/>
        <v>124598.07</v>
      </c>
      <c r="O77" s="200">
        <f>1/60</f>
        <v>1.6666666666666666E-2</v>
      </c>
      <c r="P77" s="301">
        <f t="shared" si="278"/>
        <v>124598.07</v>
      </c>
      <c r="Q77" s="200">
        <f>1/60</f>
        <v>1.6666666666666666E-2</v>
      </c>
      <c r="R77" s="301">
        <f t="shared" si="279"/>
        <v>124598.07</v>
      </c>
      <c r="S77" s="200">
        <f>1/60</f>
        <v>1.6666666666666666E-2</v>
      </c>
      <c r="T77" s="301">
        <f t="shared" si="280"/>
        <v>124598.07</v>
      </c>
      <c r="U77" s="200">
        <f>1/60</f>
        <v>1.6666666666666666E-2</v>
      </c>
      <c r="V77" s="301">
        <f t="shared" si="281"/>
        <v>124598.07</v>
      </c>
      <c r="W77" s="200">
        <f>1/60</f>
        <v>1.6666666666666666E-2</v>
      </c>
      <c r="X77" s="301">
        <f t="shared" si="282"/>
        <v>124598.07</v>
      </c>
      <c r="Y77" s="200">
        <f>1/60</f>
        <v>1.6666666666666666E-2</v>
      </c>
      <c r="Z77" s="301">
        <f t="shared" si="283"/>
        <v>124598.07</v>
      </c>
      <c r="AA77" s="200">
        <f>1/60</f>
        <v>1.6666666666666666E-2</v>
      </c>
      <c r="AB77" s="301">
        <f t="shared" si="284"/>
        <v>124598.07</v>
      </c>
      <c r="AC77" s="200">
        <f>AA77+Y77+W77+U77+S77+Q77+O77+M77+K77+I77+G77+E77</f>
        <v>0.19999999999999998</v>
      </c>
      <c r="AD77" s="228">
        <f t="shared" ref="AD77" si="287">F77+H77+J77+L77+N77+P77+R77+T77+V77+X77+Z77+AB77</f>
        <v>1495176.8400000005</v>
      </c>
    </row>
    <row r="78" spans="1:30" ht="7.95" customHeight="1" x14ac:dyDescent="0.3">
      <c r="D78" s="229"/>
      <c r="E78" s="204"/>
      <c r="F78" s="301">
        <f t="shared" si="273"/>
        <v>0</v>
      </c>
      <c r="G78" s="204"/>
      <c r="H78" s="301">
        <f t="shared" si="274"/>
        <v>0</v>
      </c>
      <c r="I78" s="204"/>
      <c r="J78" s="301">
        <f t="shared" si="275"/>
        <v>0</v>
      </c>
      <c r="K78" s="204"/>
      <c r="L78" s="301">
        <f t="shared" si="276"/>
        <v>0</v>
      </c>
      <c r="M78" s="204"/>
      <c r="N78" s="301">
        <f t="shared" si="277"/>
        <v>0</v>
      </c>
      <c r="O78" s="204"/>
      <c r="P78" s="301">
        <f t="shared" si="278"/>
        <v>0</v>
      </c>
      <c r="Q78" s="204"/>
      <c r="R78" s="301">
        <f t="shared" si="279"/>
        <v>0</v>
      </c>
      <c r="S78" s="204"/>
      <c r="T78" s="301">
        <f t="shared" si="280"/>
        <v>0</v>
      </c>
      <c r="U78" s="204"/>
      <c r="V78" s="301">
        <f t="shared" si="281"/>
        <v>0</v>
      </c>
      <c r="W78" s="204"/>
      <c r="X78" s="301">
        <f t="shared" si="282"/>
        <v>0</v>
      </c>
      <c r="Y78" s="204"/>
      <c r="Z78" s="301">
        <f t="shared" si="283"/>
        <v>0</v>
      </c>
      <c r="AA78" s="204"/>
      <c r="AB78" s="301">
        <f t="shared" si="284"/>
        <v>0</v>
      </c>
      <c r="AC78" s="200">
        <f t="shared" ref="AC78" si="288">AA78+S78+Q78</f>
        <v>0</v>
      </c>
      <c r="AD78" s="228"/>
    </row>
    <row r="79" spans="1:30" ht="15.6" x14ac:dyDescent="0.3">
      <c r="A79" s="197">
        <f>A50</f>
        <v>6</v>
      </c>
      <c r="B79" s="197" t="str">
        <f>B50</f>
        <v>CAPINA</v>
      </c>
      <c r="C79" s="1158">
        <f>C50</f>
        <v>7059666.9800000004</v>
      </c>
      <c r="D79" s="229">
        <f>C79/TOTAL</f>
        <v>2.9662810383643445E-2</v>
      </c>
      <c r="E79" s="200">
        <f>1/60</f>
        <v>1.6666666666666666E-2</v>
      </c>
      <c r="F79" s="301">
        <f t="shared" si="273"/>
        <v>117661.11633333334</v>
      </c>
      <c r="G79" s="200">
        <f>1/60</f>
        <v>1.6666666666666666E-2</v>
      </c>
      <c r="H79" s="301">
        <f t="shared" si="274"/>
        <v>117661.11633333334</v>
      </c>
      <c r="I79" s="200">
        <f>1/60</f>
        <v>1.6666666666666666E-2</v>
      </c>
      <c r="J79" s="301">
        <f t="shared" si="275"/>
        <v>117661.11633333334</v>
      </c>
      <c r="K79" s="200">
        <f>1/60</f>
        <v>1.6666666666666666E-2</v>
      </c>
      <c r="L79" s="301">
        <f t="shared" si="276"/>
        <v>117661.11633333334</v>
      </c>
      <c r="M79" s="200">
        <f>1/60</f>
        <v>1.6666666666666666E-2</v>
      </c>
      <c r="N79" s="301">
        <f t="shared" si="277"/>
        <v>117661.11633333334</v>
      </c>
      <c r="O79" s="200">
        <f>1/60</f>
        <v>1.6666666666666666E-2</v>
      </c>
      <c r="P79" s="301">
        <f t="shared" si="278"/>
        <v>117661.11633333334</v>
      </c>
      <c r="Q79" s="200">
        <f>1/60</f>
        <v>1.6666666666666666E-2</v>
      </c>
      <c r="R79" s="301">
        <f t="shared" si="279"/>
        <v>117661.11633333334</v>
      </c>
      <c r="S79" s="200">
        <f>1/60</f>
        <v>1.6666666666666666E-2</v>
      </c>
      <c r="T79" s="301">
        <f t="shared" si="280"/>
        <v>117661.11633333334</v>
      </c>
      <c r="U79" s="200">
        <f>1/60</f>
        <v>1.6666666666666666E-2</v>
      </c>
      <c r="V79" s="301">
        <f t="shared" si="281"/>
        <v>117661.11633333334</v>
      </c>
      <c r="W79" s="200">
        <f>1/60</f>
        <v>1.6666666666666666E-2</v>
      </c>
      <c r="X79" s="301">
        <f t="shared" si="282"/>
        <v>117661.11633333334</v>
      </c>
      <c r="Y79" s="200">
        <f>1/60</f>
        <v>1.6666666666666666E-2</v>
      </c>
      <c r="Z79" s="301">
        <f t="shared" si="283"/>
        <v>117661.11633333334</v>
      </c>
      <c r="AA79" s="200">
        <f>1/60</f>
        <v>1.6666666666666666E-2</v>
      </c>
      <c r="AB79" s="301">
        <f t="shared" si="284"/>
        <v>117661.11633333334</v>
      </c>
      <c r="AC79" s="200">
        <f>AA79+Y79+W79+U79+S79+Q79+O79+M79+K79+I79+G79+E79</f>
        <v>0.19999999999999998</v>
      </c>
      <c r="AD79" s="228">
        <f t="shared" ref="AD79" si="289">F79+H79+J79+L79+N79+P79+R79+T79+V79+X79+Z79+AB79</f>
        <v>1411933.3959999999</v>
      </c>
    </row>
    <row r="80" spans="1:30" ht="7.95" customHeight="1" x14ac:dyDescent="0.3">
      <c r="D80" s="229"/>
      <c r="E80" s="204"/>
      <c r="F80" s="301">
        <f t="shared" si="273"/>
        <v>0</v>
      </c>
      <c r="G80" s="204"/>
      <c r="H80" s="301">
        <f t="shared" si="274"/>
        <v>0</v>
      </c>
      <c r="I80" s="204"/>
      <c r="J80" s="301">
        <f t="shared" si="275"/>
        <v>0</v>
      </c>
      <c r="K80" s="204"/>
      <c r="L80" s="301">
        <f t="shared" si="276"/>
        <v>0</v>
      </c>
      <c r="M80" s="204"/>
      <c r="N80" s="301">
        <f t="shared" si="277"/>
        <v>0</v>
      </c>
      <c r="O80" s="204"/>
      <c r="P80" s="301">
        <f t="shared" si="278"/>
        <v>0</v>
      </c>
      <c r="Q80" s="204"/>
      <c r="R80" s="301">
        <f t="shared" si="279"/>
        <v>0</v>
      </c>
      <c r="S80" s="204"/>
      <c r="T80" s="301">
        <f t="shared" si="280"/>
        <v>0</v>
      </c>
      <c r="U80" s="204"/>
      <c r="V80" s="301">
        <f t="shared" si="281"/>
        <v>0</v>
      </c>
      <c r="W80" s="204"/>
      <c r="X80" s="301">
        <f t="shared" si="282"/>
        <v>0</v>
      </c>
      <c r="Y80" s="204"/>
      <c r="Z80" s="301">
        <f t="shared" si="283"/>
        <v>0</v>
      </c>
      <c r="AA80" s="204"/>
      <c r="AB80" s="301">
        <f t="shared" si="284"/>
        <v>0</v>
      </c>
      <c r="AC80" s="204"/>
      <c r="AD80" s="228"/>
    </row>
    <row r="81" spans="1:30" ht="15.6" x14ac:dyDescent="0.3">
      <c r="A81" s="197">
        <f>A52</f>
        <v>7</v>
      </c>
      <c r="B81" s="197" t="str">
        <f>B52</f>
        <v>ROÇADA</v>
      </c>
      <c r="C81" s="1158">
        <f>C52</f>
        <v>34080000</v>
      </c>
      <c r="D81" s="229">
        <f>C81/TOTAL</f>
        <v>0.14319493833610952</v>
      </c>
      <c r="E81" s="200">
        <f>1/60</f>
        <v>1.6666666666666666E-2</v>
      </c>
      <c r="F81" s="301">
        <f t="shared" si="273"/>
        <v>568000</v>
      </c>
      <c r="G81" s="200">
        <f>1/60</f>
        <v>1.6666666666666666E-2</v>
      </c>
      <c r="H81" s="301">
        <f t="shared" si="274"/>
        <v>568000</v>
      </c>
      <c r="I81" s="200">
        <f>1/60</f>
        <v>1.6666666666666666E-2</v>
      </c>
      <c r="J81" s="301">
        <f t="shared" si="275"/>
        <v>568000</v>
      </c>
      <c r="K81" s="200">
        <f>1/60</f>
        <v>1.6666666666666666E-2</v>
      </c>
      <c r="L81" s="301">
        <f t="shared" si="276"/>
        <v>568000</v>
      </c>
      <c r="M81" s="200">
        <f>1/60</f>
        <v>1.6666666666666666E-2</v>
      </c>
      <c r="N81" s="301">
        <f t="shared" si="277"/>
        <v>568000</v>
      </c>
      <c r="O81" s="200">
        <f>1/60</f>
        <v>1.6666666666666666E-2</v>
      </c>
      <c r="P81" s="301">
        <f t="shared" si="278"/>
        <v>568000</v>
      </c>
      <c r="Q81" s="200">
        <f>1/60</f>
        <v>1.6666666666666666E-2</v>
      </c>
      <c r="R81" s="301">
        <f t="shared" si="279"/>
        <v>568000</v>
      </c>
      <c r="S81" s="200">
        <f>1/60</f>
        <v>1.6666666666666666E-2</v>
      </c>
      <c r="T81" s="301">
        <f t="shared" si="280"/>
        <v>568000</v>
      </c>
      <c r="U81" s="200">
        <f>1/60</f>
        <v>1.6666666666666666E-2</v>
      </c>
      <c r="V81" s="301">
        <f t="shared" si="281"/>
        <v>568000</v>
      </c>
      <c r="W81" s="200">
        <f>1/60</f>
        <v>1.6666666666666666E-2</v>
      </c>
      <c r="X81" s="301">
        <f t="shared" si="282"/>
        <v>568000</v>
      </c>
      <c r="Y81" s="200">
        <f>1/60</f>
        <v>1.6666666666666666E-2</v>
      </c>
      <c r="Z81" s="301">
        <f t="shared" si="283"/>
        <v>568000</v>
      </c>
      <c r="AA81" s="200">
        <f>1/60</f>
        <v>1.6666666666666666E-2</v>
      </c>
      <c r="AB81" s="301">
        <f t="shared" si="284"/>
        <v>568000</v>
      </c>
      <c r="AC81" s="200">
        <f>AA81+Y81+W81+U81+S81+Q81+O81+M81+K81+I81+G81+E81</f>
        <v>0.19999999999999998</v>
      </c>
      <c r="AD81" s="228">
        <f t="shared" ref="AD81" si="290">F81+H81+J81+L81+N81+P81+R81+T81+V81+X81+Z81+AB81</f>
        <v>6816000</v>
      </c>
    </row>
    <row r="82" spans="1:30" ht="7.95" customHeight="1" x14ac:dyDescent="0.3">
      <c r="D82" s="229"/>
      <c r="E82" s="1237"/>
      <c r="F82" s="301">
        <f t="shared" si="273"/>
        <v>0</v>
      </c>
      <c r="G82" s="1237"/>
      <c r="H82" s="301">
        <f t="shared" si="274"/>
        <v>0</v>
      </c>
      <c r="I82" s="1237"/>
      <c r="J82" s="301">
        <f t="shared" si="275"/>
        <v>0</v>
      </c>
      <c r="K82" s="1237"/>
      <c r="L82" s="301">
        <f t="shared" si="276"/>
        <v>0</v>
      </c>
      <c r="M82" s="1237"/>
      <c r="N82" s="301">
        <f t="shared" si="277"/>
        <v>0</v>
      </c>
      <c r="O82" s="1237"/>
      <c r="P82" s="301">
        <f t="shared" si="278"/>
        <v>0</v>
      </c>
      <c r="Q82" s="1237"/>
      <c r="R82" s="301">
        <f t="shared" si="279"/>
        <v>0</v>
      </c>
      <c r="S82" s="1237"/>
      <c r="T82" s="301">
        <f t="shared" si="280"/>
        <v>0</v>
      </c>
      <c r="U82" s="1237"/>
      <c r="V82" s="301">
        <f t="shared" si="281"/>
        <v>0</v>
      </c>
      <c r="W82" s="1237"/>
      <c r="X82" s="301">
        <f t="shared" si="282"/>
        <v>0</v>
      </c>
      <c r="Y82" s="1237"/>
      <c r="Z82" s="301">
        <f t="shared" si="283"/>
        <v>0</v>
      </c>
      <c r="AA82" s="1237"/>
      <c r="AB82" s="301">
        <f t="shared" si="284"/>
        <v>0</v>
      </c>
      <c r="AC82" s="1237"/>
      <c r="AD82" s="1241"/>
    </row>
    <row r="83" spans="1:30" ht="15.6" x14ac:dyDescent="0.3">
      <c r="A83" s="197">
        <f>A54</f>
        <v>8</v>
      </c>
      <c r="B83" s="197" t="str">
        <f>B54</f>
        <v>EQUIPE MULTIUSO</v>
      </c>
      <c r="C83" s="1158">
        <f>C54</f>
        <v>7765030.2000000002</v>
      </c>
      <c r="D83" s="229">
        <f>C83/TOTAL</f>
        <v>3.2626555770746135E-2</v>
      </c>
      <c r="E83" s="200">
        <f>1/60</f>
        <v>1.6666666666666666E-2</v>
      </c>
      <c r="F83" s="301">
        <f t="shared" si="273"/>
        <v>129417.17</v>
      </c>
      <c r="G83" s="200">
        <f>1/60</f>
        <v>1.6666666666666666E-2</v>
      </c>
      <c r="H83" s="301">
        <f t="shared" si="274"/>
        <v>129417.17</v>
      </c>
      <c r="I83" s="200">
        <f>1/60</f>
        <v>1.6666666666666666E-2</v>
      </c>
      <c r="J83" s="301">
        <f t="shared" si="275"/>
        <v>129417.17</v>
      </c>
      <c r="K83" s="200">
        <f>1/60</f>
        <v>1.6666666666666666E-2</v>
      </c>
      <c r="L83" s="301">
        <f t="shared" si="276"/>
        <v>129417.17</v>
      </c>
      <c r="M83" s="200">
        <f>1/60</f>
        <v>1.6666666666666666E-2</v>
      </c>
      <c r="N83" s="301">
        <f t="shared" si="277"/>
        <v>129417.17</v>
      </c>
      <c r="O83" s="200">
        <f>1/60</f>
        <v>1.6666666666666666E-2</v>
      </c>
      <c r="P83" s="301">
        <f t="shared" si="278"/>
        <v>129417.17</v>
      </c>
      <c r="Q83" s="200">
        <f>1/60</f>
        <v>1.6666666666666666E-2</v>
      </c>
      <c r="R83" s="301">
        <f t="shared" si="279"/>
        <v>129417.17</v>
      </c>
      <c r="S83" s="200">
        <f>1/60</f>
        <v>1.6666666666666666E-2</v>
      </c>
      <c r="T83" s="301">
        <f t="shared" si="280"/>
        <v>129417.17</v>
      </c>
      <c r="U83" s="200">
        <f>1/60</f>
        <v>1.6666666666666666E-2</v>
      </c>
      <c r="V83" s="301">
        <f t="shared" si="281"/>
        <v>129417.17</v>
      </c>
      <c r="W83" s="200">
        <f>1/60</f>
        <v>1.6666666666666666E-2</v>
      </c>
      <c r="X83" s="301">
        <f t="shared" si="282"/>
        <v>129417.17</v>
      </c>
      <c r="Y83" s="200">
        <f>1/60</f>
        <v>1.6666666666666666E-2</v>
      </c>
      <c r="Z83" s="301">
        <f t="shared" si="283"/>
        <v>129417.17</v>
      </c>
      <c r="AA83" s="200">
        <f>1/60</f>
        <v>1.6666666666666666E-2</v>
      </c>
      <c r="AB83" s="301">
        <f t="shared" si="284"/>
        <v>129417.17</v>
      </c>
      <c r="AC83" s="200">
        <f>AA83+Y83+W83+U83+S83+Q83+O83+M83+K83+I83+G83+E83</f>
        <v>0.19999999999999998</v>
      </c>
      <c r="AD83" s="228">
        <f>F83+H83+J83+L83+N83+P83+R83+T83+V83+X83+Z83+AB83</f>
        <v>1553006.0399999998</v>
      </c>
    </row>
    <row r="84" spans="1:30" ht="7.2" customHeight="1" x14ac:dyDescent="0.3">
      <c r="D84" s="229"/>
      <c r="E84" s="1237"/>
      <c r="F84" s="301">
        <f t="shared" si="273"/>
        <v>0</v>
      </c>
      <c r="G84" s="1237"/>
      <c r="H84" s="301">
        <f t="shared" si="274"/>
        <v>0</v>
      </c>
      <c r="I84" s="1237"/>
      <c r="J84" s="301">
        <f t="shared" si="275"/>
        <v>0</v>
      </c>
      <c r="K84" s="1237"/>
      <c r="L84" s="301">
        <f t="shared" si="276"/>
        <v>0</v>
      </c>
      <c r="M84" s="1237"/>
      <c r="N84" s="301">
        <f t="shared" si="277"/>
        <v>0</v>
      </c>
      <c r="O84" s="1237"/>
      <c r="P84" s="301">
        <f t="shared" si="278"/>
        <v>0</v>
      </c>
      <c r="Q84" s="1237"/>
      <c r="R84" s="301">
        <f t="shared" si="279"/>
        <v>0</v>
      </c>
      <c r="S84" s="1237"/>
      <c r="T84" s="301">
        <f t="shared" si="280"/>
        <v>0</v>
      </c>
      <c r="U84" s="1237"/>
      <c r="V84" s="301">
        <f t="shared" si="281"/>
        <v>0</v>
      </c>
      <c r="W84" s="1237"/>
      <c r="X84" s="301">
        <f t="shared" si="282"/>
        <v>0</v>
      </c>
      <c r="Y84" s="1237"/>
      <c r="Z84" s="301">
        <f t="shared" si="283"/>
        <v>0</v>
      </c>
      <c r="AA84" s="1237"/>
      <c r="AB84" s="301">
        <f t="shared" si="284"/>
        <v>0</v>
      </c>
      <c r="AC84" s="1237"/>
      <c r="AD84" s="1241"/>
    </row>
    <row r="85" spans="1:30" ht="15.6" x14ac:dyDescent="0.3">
      <c r="A85" s="197">
        <f>A56</f>
        <v>9</v>
      </c>
      <c r="B85" s="197" t="str">
        <f>B56</f>
        <v>ADMINISTRAÇÃO LOCAL</v>
      </c>
      <c r="C85" s="1158">
        <f>C56</f>
        <v>11256367.199999999</v>
      </c>
      <c r="D85" s="229">
        <f>C85/TOTAL</f>
        <v>4.7296209128304158E-2</v>
      </c>
      <c r="E85" s="200">
        <f>1/60</f>
        <v>1.6666666666666666E-2</v>
      </c>
      <c r="F85" s="301">
        <f t="shared" si="273"/>
        <v>187606.12</v>
      </c>
      <c r="G85" s="200">
        <f>1/60</f>
        <v>1.6666666666666666E-2</v>
      </c>
      <c r="H85" s="301">
        <f t="shared" si="274"/>
        <v>187606.12</v>
      </c>
      <c r="I85" s="200">
        <f>1/60</f>
        <v>1.6666666666666666E-2</v>
      </c>
      <c r="J85" s="301">
        <f t="shared" si="275"/>
        <v>187606.12</v>
      </c>
      <c r="K85" s="200">
        <f>1/60</f>
        <v>1.6666666666666666E-2</v>
      </c>
      <c r="L85" s="301">
        <f t="shared" si="276"/>
        <v>187606.12</v>
      </c>
      <c r="M85" s="200">
        <f>1/60</f>
        <v>1.6666666666666666E-2</v>
      </c>
      <c r="N85" s="301">
        <f t="shared" si="277"/>
        <v>187606.12</v>
      </c>
      <c r="O85" s="200">
        <f>1/60</f>
        <v>1.6666666666666666E-2</v>
      </c>
      <c r="P85" s="301">
        <f t="shared" si="278"/>
        <v>187606.12</v>
      </c>
      <c r="Q85" s="200">
        <f>1/60</f>
        <v>1.6666666666666666E-2</v>
      </c>
      <c r="R85" s="301">
        <f t="shared" si="279"/>
        <v>187606.12</v>
      </c>
      <c r="S85" s="200">
        <f>1/60</f>
        <v>1.6666666666666666E-2</v>
      </c>
      <c r="T85" s="301">
        <f t="shared" si="280"/>
        <v>187606.12</v>
      </c>
      <c r="U85" s="200">
        <f>1/60</f>
        <v>1.6666666666666666E-2</v>
      </c>
      <c r="V85" s="301">
        <f t="shared" si="281"/>
        <v>187606.12</v>
      </c>
      <c r="W85" s="200">
        <f>1/60</f>
        <v>1.6666666666666666E-2</v>
      </c>
      <c r="X85" s="301">
        <f t="shared" si="282"/>
        <v>187606.12</v>
      </c>
      <c r="Y85" s="200">
        <f>1/60</f>
        <v>1.6666666666666666E-2</v>
      </c>
      <c r="Z85" s="301">
        <f t="shared" si="283"/>
        <v>187606.12</v>
      </c>
      <c r="AA85" s="200">
        <f>1/60</f>
        <v>1.6666666666666666E-2</v>
      </c>
      <c r="AB85" s="301">
        <f t="shared" si="284"/>
        <v>187606.12</v>
      </c>
      <c r="AC85" s="200">
        <f>AA85+Y85+W85+U85+S85+Q85+O85+M85+K85+I85+G85+E85</f>
        <v>0.19999999999999998</v>
      </c>
      <c r="AD85" s="228">
        <f t="shared" ref="AD85" si="291">F85+H85+J85+L85+N85+P85+R85+T85+V85+X85+Z85+AB85</f>
        <v>2251273.4400000004</v>
      </c>
    </row>
    <row r="86" spans="1:30" ht="4.95" customHeight="1" x14ac:dyDescent="0.3">
      <c r="D86" s="229"/>
      <c r="E86" s="1162"/>
      <c r="F86" s="301">
        <f t="shared" si="273"/>
        <v>0</v>
      </c>
      <c r="G86" s="1162"/>
      <c r="H86" s="301">
        <f t="shared" si="274"/>
        <v>0</v>
      </c>
      <c r="I86" s="1162"/>
      <c r="J86" s="301">
        <f t="shared" si="275"/>
        <v>0</v>
      </c>
      <c r="K86" s="1162"/>
      <c r="L86" s="301">
        <f t="shared" si="276"/>
        <v>0</v>
      </c>
      <c r="M86" s="1162"/>
      <c r="N86" s="301">
        <f t="shared" si="277"/>
        <v>0</v>
      </c>
      <c r="O86" s="1162"/>
      <c r="P86" s="301">
        <f t="shared" si="278"/>
        <v>0</v>
      </c>
      <c r="Q86" s="1162"/>
      <c r="R86" s="301">
        <f t="shared" si="279"/>
        <v>0</v>
      </c>
      <c r="S86" s="1162"/>
      <c r="T86" s="301">
        <f t="shared" si="280"/>
        <v>0</v>
      </c>
      <c r="U86" s="1162"/>
      <c r="V86" s="301">
        <f t="shared" si="281"/>
        <v>0</v>
      </c>
      <c r="W86" s="1162"/>
      <c r="X86" s="301">
        <f t="shared" si="282"/>
        <v>0</v>
      </c>
      <c r="Y86" s="1162"/>
      <c r="Z86" s="301">
        <f t="shared" si="283"/>
        <v>0</v>
      </c>
      <c r="AA86" s="1162"/>
      <c r="AB86" s="301">
        <f t="shared" si="284"/>
        <v>0</v>
      </c>
      <c r="AC86" s="1162"/>
      <c r="AD86" s="228"/>
    </row>
    <row r="87" spans="1:30" ht="15.6" x14ac:dyDescent="0.3">
      <c r="A87" s="197">
        <f>A58</f>
        <v>10</v>
      </c>
      <c r="B87" s="197" t="str">
        <f>B58</f>
        <v>ATERRO SANITÁRIO - ANUAL</v>
      </c>
      <c r="C87" s="1158">
        <f>C58</f>
        <v>37674447.600000001</v>
      </c>
      <c r="D87" s="229">
        <f>C87/TOTAL</f>
        <v>0.15829783453430135</v>
      </c>
      <c r="E87" s="200">
        <f>1/60</f>
        <v>1.6666666666666666E-2</v>
      </c>
      <c r="F87" s="301">
        <f t="shared" si="273"/>
        <v>627907.46</v>
      </c>
      <c r="G87" s="200">
        <f>1/60</f>
        <v>1.6666666666666666E-2</v>
      </c>
      <c r="H87" s="301">
        <f t="shared" si="274"/>
        <v>627907.46</v>
      </c>
      <c r="I87" s="200">
        <f>1/60</f>
        <v>1.6666666666666666E-2</v>
      </c>
      <c r="J87" s="301">
        <f t="shared" si="275"/>
        <v>627907.46</v>
      </c>
      <c r="K87" s="200">
        <f>1/60</f>
        <v>1.6666666666666666E-2</v>
      </c>
      <c r="L87" s="301">
        <f t="shared" si="276"/>
        <v>627907.46</v>
      </c>
      <c r="M87" s="200">
        <f>1/60</f>
        <v>1.6666666666666666E-2</v>
      </c>
      <c r="N87" s="301">
        <f t="shared" si="277"/>
        <v>627907.46</v>
      </c>
      <c r="O87" s="200">
        <f>1/60</f>
        <v>1.6666666666666666E-2</v>
      </c>
      <c r="P87" s="301">
        <f t="shared" si="278"/>
        <v>627907.46</v>
      </c>
      <c r="Q87" s="200">
        <f>1/60</f>
        <v>1.6666666666666666E-2</v>
      </c>
      <c r="R87" s="301">
        <f t="shared" si="279"/>
        <v>627907.46</v>
      </c>
      <c r="S87" s="200">
        <f>1/60</f>
        <v>1.6666666666666666E-2</v>
      </c>
      <c r="T87" s="301">
        <f t="shared" si="280"/>
        <v>627907.46</v>
      </c>
      <c r="U87" s="200">
        <f>1/60</f>
        <v>1.6666666666666666E-2</v>
      </c>
      <c r="V87" s="301">
        <f t="shared" si="281"/>
        <v>627907.46</v>
      </c>
      <c r="W87" s="200">
        <f>1/60</f>
        <v>1.6666666666666666E-2</v>
      </c>
      <c r="X87" s="301">
        <f t="shared" si="282"/>
        <v>627907.46</v>
      </c>
      <c r="Y87" s="200">
        <f>1/60</f>
        <v>1.6666666666666666E-2</v>
      </c>
      <c r="Z87" s="301">
        <f t="shared" si="283"/>
        <v>627907.46</v>
      </c>
      <c r="AA87" s="200">
        <f>1/60</f>
        <v>1.6666666666666666E-2</v>
      </c>
      <c r="AB87" s="301">
        <f t="shared" si="284"/>
        <v>627907.46</v>
      </c>
      <c r="AC87" s="200">
        <f>AA87+Y87+W87+U87+S87+Q87+O87+M87+K87+I87+G87+E87</f>
        <v>0.19999999999999998</v>
      </c>
      <c r="AD87" s="228">
        <f t="shared" ref="AD87" si="292">F87+H87+J87+L87+N87+P87+R87+T87+V87+X87+Z87+AB87</f>
        <v>7534889.5199999996</v>
      </c>
    </row>
    <row r="88" spans="1:30" ht="7.2" customHeight="1" x14ac:dyDescent="0.3">
      <c r="A88" s="197"/>
      <c r="B88" s="1159"/>
      <c r="C88" s="1160"/>
      <c r="D88" s="1161"/>
      <c r="E88" s="1162"/>
      <c r="F88" s="1163"/>
      <c r="G88" s="200"/>
      <c r="H88" s="301"/>
      <c r="I88" s="1162"/>
      <c r="J88" s="1163"/>
      <c r="K88" s="1162"/>
      <c r="L88" s="1163"/>
      <c r="M88" s="1162"/>
      <c r="N88" s="1163"/>
      <c r="O88" s="1162"/>
      <c r="P88" s="1163"/>
      <c r="Q88" s="1162"/>
      <c r="R88" s="1163"/>
      <c r="S88" s="1162"/>
      <c r="T88" s="1163"/>
      <c r="U88" s="1162"/>
      <c r="V88" s="1163"/>
      <c r="W88" s="1162"/>
      <c r="X88" s="1163"/>
      <c r="Y88" s="1162"/>
      <c r="Z88" s="1163"/>
      <c r="AA88" s="1162"/>
      <c r="AB88" s="1163"/>
      <c r="AC88" s="1162"/>
      <c r="AD88" s="228"/>
    </row>
    <row r="89" spans="1:30" ht="15.6" x14ac:dyDescent="0.3">
      <c r="A89" s="1506" t="s">
        <v>409</v>
      </c>
      <c r="B89" s="1506"/>
      <c r="C89" s="227">
        <f>SUM(C69:C87)</f>
        <v>237997239.25999996</v>
      </c>
      <c r="D89" s="230">
        <f>SUM(D67:D87)</f>
        <v>1.0000000000000002</v>
      </c>
      <c r="E89" s="206">
        <f>SUMPRODUCT(E69:E87,$D$12:$D$30)</f>
        <v>1.666666666666667E-2</v>
      </c>
      <c r="F89" s="227">
        <f>SUM(F69:F87)</f>
        <v>3966620.654333333</v>
      </c>
      <c r="G89" s="206">
        <f>SUMPRODUCT(G69:G87,$D$12:$D$30)</f>
        <v>1.666666666666667E-2</v>
      </c>
      <c r="H89" s="227">
        <f>SUM(H69:H87)</f>
        <v>3966620.654333333</v>
      </c>
      <c r="I89" s="206">
        <f>SUMPRODUCT(I69:I87,$D$12:$D$30)</f>
        <v>1.666666666666667E-2</v>
      </c>
      <c r="J89" s="227">
        <f>SUM(J69:J87)</f>
        <v>3966620.654333333</v>
      </c>
      <c r="K89" s="206">
        <f>SUMPRODUCT(K69:K87,$D$12:$D$30)</f>
        <v>1.666666666666667E-2</v>
      </c>
      <c r="L89" s="227">
        <f>SUM(L69:L87)</f>
        <v>3966620.654333333</v>
      </c>
      <c r="M89" s="206">
        <f>SUMPRODUCT(M69:M87,$D$12:$D$30)</f>
        <v>1.666666666666667E-2</v>
      </c>
      <c r="N89" s="227">
        <f>SUM(N69:N87)</f>
        <v>3966620.654333333</v>
      </c>
      <c r="O89" s="206">
        <f>SUMPRODUCT(O69:O87,$D$12:$D$30)</f>
        <v>1.666666666666667E-2</v>
      </c>
      <c r="P89" s="227">
        <f>SUM(P69:P87)</f>
        <v>3966620.654333333</v>
      </c>
      <c r="Q89" s="206">
        <f>SUMPRODUCT(Q69:Q87,$D$12:$D$30)</f>
        <v>1.666666666666667E-2</v>
      </c>
      <c r="R89" s="227">
        <f>SUM(R69:R87)</f>
        <v>3966620.654333333</v>
      </c>
      <c r="S89" s="206">
        <f>SUMPRODUCT(S69:S87,$D$12:$D$30)</f>
        <v>1.666666666666667E-2</v>
      </c>
      <c r="T89" s="227">
        <f>SUM(T69:T87)</f>
        <v>3966620.654333333</v>
      </c>
      <c r="U89" s="206">
        <f>SUMPRODUCT(U69:U87,$D$12:$D$30)</f>
        <v>1.666666666666667E-2</v>
      </c>
      <c r="V89" s="227">
        <f>SUM(V69:V87)</f>
        <v>3966620.654333333</v>
      </c>
      <c r="W89" s="206">
        <f>SUMPRODUCT(W69:W87,$D$12:$D$30)</f>
        <v>1.666666666666667E-2</v>
      </c>
      <c r="X89" s="227">
        <f>SUM(X69:X87)</f>
        <v>3966620.654333333</v>
      </c>
      <c r="Y89" s="206">
        <f>SUMPRODUCT(Y69:Y87,$D$12:$D$30)</f>
        <v>1.666666666666667E-2</v>
      </c>
      <c r="Z89" s="227">
        <f>SUM(Z69:Z87)</f>
        <v>3966620.654333333</v>
      </c>
      <c r="AA89" s="206">
        <f>SUMPRODUCT(AA69:AA87,$D$12:$D$30)</f>
        <v>1.666666666666667E-2</v>
      </c>
      <c r="AB89" s="227">
        <f>SUM(AB69:AB87)</f>
        <v>3966620.654333333</v>
      </c>
      <c r="AC89" s="206">
        <f>SUMPRODUCT(AC69:AC87,$D$12:$D$30)</f>
        <v>0.2</v>
      </c>
      <c r="AD89" s="227">
        <f>SUM(AD69:AD87)</f>
        <v>47599447.851999998</v>
      </c>
    </row>
    <row r="90" spans="1:30" ht="29.4" customHeight="1" x14ac:dyDescent="0.3">
      <c r="A90" s="1506" t="s">
        <v>413</v>
      </c>
      <c r="B90" s="1506"/>
      <c r="C90" s="231"/>
      <c r="D90" s="233"/>
      <c r="E90" s="233">
        <f>E89</f>
        <v>1.666666666666667E-2</v>
      </c>
      <c r="F90" s="235">
        <f>AB61+F89</f>
        <v>75365792.43233332</v>
      </c>
      <c r="G90" s="233">
        <f t="shared" ref="G90" si="293">G89+E90</f>
        <v>3.333333333333334E-2</v>
      </c>
      <c r="H90" s="235">
        <f t="shared" ref="H90" si="294">H89+F90</f>
        <v>79332413.086666659</v>
      </c>
      <c r="I90" s="233">
        <f t="shared" ref="I90" si="295">I89+G90</f>
        <v>5.000000000000001E-2</v>
      </c>
      <c r="J90" s="235">
        <f t="shared" ref="J90" si="296">J89+H90</f>
        <v>83299033.740999997</v>
      </c>
      <c r="K90" s="233">
        <f t="shared" ref="K90" si="297">K89+I90</f>
        <v>6.666666666666668E-2</v>
      </c>
      <c r="L90" s="235">
        <f t="shared" ref="L90" si="298">L89+J90</f>
        <v>87265654.395333335</v>
      </c>
      <c r="M90" s="233">
        <f t="shared" ref="M90" si="299">M89+K90</f>
        <v>8.3333333333333343E-2</v>
      </c>
      <c r="N90" s="303">
        <f t="shared" ref="N90" si="300">N89+L90</f>
        <v>91232275.049666673</v>
      </c>
      <c r="O90" s="233">
        <f t="shared" ref="O90" si="301">O89+M90</f>
        <v>0.1</v>
      </c>
      <c r="P90" s="235">
        <f t="shared" ref="P90" si="302">P89+N90</f>
        <v>95198895.704000011</v>
      </c>
      <c r="Q90" s="233">
        <f t="shared" ref="Q90" si="303">Q89+O90</f>
        <v>0.11666666666666667</v>
      </c>
      <c r="R90" s="235">
        <f t="shared" ref="R90" si="304">R89+P90</f>
        <v>99165516.358333349</v>
      </c>
      <c r="S90" s="233">
        <f t="shared" ref="S90" si="305">S89+Q90</f>
        <v>0.13333333333333333</v>
      </c>
      <c r="T90" s="234">
        <f t="shared" ref="T90" si="306">T89+R90</f>
        <v>103132137.01266669</v>
      </c>
      <c r="U90" s="233">
        <f t="shared" ref="U90" si="307">U89+S90</f>
        <v>0.15</v>
      </c>
      <c r="V90" s="234">
        <f t="shared" ref="V90" si="308">V89+T90</f>
        <v>107098757.66700003</v>
      </c>
      <c r="W90" s="233">
        <f t="shared" ref="W90" si="309">W89+U90</f>
        <v>0.16666666666666666</v>
      </c>
      <c r="X90" s="234">
        <f t="shared" ref="X90" si="310">X89+V90</f>
        <v>111065378.32133336</v>
      </c>
      <c r="Y90" s="233">
        <f t="shared" ref="Y90" si="311">Y89+W90</f>
        <v>0.18333333333333332</v>
      </c>
      <c r="Z90" s="234">
        <f t="shared" ref="Z90" si="312">Z89+X90</f>
        <v>115031998.9756667</v>
      </c>
      <c r="AA90" s="233">
        <f t="shared" ref="AA90" si="313">AA89+Y90</f>
        <v>0.19999999999999998</v>
      </c>
      <c r="AB90" s="234">
        <f t="shared" ref="AB90" si="314">AB89+Z90</f>
        <v>118998619.63000004</v>
      </c>
      <c r="AC90" s="231"/>
      <c r="AD90" s="231"/>
    </row>
    <row r="91" spans="1:30" x14ac:dyDescent="0.3">
      <c r="A91" s="209"/>
      <c r="R91" s="209"/>
      <c r="S91" s="209"/>
      <c r="T91" s="211"/>
      <c r="U91" s="211"/>
      <c r="V91" s="211"/>
      <c r="W91" s="211"/>
      <c r="X91" s="211"/>
      <c r="Y91" s="211"/>
      <c r="Z91" s="211"/>
      <c r="AA91" s="211"/>
      <c r="AB91" s="211"/>
    </row>
    <row r="92" spans="1:30" ht="15" thickBot="1" x14ac:dyDescent="0.35">
      <c r="A92" s="209"/>
      <c r="R92" s="209"/>
      <c r="S92" s="209"/>
      <c r="T92" s="211"/>
      <c r="U92" s="211"/>
      <c r="V92" s="211"/>
      <c r="W92" s="211"/>
      <c r="X92" s="211"/>
      <c r="Y92" s="211"/>
      <c r="Z92" s="211"/>
      <c r="AA92" s="211"/>
      <c r="AB92" s="211"/>
    </row>
    <row r="93" spans="1:30" ht="15" thickBot="1" x14ac:dyDescent="0.35">
      <c r="A93" s="1505" t="s">
        <v>428</v>
      </c>
      <c r="B93" s="1505"/>
      <c r="C93" s="1509" t="s">
        <v>2158</v>
      </c>
      <c r="D93" s="1510"/>
      <c r="E93" s="1510"/>
      <c r="F93" s="1510"/>
      <c r="G93" s="1510"/>
      <c r="H93" s="1510"/>
      <c r="I93" s="1510"/>
      <c r="J93" s="1510"/>
      <c r="K93" s="1510"/>
      <c r="L93" s="1510"/>
      <c r="M93" s="1510"/>
      <c r="N93" s="1510"/>
      <c r="O93" s="1510"/>
      <c r="P93" s="1510"/>
      <c r="Q93" s="1510"/>
      <c r="R93" s="1510"/>
      <c r="S93" s="1510"/>
      <c r="T93" s="1510"/>
      <c r="U93" s="1510"/>
      <c r="V93" s="1510"/>
      <c r="W93" s="1510"/>
      <c r="X93" s="1510"/>
      <c r="Y93" s="1510"/>
      <c r="Z93" s="1510"/>
      <c r="AA93" s="1510"/>
      <c r="AB93" s="1510"/>
      <c r="AC93" s="1510"/>
      <c r="AD93" s="1511"/>
    </row>
    <row r="94" spans="1:30" x14ac:dyDescent="0.3">
      <c r="A94" s="1244" t="s">
        <v>404</v>
      </c>
      <c r="B94" s="1245" t="s">
        <v>302</v>
      </c>
      <c r="C94" s="1341" t="s">
        <v>35</v>
      </c>
      <c r="D94" s="1342" t="s">
        <v>412</v>
      </c>
      <c r="E94" s="1507" t="s">
        <v>2185</v>
      </c>
      <c r="F94" s="1508"/>
      <c r="G94" s="1507" t="s">
        <v>2186</v>
      </c>
      <c r="H94" s="1508"/>
      <c r="I94" s="1507" t="s">
        <v>2187</v>
      </c>
      <c r="J94" s="1508"/>
      <c r="K94" s="1507" t="s">
        <v>2188</v>
      </c>
      <c r="L94" s="1508"/>
      <c r="M94" s="1507" t="s">
        <v>2189</v>
      </c>
      <c r="N94" s="1508"/>
      <c r="O94" s="1507" t="s">
        <v>2190</v>
      </c>
      <c r="P94" s="1508"/>
      <c r="Q94" s="1507" t="s">
        <v>2191</v>
      </c>
      <c r="R94" s="1508"/>
      <c r="S94" s="1507" t="s">
        <v>2192</v>
      </c>
      <c r="T94" s="1508"/>
      <c r="U94" s="1507" t="s">
        <v>2193</v>
      </c>
      <c r="V94" s="1508"/>
      <c r="W94" s="1507" t="s">
        <v>2194</v>
      </c>
      <c r="X94" s="1508"/>
      <c r="Y94" s="1507" t="s">
        <v>2195</v>
      </c>
      <c r="Z94" s="1508"/>
      <c r="AA94" s="1507" t="s">
        <v>2196</v>
      </c>
      <c r="AB94" s="1508"/>
      <c r="AC94" s="1343" t="s">
        <v>410</v>
      </c>
      <c r="AD94" s="1341" t="s">
        <v>411</v>
      </c>
    </row>
    <row r="95" spans="1:30" x14ac:dyDescent="0.3">
      <c r="A95" s="197"/>
      <c r="B95" s="226">
        <f>RESUMO!B97</f>
        <v>0</v>
      </c>
      <c r="C95" s="199"/>
      <c r="D95" s="199"/>
      <c r="E95" s="200"/>
      <c r="F95" s="199"/>
      <c r="G95" s="200"/>
      <c r="H95" s="199"/>
      <c r="I95" s="200"/>
      <c r="J95" s="199"/>
      <c r="K95" s="200"/>
      <c r="L95" s="199"/>
      <c r="M95" s="200"/>
      <c r="N95" s="199"/>
      <c r="O95" s="200"/>
      <c r="P95" s="199"/>
      <c r="Q95" s="200"/>
      <c r="R95" s="201"/>
      <c r="S95" s="200"/>
      <c r="T95" s="201"/>
      <c r="U95" s="200"/>
      <c r="V95" s="201"/>
      <c r="W95" s="200"/>
      <c r="X95" s="201"/>
      <c r="Y95" s="200"/>
      <c r="Z95" s="201"/>
      <c r="AA95" s="200"/>
      <c r="AB95" s="201"/>
      <c r="AC95" s="201"/>
      <c r="AD95" s="199"/>
    </row>
    <row r="96" spans="1:30" x14ac:dyDescent="0.3">
      <c r="A96" s="1234"/>
      <c r="B96" s="197">
        <f>'P.O.'!B100</f>
        <v>0</v>
      </c>
      <c r="C96" s="1236"/>
      <c r="D96" s="1236"/>
      <c r="E96" s="1237"/>
      <c r="F96" s="1236"/>
      <c r="G96" s="1237"/>
      <c r="H96" s="1236"/>
      <c r="I96" s="1237"/>
      <c r="J96" s="1236"/>
      <c r="K96" s="1237"/>
      <c r="L96" s="1236"/>
      <c r="M96" s="1237"/>
      <c r="N96" s="1236"/>
      <c r="O96" s="1237"/>
      <c r="P96" s="1236"/>
      <c r="Q96" s="1237"/>
      <c r="R96" s="1238"/>
      <c r="S96" s="1237"/>
      <c r="T96" s="1238"/>
      <c r="U96" s="1237"/>
      <c r="V96" s="1238"/>
      <c r="W96" s="1237"/>
      <c r="X96" s="1238"/>
      <c r="Y96" s="1237"/>
      <c r="Z96" s="1238"/>
      <c r="AA96" s="1237"/>
      <c r="AB96" s="1238"/>
      <c r="AC96" s="1238"/>
      <c r="AD96" s="1236"/>
    </row>
    <row r="97" spans="1:30" ht="15.6" x14ac:dyDescent="0.3">
      <c r="A97" s="197">
        <f>A69</f>
        <v>1</v>
      </c>
      <c r="B97" s="1158" t="str">
        <f>B69</f>
        <v>COLETA RSD</v>
      </c>
      <c r="C97" s="1158">
        <f>C69</f>
        <v>65151727.32</v>
      </c>
      <c r="D97" s="229">
        <f>C97/TOTAL</f>
        <v>0.27374992887554056</v>
      </c>
      <c r="E97" s="200">
        <f>1/60</f>
        <v>1.6666666666666666E-2</v>
      </c>
      <c r="F97" s="301">
        <f>E97*$C97</f>
        <v>1085862.122</v>
      </c>
      <c r="G97" s="200">
        <f>1/60</f>
        <v>1.6666666666666666E-2</v>
      </c>
      <c r="H97" s="301">
        <f>G97*$C97</f>
        <v>1085862.122</v>
      </c>
      <c r="I97" s="200">
        <f>1/60</f>
        <v>1.6666666666666666E-2</v>
      </c>
      <c r="J97" s="301">
        <f>I97*$C97</f>
        <v>1085862.122</v>
      </c>
      <c r="K97" s="200">
        <f>1/60</f>
        <v>1.6666666666666666E-2</v>
      </c>
      <c r="L97" s="301">
        <f>K97*$C97</f>
        <v>1085862.122</v>
      </c>
      <c r="M97" s="200">
        <f>1/60</f>
        <v>1.6666666666666666E-2</v>
      </c>
      <c r="N97" s="301">
        <f>M97*$C97</f>
        <v>1085862.122</v>
      </c>
      <c r="O97" s="200">
        <f>1/60</f>
        <v>1.6666666666666666E-2</v>
      </c>
      <c r="P97" s="301">
        <f>O97*$C97</f>
        <v>1085862.122</v>
      </c>
      <c r="Q97" s="200">
        <f>1/60</f>
        <v>1.6666666666666666E-2</v>
      </c>
      <c r="R97" s="301">
        <f>Q97*$C97</f>
        <v>1085862.122</v>
      </c>
      <c r="S97" s="200">
        <f>1/60</f>
        <v>1.6666666666666666E-2</v>
      </c>
      <c r="T97" s="301">
        <f>S97*$C97</f>
        <v>1085862.122</v>
      </c>
      <c r="U97" s="200">
        <f>1/60</f>
        <v>1.6666666666666666E-2</v>
      </c>
      <c r="V97" s="301">
        <f>U97*$C97</f>
        <v>1085862.122</v>
      </c>
      <c r="W97" s="200">
        <f>1/60</f>
        <v>1.6666666666666666E-2</v>
      </c>
      <c r="X97" s="301">
        <f>W97*$C97</f>
        <v>1085862.122</v>
      </c>
      <c r="Y97" s="200">
        <f>1/60</f>
        <v>1.6666666666666666E-2</v>
      </c>
      <c r="Z97" s="301">
        <f>Y97*$C97</f>
        <v>1085862.122</v>
      </c>
      <c r="AA97" s="200">
        <f>1/60</f>
        <v>1.6666666666666666E-2</v>
      </c>
      <c r="AB97" s="301">
        <f>AA97*$C97</f>
        <v>1085862.122</v>
      </c>
      <c r="AC97" s="200">
        <f>AA97+Y97+W97+U97+S97+Q97+O97+M97+K97+I97+G97+E97</f>
        <v>0.19999999999999998</v>
      </c>
      <c r="AD97" s="228">
        <f>F97+H97+J97+L97+N97+P97+R97+T97+V97+X97+Z97+AB97</f>
        <v>13030345.463999996</v>
      </c>
    </row>
    <row r="98" spans="1:30" ht="15.6" x14ac:dyDescent="0.3">
      <c r="A98" s="197">
        <f t="shared" ref="A98:A115" si="315">A70</f>
        <v>0</v>
      </c>
      <c r="B98" s="1158">
        <f t="shared" ref="B98:B115" si="316">B70</f>
        <v>0</v>
      </c>
      <c r="C98" s="1158">
        <f t="shared" ref="C98:C115" si="317">C70</f>
        <v>0</v>
      </c>
      <c r="D98" s="229"/>
      <c r="E98" s="200"/>
      <c r="F98" s="301">
        <f t="shared" ref="F98:F115" si="318">E98*$C98</f>
        <v>0</v>
      </c>
      <c r="G98" s="200"/>
      <c r="H98" s="301">
        <f t="shared" ref="H98:H115" si="319">G98*$C98</f>
        <v>0</v>
      </c>
      <c r="I98" s="200"/>
      <c r="J98" s="301">
        <f t="shared" ref="J98:J115" si="320">I98*$C98</f>
        <v>0</v>
      </c>
      <c r="K98" s="200"/>
      <c r="L98" s="301">
        <f t="shared" ref="L98:L115" si="321">K98*$C98</f>
        <v>0</v>
      </c>
      <c r="M98" s="200"/>
      <c r="N98" s="301">
        <f t="shared" ref="N98:N115" si="322">M98*$C98</f>
        <v>0</v>
      </c>
      <c r="O98" s="200"/>
      <c r="P98" s="301">
        <f t="shared" ref="P98:P115" si="323">O98*$C98</f>
        <v>0</v>
      </c>
      <c r="Q98" s="200"/>
      <c r="R98" s="301">
        <f t="shared" ref="R98:R115" si="324">Q98*$C98</f>
        <v>0</v>
      </c>
      <c r="S98" s="200"/>
      <c r="T98" s="301">
        <f t="shared" ref="T98:T115" si="325">S98*$C98</f>
        <v>0</v>
      </c>
      <c r="U98" s="200"/>
      <c r="V98" s="301">
        <f t="shared" ref="V98:V115" si="326">U98*$C98</f>
        <v>0</v>
      </c>
      <c r="W98" s="200"/>
      <c r="X98" s="301">
        <f t="shared" ref="X98:X115" si="327">W98*$C98</f>
        <v>0</v>
      </c>
      <c r="Y98" s="200"/>
      <c r="Z98" s="301">
        <f t="shared" ref="Z98:Z115" si="328">Y98*$C98</f>
        <v>0</v>
      </c>
      <c r="AA98" s="200"/>
      <c r="AB98" s="301">
        <f t="shared" ref="AB98:AB115" si="329">AA98*$C98</f>
        <v>0</v>
      </c>
      <c r="AC98" s="200"/>
      <c r="AD98" s="228"/>
    </row>
    <row r="99" spans="1:30" ht="15.6" x14ac:dyDescent="0.3">
      <c r="A99" s="197">
        <f t="shared" si="315"/>
        <v>2</v>
      </c>
      <c r="B99" s="1158" t="str">
        <f t="shared" si="316"/>
        <v>CONTEINERIZAÇÃO - MANUTENÇÃO E HIGIENIZAÇÃO</v>
      </c>
      <c r="C99" s="1158">
        <f t="shared" si="317"/>
        <v>1081081.8</v>
      </c>
      <c r="D99" s="229">
        <f>C99/TOTAL</f>
        <v>4.5424131950495984E-3</v>
      </c>
      <c r="E99" s="200">
        <f>1/60</f>
        <v>1.6666666666666666E-2</v>
      </c>
      <c r="F99" s="301">
        <f t="shared" si="318"/>
        <v>18018.03</v>
      </c>
      <c r="G99" s="200">
        <f>1/60</f>
        <v>1.6666666666666666E-2</v>
      </c>
      <c r="H99" s="301">
        <f t="shared" si="319"/>
        <v>18018.03</v>
      </c>
      <c r="I99" s="200">
        <f>1/60</f>
        <v>1.6666666666666666E-2</v>
      </c>
      <c r="J99" s="301">
        <f t="shared" si="320"/>
        <v>18018.03</v>
      </c>
      <c r="K99" s="200">
        <f>1/60</f>
        <v>1.6666666666666666E-2</v>
      </c>
      <c r="L99" s="301">
        <f t="shared" si="321"/>
        <v>18018.03</v>
      </c>
      <c r="M99" s="200">
        <f>1/60</f>
        <v>1.6666666666666666E-2</v>
      </c>
      <c r="N99" s="301">
        <f t="shared" si="322"/>
        <v>18018.03</v>
      </c>
      <c r="O99" s="200">
        <f>1/60</f>
        <v>1.6666666666666666E-2</v>
      </c>
      <c r="P99" s="301">
        <f t="shared" si="323"/>
        <v>18018.03</v>
      </c>
      <c r="Q99" s="200">
        <f>1/60</f>
        <v>1.6666666666666666E-2</v>
      </c>
      <c r="R99" s="301">
        <f t="shared" si="324"/>
        <v>18018.03</v>
      </c>
      <c r="S99" s="200">
        <f>1/60</f>
        <v>1.6666666666666666E-2</v>
      </c>
      <c r="T99" s="301">
        <f t="shared" si="325"/>
        <v>18018.03</v>
      </c>
      <c r="U99" s="200">
        <f>1/60</f>
        <v>1.6666666666666666E-2</v>
      </c>
      <c r="V99" s="301">
        <f t="shared" si="326"/>
        <v>18018.03</v>
      </c>
      <c r="W99" s="200">
        <f>1/60</f>
        <v>1.6666666666666666E-2</v>
      </c>
      <c r="X99" s="301">
        <f t="shared" si="327"/>
        <v>18018.03</v>
      </c>
      <c r="Y99" s="200">
        <f>1/60</f>
        <v>1.6666666666666666E-2</v>
      </c>
      <c r="Z99" s="301">
        <f t="shared" si="328"/>
        <v>18018.03</v>
      </c>
      <c r="AA99" s="200">
        <f>1/60</f>
        <v>1.6666666666666666E-2</v>
      </c>
      <c r="AB99" s="301">
        <f t="shared" si="329"/>
        <v>18018.03</v>
      </c>
      <c r="AC99" s="200">
        <f>AA99+Y99+W99+U99+S99+Q99+O99+M99+K99+I99+G99+E99</f>
        <v>0.19999999999999998</v>
      </c>
      <c r="AD99" s="228">
        <f>F99+H99+J99+L99+N99+P99+R99+T99+V99+X99+Z99+AB99</f>
        <v>216216.36</v>
      </c>
    </row>
    <row r="100" spans="1:30" ht="15.6" x14ac:dyDescent="0.3">
      <c r="A100" s="197">
        <f t="shared" si="315"/>
        <v>0</v>
      </c>
      <c r="B100" s="1158">
        <f t="shared" si="316"/>
        <v>0</v>
      </c>
      <c r="C100" s="1158">
        <f t="shared" si="317"/>
        <v>0</v>
      </c>
      <c r="D100" s="229"/>
      <c r="E100" s="1237"/>
      <c r="F100" s="301">
        <f t="shared" si="318"/>
        <v>0</v>
      </c>
      <c r="G100" s="1237"/>
      <c r="H100" s="301">
        <f t="shared" si="319"/>
        <v>0</v>
      </c>
      <c r="I100" s="1237"/>
      <c r="J100" s="301">
        <f t="shared" si="320"/>
        <v>0</v>
      </c>
      <c r="K100" s="1237"/>
      <c r="L100" s="301">
        <f t="shared" si="321"/>
        <v>0</v>
      </c>
      <c r="M100" s="1237"/>
      <c r="N100" s="301">
        <f t="shared" si="322"/>
        <v>0</v>
      </c>
      <c r="O100" s="1237"/>
      <c r="P100" s="301">
        <f t="shared" si="323"/>
        <v>0</v>
      </c>
      <c r="Q100" s="1237"/>
      <c r="R100" s="301">
        <f t="shared" si="324"/>
        <v>0</v>
      </c>
      <c r="S100" s="1237"/>
      <c r="T100" s="301">
        <f t="shared" si="325"/>
        <v>0</v>
      </c>
      <c r="U100" s="1237"/>
      <c r="V100" s="301">
        <f t="shared" si="326"/>
        <v>0</v>
      </c>
      <c r="W100" s="1237"/>
      <c r="X100" s="301">
        <f t="shared" si="327"/>
        <v>0</v>
      </c>
      <c r="Y100" s="1237"/>
      <c r="Z100" s="301">
        <f t="shared" si="328"/>
        <v>0</v>
      </c>
      <c r="AA100" s="1237"/>
      <c r="AB100" s="301">
        <f t="shared" si="329"/>
        <v>0</v>
      </c>
      <c r="AC100" s="1237"/>
      <c r="AD100" s="1241"/>
    </row>
    <row r="101" spans="1:30" ht="15.6" x14ac:dyDescent="0.3">
      <c r="A101" s="197">
        <f t="shared" si="315"/>
        <v>3</v>
      </c>
      <c r="B101" s="1158" t="str">
        <f t="shared" si="316"/>
        <v>COLETA SELETIVA</v>
      </c>
      <c r="C101" s="1158">
        <f t="shared" si="317"/>
        <v>3582457.8</v>
      </c>
      <c r="D101" s="229">
        <f>C101/TOTAL</f>
        <v>1.5052518302896554E-2</v>
      </c>
      <c r="E101" s="200">
        <f>1/60</f>
        <v>1.6666666666666666E-2</v>
      </c>
      <c r="F101" s="301">
        <f t="shared" si="318"/>
        <v>59707.63</v>
      </c>
      <c r="G101" s="200">
        <f>1/60</f>
        <v>1.6666666666666666E-2</v>
      </c>
      <c r="H101" s="301">
        <f t="shared" si="319"/>
        <v>59707.63</v>
      </c>
      <c r="I101" s="200">
        <f>1/60</f>
        <v>1.6666666666666666E-2</v>
      </c>
      <c r="J101" s="301">
        <f t="shared" si="320"/>
        <v>59707.63</v>
      </c>
      <c r="K101" s="200">
        <f>1/60</f>
        <v>1.6666666666666666E-2</v>
      </c>
      <c r="L101" s="301">
        <f t="shared" si="321"/>
        <v>59707.63</v>
      </c>
      <c r="M101" s="200">
        <f>1/60</f>
        <v>1.6666666666666666E-2</v>
      </c>
      <c r="N101" s="301">
        <f t="shared" si="322"/>
        <v>59707.63</v>
      </c>
      <c r="O101" s="200">
        <f>1/60</f>
        <v>1.6666666666666666E-2</v>
      </c>
      <c r="P101" s="301">
        <f t="shared" si="323"/>
        <v>59707.63</v>
      </c>
      <c r="Q101" s="200">
        <f>1/60</f>
        <v>1.6666666666666666E-2</v>
      </c>
      <c r="R101" s="301">
        <f t="shared" si="324"/>
        <v>59707.63</v>
      </c>
      <c r="S101" s="200">
        <f>1/60</f>
        <v>1.6666666666666666E-2</v>
      </c>
      <c r="T101" s="301">
        <f t="shared" si="325"/>
        <v>59707.63</v>
      </c>
      <c r="U101" s="200">
        <f>1/60</f>
        <v>1.6666666666666666E-2</v>
      </c>
      <c r="V101" s="301">
        <f t="shared" si="326"/>
        <v>59707.63</v>
      </c>
      <c r="W101" s="200">
        <f>1/60</f>
        <v>1.6666666666666666E-2</v>
      </c>
      <c r="X101" s="301">
        <f t="shared" si="327"/>
        <v>59707.63</v>
      </c>
      <c r="Y101" s="200">
        <f>1/60</f>
        <v>1.6666666666666666E-2</v>
      </c>
      <c r="Z101" s="301">
        <f t="shared" si="328"/>
        <v>59707.63</v>
      </c>
      <c r="AA101" s="200">
        <f>1/60</f>
        <v>1.6666666666666666E-2</v>
      </c>
      <c r="AB101" s="301">
        <f t="shared" si="329"/>
        <v>59707.63</v>
      </c>
      <c r="AC101" s="200">
        <f>AA101+Y101+W101+U101+S101+Q101+O101+M101+K101+I101+G101+E101</f>
        <v>0.19999999999999998</v>
      </c>
      <c r="AD101" s="228">
        <f t="shared" ref="AD101" si="330">F101+H101+J101+L101+N101+P101+R101+T101+V101+X101+Z101+AB101</f>
        <v>716491.55999999994</v>
      </c>
    </row>
    <row r="102" spans="1:30" ht="15.6" x14ac:dyDescent="0.3">
      <c r="A102" s="197">
        <f t="shared" si="315"/>
        <v>0</v>
      </c>
      <c r="B102" s="1158">
        <f t="shared" si="316"/>
        <v>0</v>
      </c>
      <c r="C102" s="1158">
        <f t="shared" si="317"/>
        <v>0</v>
      </c>
      <c r="D102" s="229"/>
      <c r="E102" s="200"/>
      <c r="F102" s="301">
        <f t="shared" si="318"/>
        <v>0</v>
      </c>
      <c r="G102" s="200"/>
      <c r="H102" s="301">
        <f t="shared" si="319"/>
        <v>0</v>
      </c>
      <c r="I102" s="200"/>
      <c r="J102" s="301">
        <f t="shared" si="320"/>
        <v>0</v>
      </c>
      <c r="K102" s="200"/>
      <c r="L102" s="301">
        <f t="shared" si="321"/>
        <v>0</v>
      </c>
      <c r="M102" s="200"/>
      <c r="N102" s="301">
        <f t="shared" si="322"/>
        <v>0</v>
      </c>
      <c r="O102" s="200"/>
      <c r="P102" s="301">
        <f t="shared" si="323"/>
        <v>0</v>
      </c>
      <c r="Q102" s="200"/>
      <c r="R102" s="301">
        <f t="shared" si="324"/>
        <v>0</v>
      </c>
      <c r="S102" s="200"/>
      <c r="T102" s="301">
        <f t="shared" si="325"/>
        <v>0</v>
      </c>
      <c r="U102" s="200"/>
      <c r="V102" s="301">
        <f t="shared" si="326"/>
        <v>0</v>
      </c>
      <c r="W102" s="200"/>
      <c r="X102" s="301">
        <f t="shared" si="327"/>
        <v>0</v>
      </c>
      <c r="Y102" s="200"/>
      <c r="Z102" s="301">
        <f t="shared" si="328"/>
        <v>0</v>
      </c>
      <c r="AA102" s="200"/>
      <c r="AB102" s="301">
        <f t="shared" si="329"/>
        <v>0</v>
      </c>
      <c r="AC102" s="200"/>
      <c r="AD102" s="228"/>
    </row>
    <row r="103" spans="1:30" ht="15.6" x14ac:dyDescent="0.3">
      <c r="A103" s="197">
        <f t="shared" si="315"/>
        <v>4</v>
      </c>
      <c r="B103" s="1158" t="str">
        <f t="shared" si="316"/>
        <v>VARRIÇÃO</v>
      </c>
      <c r="C103" s="1158">
        <f t="shared" si="317"/>
        <v>62870576.159999996</v>
      </c>
      <c r="D103" s="229">
        <f>C103/TOTAL</f>
        <v>0.26416514895501403</v>
      </c>
      <c r="E103" s="200">
        <f>1/60</f>
        <v>1.6666666666666666E-2</v>
      </c>
      <c r="F103" s="301">
        <f t="shared" si="318"/>
        <v>1047842.9359999999</v>
      </c>
      <c r="G103" s="200">
        <f>1/60</f>
        <v>1.6666666666666666E-2</v>
      </c>
      <c r="H103" s="301">
        <f t="shared" si="319"/>
        <v>1047842.9359999999</v>
      </c>
      <c r="I103" s="200">
        <f>1/60</f>
        <v>1.6666666666666666E-2</v>
      </c>
      <c r="J103" s="301">
        <f t="shared" si="320"/>
        <v>1047842.9359999999</v>
      </c>
      <c r="K103" s="200">
        <f>1/60</f>
        <v>1.6666666666666666E-2</v>
      </c>
      <c r="L103" s="301">
        <f t="shared" si="321"/>
        <v>1047842.9359999999</v>
      </c>
      <c r="M103" s="200">
        <f>1/60</f>
        <v>1.6666666666666666E-2</v>
      </c>
      <c r="N103" s="301">
        <f t="shared" si="322"/>
        <v>1047842.9359999999</v>
      </c>
      <c r="O103" s="200">
        <f>1/60</f>
        <v>1.6666666666666666E-2</v>
      </c>
      <c r="P103" s="301">
        <f t="shared" si="323"/>
        <v>1047842.9359999999</v>
      </c>
      <c r="Q103" s="200">
        <f>1/60</f>
        <v>1.6666666666666666E-2</v>
      </c>
      <c r="R103" s="301">
        <f t="shared" si="324"/>
        <v>1047842.9359999999</v>
      </c>
      <c r="S103" s="200">
        <f>1/60</f>
        <v>1.6666666666666666E-2</v>
      </c>
      <c r="T103" s="301">
        <f t="shared" si="325"/>
        <v>1047842.9359999999</v>
      </c>
      <c r="U103" s="200">
        <f>1/60</f>
        <v>1.6666666666666666E-2</v>
      </c>
      <c r="V103" s="301">
        <f t="shared" si="326"/>
        <v>1047842.9359999999</v>
      </c>
      <c r="W103" s="200">
        <f>1/60</f>
        <v>1.6666666666666666E-2</v>
      </c>
      <c r="X103" s="301">
        <f t="shared" si="327"/>
        <v>1047842.9359999999</v>
      </c>
      <c r="Y103" s="200">
        <f>1/60</f>
        <v>1.6666666666666666E-2</v>
      </c>
      <c r="Z103" s="301">
        <f t="shared" si="328"/>
        <v>1047842.9359999999</v>
      </c>
      <c r="AA103" s="200">
        <f>1/60</f>
        <v>1.6666666666666666E-2</v>
      </c>
      <c r="AB103" s="301">
        <f t="shared" si="329"/>
        <v>1047842.9359999999</v>
      </c>
      <c r="AC103" s="200">
        <f>AA103+Y103+W103+U103+S103+Q103+O103+M103+K103+I103+G103+E103</f>
        <v>0.19999999999999998</v>
      </c>
      <c r="AD103" s="228">
        <f t="shared" ref="AD103" si="331">F103+H103+J103+L103+N103+P103+R103+T103+V103+X103+Z103+AB103</f>
        <v>12574115.232000001</v>
      </c>
    </row>
    <row r="104" spans="1:30" ht="15.6" x14ac:dyDescent="0.3">
      <c r="A104" s="197">
        <f t="shared" si="315"/>
        <v>0</v>
      </c>
      <c r="B104" s="1158">
        <f t="shared" si="316"/>
        <v>0</v>
      </c>
      <c r="C104" s="1158">
        <f t="shared" si="317"/>
        <v>0</v>
      </c>
      <c r="D104" s="229"/>
      <c r="E104" s="1243"/>
      <c r="F104" s="301">
        <f t="shared" si="318"/>
        <v>0</v>
      </c>
      <c r="G104" s="1243"/>
      <c r="H104" s="301">
        <f t="shared" si="319"/>
        <v>0</v>
      </c>
      <c r="I104" s="1243"/>
      <c r="J104" s="301">
        <f t="shared" si="320"/>
        <v>0</v>
      </c>
      <c r="K104" s="1243"/>
      <c r="L104" s="301">
        <f t="shared" si="321"/>
        <v>0</v>
      </c>
      <c r="M104" s="1243"/>
      <c r="N104" s="301">
        <f t="shared" si="322"/>
        <v>0</v>
      </c>
      <c r="O104" s="1243"/>
      <c r="P104" s="301">
        <f t="shared" si="323"/>
        <v>0</v>
      </c>
      <c r="Q104" s="1243"/>
      <c r="R104" s="301">
        <f t="shared" si="324"/>
        <v>0</v>
      </c>
      <c r="S104" s="1243"/>
      <c r="T104" s="301">
        <f t="shared" si="325"/>
        <v>0</v>
      </c>
      <c r="U104" s="1243"/>
      <c r="V104" s="301">
        <f t="shared" si="326"/>
        <v>0</v>
      </c>
      <c r="W104" s="1243"/>
      <c r="X104" s="301">
        <f t="shared" si="327"/>
        <v>0</v>
      </c>
      <c r="Y104" s="1243"/>
      <c r="Z104" s="301">
        <f t="shared" si="328"/>
        <v>0</v>
      </c>
      <c r="AA104" s="1243"/>
      <c r="AB104" s="301">
        <f t="shared" si="329"/>
        <v>0</v>
      </c>
      <c r="AC104" s="1237"/>
      <c r="AD104" s="1241"/>
    </row>
    <row r="105" spans="1:30" ht="15.6" x14ac:dyDescent="0.3">
      <c r="A105" s="197">
        <f t="shared" si="315"/>
        <v>5</v>
      </c>
      <c r="B105" s="1158" t="str">
        <f t="shared" si="316"/>
        <v>VARRIÇÃO MECANIZADA</v>
      </c>
      <c r="C105" s="1158">
        <f t="shared" si="317"/>
        <v>7475884.2000000002</v>
      </c>
      <c r="D105" s="229">
        <f>C105/TOTAL</f>
        <v>3.1411642518394824E-2</v>
      </c>
      <c r="E105" s="200">
        <f>1/60</f>
        <v>1.6666666666666666E-2</v>
      </c>
      <c r="F105" s="301">
        <f t="shared" si="318"/>
        <v>124598.07</v>
      </c>
      <c r="G105" s="200">
        <f>1/60</f>
        <v>1.6666666666666666E-2</v>
      </c>
      <c r="H105" s="301">
        <f t="shared" si="319"/>
        <v>124598.07</v>
      </c>
      <c r="I105" s="200">
        <f>1/60</f>
        <v>1.6666666666666666E-2</v>
      </c>
      <c r="J105" s="301">
        <f t="shared" si="320"/>
        <v>124598.07</v>
      </c>
      <c r="K105" s="200">
        <f>1/60</f>
        <v>1.6666666666666666E-2</v>
      </c>
      <c r="L105" s="301">
        <f t="shared" si="321"/>
        <v>124598.07</v>
      </c>
      <c r="M105" s="200">
        <f>1/60</f>
        <v>1.6666666666666666E-2</v>
      </c>
      <c r="N105" s="301">
        <f t="shared" si="322"/>
        <v>124598.07</v>
      </c>
      <c r="O105" s="200">
        <f>1/60</f>
        <v>1.6666666666666666E-2</v>
      </c>
      <c r="P105" s="301">
        <f t="shared" si="323"/>
        <v>124598.07</v>
      </c>
      <c r="Q105" s="200">
        <f>1/60</f>
        <v>1.6666666666666666E-2</v>
      </c>
      <c r="R105" s="301">
        <f t="shared" si="324"/>
        <v>124598.07</v>
      </c>
      <c r="S105" s="200">
        <f>1/60</f>
        <v>1.6666666666666666E-2</v>
      </c>
      <c r="T105" s="301">
        <f t="shared" si="325"/>
        <v>124598.07</v>
      </c>
      <c r="U105" s="200">
        <f>1/60</f>
        <v>1.6666666666666666E-2</v>
      </c>
      <c r="V105" s="301">
        <f t="shared" si="326"/>
        <v>124598.07</v>
      </c>
      <c r="W105" s="200">
        <f>1/60</f>
        <v>1.6666666666666666E-2</v>
      </c>
      <c r="X105" s="301">
        <f t="shared" si="327"/>
        <v>124598.07</v>
      </c>
      <c r="Y105" s="200">
        <f>1/60</f>
        <v>1.6666666666666666E-2</v>
      </c>
      <c r="Z105" s="301">
        <f t="shared" si="328"/>
        <v>124598.07</v>
      </c>
      <c r="AA105" s="200">
        <f>1/60</f>
        <v>1.6666666666666666E-2</v>
      </c>
      <c r="AB105" s="301">
        <f t="shared" si="329"/>
        <v>124598.07</v>
      </c>
      <c r="AC105" s="200">
        <f>AA105+Y105+W105+U105+S105+Q105+O105+M105+K105+I105+G105+E105</f>
        <v>0.19999999999999998</v>
      </c>
      <c r="AD105" s="228">
        <f t="shared" ref="AD105" si="332">F105+H105+J105+L105+N105+P105+R105+T105+V105+X105+Z105+AB105</f>
        <v>1495176.8400000005</v>
      </c>
    </row>
    <row r="106" spans="1:30" ht="15.6" x14ac:dyDescent="0.3">
      <c r="A106" s="197">
        <f t="shared" si="315"/>
        <v>0</v>
      </c>
      <c r="B106" s="1158">
        <f t="shared" si="316"/>
        <v>0</v>
      </c>
      <c r="C106" s="1158">
        <f t="shared" si="317"/>
        <v>0</v>
      </c>
      <c r="D106" s="229"/>
      <c r="E106" s="204"/>
      <c r="F106" s="301">
        <f t="shared" si="318"/>
        <v>0</v>
      </c>
      <c r="G106" s="204"/>
      <c r="H106" s="301">
        <f t="shared" si="319"/>
        <v>0</v>
      </c>
      <c r="I106" s="204"/>
      <c r="J106" s="301">
        <f t="shared" si="320"/>
        <v>0</v>
      </c>
      <c r="K106" s="204"/>
      <c r="L106" s="301">
        <f t="shared" si="321"/>
        <v>0</v>
      </c>
      <c r="M106" s="204"/>
      <c r="N106" s="301">
        <f t="shared" si="322"/>
        <v>0</v>
      </c>
      <c r="O106" s="204"/>
      <c r="P106" s="301">
        <f t="shared" si="323"/>
        <v>0</v>
      </c>
      <c r="Q106" s="204"/>
      <c r="R106" s="301">
        <f t="shared" si="324"/>
        <v>0</v>
      </c>
      <c r="S106" s="204"/>
      <c r="T106" s="301">
        <f t="shared" si="325"/>
        <v>0</v>
      </c>
      <c r="U106" s="204"/>
      <c r="V106" s="301">
        <f t="shared" si="326"/>
        <v>0</v>
      </c>
      <c r="W106" s="204"/>
      <c r="X106" s="301">
        <f t="shared" si="327"/>
        <v>0</v>
      </c>
      <c r="Y106" s="204"/>
      <c r="Z106" s="301">
        <f t="shared" si="328"/>
        <v>0</v>
      </c>
      <c r="AA106" s="204"/>
      <c r="AB106" s="301">
        <f t="shared" si="329"/>
        <v>0</v>
      </c>
      <c r="AC106" s="200">
        <f t="shared" ref="AC106" si="333">AA106+S106+Q106</f>
        <v>0</v>
      </c>
      <c r="AD106" s="228"/>
    </row>
    <row r="107" spans="1:30" ht="15.6" x14ac:dyDescent="0.3">
      <c r="A107" s="197">
        <f t="shared" si="315"/>
        <v>6</v>
      </c>
      <c r="B107" s="1158" t="str">
        <f t="shared" si="316"/>
        <v>CAPINA</v>
      </c>
      <c r="C107" s="1158">
        <f t="shared" si="317"/>
        <v>7059666.9800000004</v>
      </c>
      <c r="D107" s="229">
        <f>C107/TOTAL</f>
        <v>2.9662810383643445E-2</v>
      </c>
      <c r="E107" s="200">
        <f>1/60</f>
        <v>1.6666666666666666E-2</v>
      </c>
      <c r="F107" s="301">
        <f t="shared" si="318"/>
        <v>117661.11633333334</v>
      </c>
      <c r="G107" s="200">
        <f>1/60</f>
        <v>1.6666666666666666E-2</v>
      </c>
      <c r="H107" s="301">
        <f t="shared" si="319"/>
        <v>117661.11633333334</v>
      </c>
      <c r="I107" s="200">
        <f>1/60</f>
        <v>1.6666666666666666E-2</v>
      </c>
      <c r="J107" s="301">
        <f t="shared" si="320"/>
        <v>117661.11633333334</v>
      </c>
      <c r="K107" s="200">
        <f>1/60</f>
        <v>1.6666666666666666E-2</v>
      </c>
      <c r="L107" s="301">
        <f t="shared" si="321"/>
        <v>117661.11633333334</v>
      </c>
      <c r="M107" s="200">
        <f>1/60</f>
        <v>1.6666666666666666E-2</v>
      </c>
      <c r="N107" s="301">
        <f t="shared" si="322"/>
        <v>117661.11633333334</v>
      </c>
      <c r="O107" s="200">
        <f>1/60</f>
        <v>1.6666666666666666E-2</v>
      </c>
      <c r="P107" s="301">
        <f t="shared" si="323"/>
        <v>117661.11633333334</v>
      </c>
      <c r="Q107" s="200">
        <f>1/60</f>
        <v>1.6666666666666666E-2</v>
      </c>
      <c r="R107" s="301">
        <f t="shared" si="324"/>
        <v>117661.11633333334</v>
      </c>
      <c r="S107" s="200">
        <f>1/60</f>
        <v>1.6666666666666666E-2</v>
      </c>
      <c r="T107" s="301">
        <f t="shared" si="325"/>
        <v>117661.11633333334</v>
      </c>
      <c r="U107" s="200">
        <f>1/60</f>
        <v>1.6666666666666666E-2</v>
      </c>
      <c r="V107" s="301">
        <f t="shared" si="326"/>
        <v>117661.11633333334</v>
      </c>
      <c r="W107" s="200">
        <f>1/60</f>
        <v>1.6666666666666666E-2</v>
      </c>
      <c r="X107" s="301">
        <f t="shared" si="327"/>
        <v>117661.11633333334</v>
      </c>
      <c r="Y107" s="200">
        <f>1/60</f>
        <v>1.6666666666666666E-2</v>
      </c>
      <c r="Z107" s="301">
        <f t="shared" si="328"/>
        <v>117661.11633333334</v>
      </c>
      <c r="AA107" s="200">
        <f>1/60</f>
        <v>1.6666666666666666E-2</v>
      </c>
      <c r="AB107" s="301">
        <f t="shared" si="329"/>
        <v>117661.11633333334</v>
      </c>
      <c r="AC107" s="200">
        <f>AA107+Y107+W107+U107+S107+Q107+O107+M107+K107+I107+G107+E107</f>
        <v>0.19999999999999998</v>
      </c>
      <c r="AD107" s="228">
        <f t="shared" ref="AD107" si="334">F107+H107+J107+L107+N107+P107+R107+T107+V107+X107+Z107+AB107</f>
        <v>1411933.3959999999</v>
      </c>
    </row>
    <row r="108" spans="1:30" ht="15.6" x14ac:dyDescent="0.3">
      <c r="A108" s="197">
        <f t="shared" si="315"/>
        <v>0</v>
      </c>
      <c r="B108" s="1158">
        <f t="shared" si="316"/>
        <v>0</v>
      </c>
      <c r="C108" s="1158">
        <f t="shared" si="317"/>
        <v>0</v>
      </c>
      <c r="D108" s="229"/>
      <c r="E108" s="204"/>
      <c r="F108" s="301">
        <f t="shared" si="318"/>
        <v>0</v>
      </c>
      <c r="G108" s="204"/>
      <c r="H108" s="301">
        <f t="shared" si="319"/>
        <v>0</v>
      </c>
      <c r="I108" s="204"/>
      <c r="J108" s="301">
        <f t="shared" si="320"/>
        <v>0</v>
      </c>
      <c r="K108" s="204"/>
      <c r="L108" s="301">
        <f t="shared" si="321"/>
        <v>0</v>
      </c>
      <c r="M108" s="204"/>
      <c r="N108" s="301">
        <f t="shared" si="322"/>
        <v>0</v>
      </c>
      <c r="O108" s="204"/>
      <c r="P108" s="301">
        <f t="shared" si="323"/>
        <v>0</v>
      </c>
      <c r="Q108" s="204"/>
      <c r="R108" s="301">
        <f t="shared" si="324"/>
        <v>0</v>
      </c>
      <c r="S108" s="204"/>
      <c r="T108" s="301">
        <f t="shared" si="325"/>
        <v>0</v>
      </c>
      <c r="U108" s="204"/>
      <c r="V108" s="301">
        <f t="shared" si="326"/>
        <v>0</v>
      </c>
      <c r="W108" s="204"/>
      <c r="X108" s="301">
        <f t="shared" si="327"/>
        <v>0</v>
      </c>
      <c r="Y108" s="204"/>
      <c r="Z108" s="301">
        <f t="shared" si="328"/>
        <v>0</v>
      </c>
      <c r="AA108" s="204"/>
      <c r="AB108" s="301">
        <f t="shared" si="329"/>
        <v>0</v>
      </c>
      <c r="AC108" s="204"/>
      <c r="AD108" s="228"/>
    </row>
    <row r="109" spans="1:30" ht="15.6" x14ac:dyDescent="0.3">
      <c r="A109" s="197">
        <f t="shared" si="315"/>
        <v>7</v>
      </c>
      <c r="B109" s="1158" t="str">
        <f t="shared" si="316"/>
        <v>ROÇADA</v>
      </c>
      <c r="C109" s="1158">
        <f t="shared" si="317"/>
        <v>34080000</v>
      </c>
      <c r="D109" s="229">
        <f>C109/TOTAL</f>
        <v>0.14319493833610952</v>
      </c>
      <c r="E109" s="200">
        <f>1/60</f>
        <v>1.6666666666666666E-2</v>
      </c>
      <c r="F109" s="301">
        <f t="shared" si="318"/>
        <v>568000</v>
      </c>
      <c r="G109" s="200">
        <f>1/60</f>
        <v>1.6666666666666666E-2</v>
      </c>
      <c r="H109" s="301">
        <f t="shared" si="319"/>
        <v>568000</v>
      </c>
      <c r="I109" s="200">
        <f>1/60</f>
        <v>1.6666666666666666E-2</v>
      </c>
      <c r="J109" s="301">
        <f t="shared" si="320"/>
        <v>568000</v>
      </c>
      <c r="K109" s="200">
        <f>1/60</f>
        <v>1.6666666666666666E-2</v>
      </c>
      <c r="L109" s="301">
        <f t="shared" si="321"/>
        <v>568000</v>
      </c>
      <c r="M109" s="200">
        <f>1/60</f>
        <v>1.6666666666666666E-2</v>
      </c>
      <c r="N109" s="301">
        <f t="shared" si="322"/>
        <v>568000</v>
      </c>
      <c r="O109" s="200">
        <f>1/60</f>
        <v>1.6666666666666666E-2</v>
      </c>
      <c r="P109" s="301">
        <f t="shared" si="323"/>
        <v>568000</v>
      </c>
      <c r="Q109" s="200">
        <f>1/60</f>
        <v>1.6666666666666666E-2</v>
      </c>
      <c r="R109" s="301">
        <f t="shared" si="324"/>
        <v>568000</v>
      </c>
      <c r="S109" s="200">
        <f>1/60</f>
        <v>1.6666666666666666E-2</v>
      </c>
      <c r="T109" s="301">
        <f t="shared" si="325"/>
        <v>568000</v>
      </c>
      <c r="U109" s="200">
        <f>1/60</f>
        <v>1.6666666666666666E-2</v>
      </c>
      <c r="V109" s="301">
        <f t="shared" si="326"/>
        <v>568000</v>
      </c>
      <c r="W109" s="200">
        <f>1/60</f>
        <v>1.6666666666666666E-2</v>
      </c>
      <c r="X109" s="301">
        <f t="shared" si="327"/>
        <v>568000</v>
      </c>
      <c r="Y109" s="200">
        <f>1/60</f>
        <v>1.6666666666666666E-2</v>
      </c>
      <c r="Z109" s="301">
        <f t="shared" si="328"/>
        <v>568000</v>
      </c>
      <c r="AA109" s="200">
        <f>1/60</f>
        <v>1.6666666666666666E-2</v>
      </c>
      <c r="AB109" s="301">
        <f t="shared" si="329"/>
        <v>568000</v>
      </c>
      <c r="AC109" s="200">
        <f>AA109+Y109+W109+U109+S109+Q109+O109+M109+K109+I109+G109+E109</f>
        <v>0.19999999999999998</v>
      </c>
      <c r="AD109" s="228">
        <f t="shared" ref="AD109" si="335">F109+H109+J109+L109+N109+P109+R109+T109+V109+X109+Z109+AB109</f>
        <v>6816000</v>
      </c>
    </row>
    <row r="110" spans="1:30" ht="15.6" x14ac:dyDescent="0.3">
      <c r="A110" s="197">
        <f t="shared" si="315"/>
        <v>0</v>
      </c>
      <c r="B110" s="1158">
        <f t="shared" si="316"/>
        <v>0</v>
      </c>
      <c r="C110" s="1158">
        <f t="shared" si="317"/>
        <v>0</v>
      </c>
      <c r="D110" s="229"/>
      <c r="E110" s="1237"/>
      <c r="F110" s="301">
        <f t="shared" si="318"/>
        <v>0</v>
      </c>
      <c r="G110" s="1237"/>
      <c r="H110" s="301">
        <f t="shared" si="319"/>
        <v>0</v>
      </c>
      <c r="I110" s="1237"/>
      <c r="J110" s="301">
        <f t="shared" si="320"/>
        <v>0</v>
      </c>
      <c r="K110" s="1237"/>
      <c r="L110" s="301">
        <f t="shared" si="321"/>
        <v>0</v>
      </c>
      <c r="M110" s="1237"/>
      <c r="N110" s="301">
        <f t="shared" si="322"/>
        <v>0</v>
      </c>
      <c r="O110" s="1237"/>
      <c r="P110" s="301">
        <f t="shared" si="323"/>
        <v>0</v>
      </c>
      <c r="Q110" s="1237"/>
      <c r="R110" s="301">
        <f t="shared" si="324"/>
        <v>0</v>
      </c>
      <c r="S110" s="1237"/>
      <c r="T110" s="301">
        <f t="shared" si="325"/>
        <v>0</v>
      </c>
      <c r="U110" s="1237"/>
      <c r="V110" s="301">
        <f t="shared" si="326"/>
        <v>0</v>
      </c>
      <c r="W110" s="1237"/>
      <c r="X110" s="301">
        <f t="shared" si="327"/>
        <v>0</v>
      </c>
      <c r="Y110" s="1237"/>
      <c r="Z110" s="301">
        <f t="shared" si="328"/>
        <v>0</v>
      </c>
      <c r="AA110" s="1237"/>
      <c r="AB110" s="301">
        <f t="shared" si="329"/>
        <v>0</v>
      </c>
      <c r="AC110" s="1237"/>
      <c r="AD110" s="1241"/>
    </row>
    <row r="111" spans="1:30" ht="15.6" x14ac:dyDescent="0.3">
      <c r="A111" s="197">
        <f t="shared" si="315"/>
        <v>8</v>
      </c>
      <c r="B111" s="1158" t="str">
        <f t="shared" si="316"/>
        <v>EQUIPE MULTIUSO</v>
      </c>
      <c r="C111" s="1158">
        <f t="shared" si="317"/>
        <v>7765030.2000000002</v>
      </c>
      <c r="D111" s="229">
        <f>C111/TOTAL</f>
        <v>3.2626555770746135E-2</v>
      </c>
      <c r="E111" s="200">
        <f>1/60</f>
        <v>1.6666666666666666E-2</v>
      </c>
      <c r="F111" s="301">
        <f t="shared" si="318"/>
        <v>129417.17</v>
      </c>
      <c r="G111" s="200">
        <f>1/60</f>
        <v>1.6666666666666666E-2</v>
      </c>
      <c r="H111" s="301">
        <f t="shared" si="319"/>
        <v>129417.17</v>
      </c>
      <c r="I111" s="200">
        <f>1/60</f>
        <v>1.6666666666666666E-2</v>
      </c>
      <c r="J111" s="301">
        <f t="shared" si="320"/>
        <v>129417.17</v>
      </c>
      <c r="K111" s="200">
        <f>1/60</f>
        <v>1.6666666666666666E-2</v>
      </c>
      <c r="L111" s="301">
        <f t="shared" si="321"/>
        <v>129417.17</v>
      </c>
      <c r="M111" s="200">
        <f>1/60</f>
        <v>1.6666666666666666E-2</v>
      </c>
      <c r="N111" s="301">
        <f t="shared" si="322"/>
        <v>129417.17</v>
      </c>
      <c r="O111" s="200">
        <f>1/60</f>
        <v>1.6666666666666666E-2</v>
      </c>
      <c r="P111" s="301">
        <f t="shared" si="323"/>
        <v>129417.17</v>
      </c>
      <c r="Q111" s="200">
        <f>1/60</f>
        <v>1.6666666666666666E-2</v>
      </c>
      <c r="R111" s="301">
        <f t="shared" si="324"/>
        <v>129417.17</v>
      </c>
      <c r="S111" s="200">
        <f>1/60</f>
        <v>1.6666666666666666E-2</v>
      </c>
      <c r="T111" s="301">
        <f t="shared" si="325"/>
        <v>129417.17</v>
      </c>
      <c r="U111" s="200">
        <f>1/60</f>
        <v>1.6666666666666666E-2</v>
      </c>
      <c r="V111" s="301">
        <f t="shared" si="326"/>
        <v>129417.17</v>
      </c>
      <c r="W111" s="200">
        <f>1/60</f>
        <v>1.6666666666666666E-2</v>
      </c>
      <c r="X111" s="301">
        <f t="shared" si="327"/>
        <v>129417.17</v>
      </c>
      <c r="Y111" s="200">
        <f>1/60</f>
        <v>1.6666666666666666E-2</v>
      </c>
      <c r="Z111" s="301">
        <f t="shared" si="328"/>
        <v>129417.17</v>
      </c>
      <c r="AA111" s="200">
        <f>1/60</f>
        <v>1.6666666666666666E-2</v>
      </c>
      <c r="AB111" s="301">
        <f t="shared" si="329"/>
        <v>129417.17</v>
      </c>
      <c r="AC111" s="200">
        <f>AA111+Y111+W111+U111+S111+Q111+O111+M111+K111+I111+G111+E111</f>
        <v>0.19999999999999998</v>
      </c>
      <c r="AD111" s="228">
        <f>F111+H111+J111+L111+N111+P111+R111+T111+V111+X111+Z111+AB111</f>
        <v>1553006.0399999998</v>
      </c>
    </row>
    <row r="112" spans="1:30" ht="15.6" x14ac:dyDescent="0.3">
      <c r="A112" s="197">
        <f t="shared" si="315"/>
        <v>0</v>
      </c>
      <c r="B112" s="1158">
        <f t="shared" si="316"/>
        <v>0</v>
      </c>
      <c r="C112" s="1158">
        <f t="shared" si="317"/>
        <v>0</v>
      </c>
      <c r="D112" s="229"/>
      <c r="E112" s="1237"/>
      <c r="F112" s="301">
        <f t="shared" si="318"/>
        <v>0</v>
      </c>
      <c r="G112" s="1237"/>
      <c r="H112" s="301">
        <f t="shared" si="319"/>
        <v>0</v>
      </c>
      <c r="I112" s="1237"/>
      <c r="J112" s="301">
        <f t="shared" si="320"/>
        <v>0</v>
      </c>
      <c r="K112" s="1237"/>
      <c r="L112" s="301">
        <f t="shared" si="321"/>
        <v>0</v>
      </c>
      <c r="M112" s="1237"/>
      <c r="N112" s="301">
        <f t="shared" si="322"/>
        <v>0</v>
      </c>
      <c r="O112" s="1237"/>
      <c r="P112" s="301">
        <f t="shared" si="323"/>
        <v>0</v>
      </c>
      <c r="Q112" s="1237"/>
      <c r="R112" s="301">
        <f t="shared" si="324"/>
        <v>0</v>
      </c>
      <c r="S112" s="1237"/>
      <c r="T112" s="301">
        <f t="shared" si="325"/>
        <v>0</v>
      </c>
      <c r="U112" s="1237"/>
      <c r="V112" s="301">
        <f t="shared" si="326"/>
        <v>0</v>
      </c>
      <c r="W112" s="1237"/>
      <c r="X112" s="301">
        <f t="shared" si="327"/>
        <v>0</v>
      </c>
      <c r="Y112" s="1237"/>
      <c r="Z112" s="301">
        <f t="shared" si="328"/>
        <v>0</v>
      </c>
      <c r="AA112" s="1237"/>
      <c r="AB112" s="301">
        <f t="shared" si="329"/>
        <v>0</v>
      </c>
      <c r="AC112" s="1237"/>
      <c r="AD112" s="1241"/>
    </row>
    <row r="113" spans="1:30" ht="15.6" x14ac:dyDescent="0.3">
      <c r="A113" s="197">
        <f t="shared" si="315"/>
        <v>9</v>
      </c>
      <c r="B113" s="1158" t="str">
        <f t="shared" si="316"/>
        <v>ADMINISTRAÇÃO LOCAL</v>
      </c>
      <c r="C113" s="1158">
        <f t="shared" si="317"/>
        <v>11256367.199999999</v>
      </c>
      <c r="D113" s="229">
        <f>C113/TOTAL</f>
        <v>4.7296209128304158E-2</v>
      </c>
      <c r="E113" s="200">
        <f>1/60</f>
        <v>1.6666666666666666E-2</v>
      </c>
      <c r="F113" s="301">
        <f t="shared" si="318"/>
        <v>187606.12</v>
      </c>
      <c r="G113" s="200">
        <f>1/60</f>
        <v>1.6666666666666666E-2</v>
      </c>
      <c r="H113" s="301">
        <f t="shared" si="319"/>
        <v>187606.12</v>
      </c>
      <c r="I113" s="200">
        <f>1/60</f>
        <v>1.6666666666666666E-2</v>
      </c>
      <c r="J113" s="301">
        <f t="shared" si="320"/>
        <v>187606.12</v>
      </c>
      <c r="K113" s="200">
        <f>1/60</f>
        <v>1.6666666666666666E-2</v>
      </c>
      <c r="L113" s="301">
        <f t="shared" si="321"/>
        <v>187606.12</v>
      </c>
      <c r="M113" s="200">
        <f>1/60</f>
        <v>1.6666666666666666E-2</v>
      </c>
      <c r="N113" s="301">
        <f t="shared" si="322"/>
        <v>187606.12</v>
      </c>
      <c r="O113" s="200">
        <f>1/60</f>
        <v>1.6666666666666666E-2</v>
      </c>
      <c r="P113" s="301">
        <f t="shared" si="323"/>
        <v>187606.12</v>
      </c>
      <c r="Q113" s="200">
        <f>1/60</f>
        <v>1.6666666666666666E-2</v>
      </c>
      <c r="R113" s="301">
        <f t="shared" si="324"/>
        <v>187606.12</v>
      </c>
      <c r="S113" s="200">
        <f>1/60</f>
        <v>1.6666666666666666E-2</v>
      </c>
      <c r="T113" s="301">
        <f t="shared" si="325"/>
        <v>187606.12</v>
      </c>
      <c r="U113" s="200">
        <f>1/60</f>
        <v>1.6666666666666666E-2</v>
      </c>
      <c r="V113" s="301">
        <f t="shared" si="326"/>
        <v>187606.12</v>
      </c>
      <c r="W113" s="200">
        <f>1/60</f>
        <v>1.6666666666666666E-2</v>
      </c>
      <c r="X113" s="301">
        <f t="shared" si="327"/>
        <v>187606.12</v>
      </c>
      <c r="Y113" s="200">
        <f>1/60</f>
        <v>1.6666666666666666E-2</v>
      </c>
      <c r="Z113" s="301">
        <f t="shared" si="328"/>
        <v>187606.12</v>
      </c>
      <c r="AA113" s="200">
        <f>1/60</f>
        <v>1.6666666666666666E-2</v>
      </c>
      <c r="AB113" s="301">
        <f t="shared" si="329"/>
        <v>187606.12</v>
      </c>
      <c r="AC113" s="200">
        <f>AA113+Y113+W113+U113+S113+Q113+O113+M113+K113+I113+G113+E113</f>
        <v>0.19999999999999998</v>
      </c>
      <c r="AD113" s="228">
        <f t="shared" ref="AD113" si="336">F113+H113+J113+L113+N113+P113+R113+T113+V113+X113+Z113+AB113</f>
        <v>2251273.4400000004</v>
      </c>
    </row>
    <row r="114" spans="1:30" ht="15.6" x14ac:dyDescent="0.3">
      <c r="A114" s="197">
        <f t="shared" si="315"/>
        <v>0</v>
      </c>
      <c r="B114" s="1158">
        <f t="shared" si="316"/>
        <v>0</v>
      </c>
      <c r="C114" s="1158">
        <f>C86</f>
        <v>0</v>
      </c>
      <c r="D114" s="229"/>
      <c r="E114" s="1162"/>
      <c r="F114" s="301">
        <f t="shared" si="318"/>
        <v>0</v>
      </c>
      <c r="G114" s="1162"/>
      <c r="H114" s="301">
        <f t="shared" si="319"/>
        <v>0</v>
      </c>
      <c r="I114" s="1162"/>
      <c r="J114" s="301">
        <f t="shared" si="320"/>
        <v>0</v>
      </c>
      <c r="K114" s="1162"/>
      <c r="L114" s="301">
        <f t="shared" si="321"/>
        <v>0</v>
      </c>
      <c r="M114" s="1162"/>
      <c r="N114" s="301">
        <f t="shared" si="322"/>
        <v>0</v>
      </c>
      <c r="O114" s="1162"/>
      <c r="P114" s="301">
        <f t="shared" si="323"/>
        <v>0</v>
      </c>
      <c r="Q114" s="1162"/>
      <c r="R114" s="301">
        <f t="shared" si="324"/>
        <v>0</v>
      </c>
      <c r="S114" s="1162"/>
      <c r="T114" s="301">
        <f t="shared" si="325"/>
        <v>0</v>
      </c>
      <c r="U114" s="1162"/>
      <c r="V114" s="301">
        <f t="shared" si="326"/>
        <v>0</v>
      </c>
      <c r="W114" s="1162"/>
      <c r="X114" s="301">
        <f t="shared" si="327"/>
        <v>0</v>
      </c>
      <c r="Y114" s="1162"/>
      <c r="Z114" s="301">
        <f t="shared" si="328"/>
        <v>0</v>
      </c>
      <c r="AA114" s="1162"/>
      <c r="AB114" s="301">
        <f t="shared" si="329"/>
        <v>0</v>
      </c>
      <c r="AC114" s="1162"/>
      <c r="AD114" s="228"/>
    </row>
    <row r="115" spans="1:30" ht="15.6" x14ac:dyDescent="0.3">
      <c r="A115" s="197">
        <f t="shared" si="315"/>
        <v>10</v>
      </c>
      <c r="B115" s="1158" t="str">
        <f t="shared" si="316"/>
        <v>ATERRO SANITÁRIO - ANUAL</v>
      </c>
      <c r="C115" s="1158">
        <f t="shared" si="317"/>
        <v>37674447.600000001</v>
      </c>
      <c r="D115" s="229">
        <f>C115/TOTAL</f>
        <v>0.15829783453430135</v>
      </c>
      <c r="E115" s="200">
        <f>1/60</f>
        <v>1.6666666666666666E-2</v>
      </c>
      <c r="F115" s="301">
        <f t="shared" si="318"/>
        <v>627907.46</v>
      </c>
      <c r="G115" s="200">
        <f>1/60</f>
        <v>1.6666666666666666E-2</v>
      </c>
      <c r="H115" s="301">
        <f t="shared" si="319"/>
        <v>627907.46</v>
      </c>
      <c r="I115" s="200">
        <f>1/60</f>
        <v>1.6666666666666666E-2</v>
      </c>
      <c r="J115" s="301">
        <f t="shared" si="320"/>
        <v>627907.46</v>
      </c>
      <c r="K115" s="200">
        <f>1/60</f>
        <v>1.6666666666666666E-2</v>
      </c>
      <c r="L115" s="301">
        <f t="shared" si="321"/>
        <v>627907.46</v>
      </c>
      <c r="M115" s="200">
        <f>1/60</f>
        <v>1.6666666666666666E-2</v>
      </c>
      <c r="N115" s="301">
        <f t="shared" si="322"/>
        <v>627907.46</v>
      </c>
      <c r="O115" s="200">
        <f>1/60</f>
        <v>1.6666666666666666E-2</v>
      </c>
      <c r="P115" s="301">
        <f t="shared" si="323"/>
        <v>627907.46</v>
      </c>
      <c r="Q115" s="200">
        <f>1/60</f>
        <v>1.6666666666666666E-2</v>
      </c>
      <c r="R115" s="301">
        <f t="shared" si="324"/>
        <v>627907.46</v>
      </c>
      <c r="S115" s="200">
        <f>1/60</f>
        <v>1.6666666666666666E-2</v>
      </c>
      <c r="T115" s="301">
        <f t="shared" si="325"/>
        <v>627907.46</v>
      </c>
      <c r="U115" s="200">
        <f>1/60</f>
        <v>1.6666666666666666E-2</v>
      </c>
      <c r="V115" s="301">
        <f t="shared" si="326"/>
        <v>627907.46</v>
      </c>
      <c r="W115" s="200">
        <f>1/60</f>
        <v>1.6666666666666666E-2</v>
      </c>
      <c r="X115" s="301">
        <f t="shared" si="327"/>
        <v>627907.46</v>
      </c>
      <c r="Y115" s="200">
        <f>1/60</f>
        <v>1.6666666666666666E-2</v>
      </c>
      <c r="Z115" s="301">
        <f t="shared" si="328"/>
        <v>627907.46</v>
      </c>
      <c r="AA115" s="200">
        <f>1/60</f>
        <v>1.6666666666666666E-2</v>
      </c>
      <c r="AB115" s="301">
        <f t="shared" si="329"/>
        <v>627907.46</v>
      </c>
      <c r="AC115" s="200">
        <f>AA115+Y115+W115+U115+S115+Q115+O115+M115+K115+I115+G115+E115</f>
        <v>0.19999999999999998</v>
      </c>
      <c r="AD115" s="228">
        <f t="shared" ref="AD115" si="337">F115+H115+J115+L115+N115+P115+R115+T115+V115+X115+Z115+AB115</f>
        <v>7534889.5199999996</v>
      </c>
    </row>
    <row r="116" spans="1:30" ht="15.6" x14ac:dyDescent="0.3">
      <c r="A116" s="1159"/>
      <c r="B116" s="1159"/>
      <c r="C116" s="1160"/>
      <c r="D116" s="1161"/>
      <c r="E116" s="1162"/>
      <c r="F116" s="1163"/>
      <c r="G116" s="200"/>
      <c r="H116" s="301"/>
      <c r="I116" s="1162"/>
      <c r="J116" s="1163"/>
      <c r="K116" s="1162"/>
      <c r="L116" s="1163"/>
      <c r="M116" s="1162"/>
      <c r="N116" s="1163"/>
      <c r="O116" s="1162"/>
      <c r="P116" s="1163"/>
      <c r="Q116" s="1162"/>
      <c r="R116" s="1163"/>
      <c r="S116" s="1162"/>
      <c r="T116" s="1163"/>
      <c r="U116" s="1162"/>
      <c r="V116" s="1163"/>
      <c r="W116" s="1162"/>
      <c r="X116" s="1163"/>
      <c r="Y116" s="1162"/>
      <c r="Z116" s="1163"/>
      <c r="AA116" s="1162"/>
      <c r="AB116" s="1163"/>
      <c r="AC116" s="1162"/>
      <c r="AD116" s="228"/>
    </row>
    <row r="117" spans="1:30" ht="15.6" x14ac:dyDescent="0.3">
      <c r="A117" s="1506" t="s">
        <v>409</v>
      </c>
      <c r="B117" s="1506"/>
      <c r="C117" s="227">
        <f>SUM(C97:C115)</f>
        <v>237997239.25999996</v>
      </c>
      <c r="D117" s="230">
        <f>SUM(D95:D115)</f>
        <v>1.0000000000000002</v>
      </c>
      <c r="E117" s="206">
        <f>SUMPRODUCT(E97:E115,$D$12:$D$30)</f>
        <v>1.666666666666667E-2</v>
      </c>
      <c r="F117" s="227">
        <f>SUM(F97:F115)</f>
        <v>3966620.654333333</v>
      </c>
      <c r="G117" s="206">
        <f>SUMPRODUCT(G97:G115,$D$12:$D$30)</f>
        <v>1.666666666666667E-2</v>
      </c>
      <c r="H117" s="227">
        <f>SUM(H97:H115)</f>
        <v>3966620.654333333</v>
      </c>
      <c r="I117" s="206">
        <f>SUMPRODUCT(I97:I115,$D$12:$D$30)</f>
        <v>1.666666666666667E-2</v>
      </c>
      <c r="J117" s="227">
        <f>SUM(J97:J115)</f>
        <v>3966620.654333333</v>
      </c>
      <c r="K117" s="206">
        <f>SUMPRODUCT(K97:K115,$D$12:$D$30)</f>
        <v>1.666666666666667E-2</v>
      </c>
      <c r="L117" s="227">
        <f>SUM(L97:L115)</f>
        <v>3966620.654333333</v>
      </c>
      <c r="M117" s="206">
        <f>SUMPRODUCT(M97:M115,$D$12:$D$30)</f>
        <v>1.666666666666667E-2</v>
      </c>
      <c r="N117" s="227">
        <f>SUM(N97:N115)</f>
        <v>3966620.654333333</v>
      </c>
      <c r="O117" s="206">
        <f>SUMPRODUCT(O97:O115,$D$12:$D$30)</f>
        <v>1.666666666666667E-2</v>
      </c>
      <c r="P117" s="227">
        <f>SUM(P97:P115)</f>
        <v>3966620.654333333</v>
      </c>
      <c r="Q117" s="206">
        <f>SUMPRODUCT(Q97:Q115,$D$12:$D$30)</f>
        <v>1.666666666666667E-2</v>
      </c>
      <c r="R117" s="227">
        <f>SUM(R97:R115)</f>
        <v>3966620.654333333</v>
      </c>
      <c r="S117" s="206">
        <f>SUMPRODUCT(S97:S115,$D$12:$D$30)</f>
        <v>1.666666666666667E-2</v>
      </c>
      <c r="T117" s="227">
        <f>SUM(T97:T115)</f>
        <v>3966620.654333333</v>
      </c>
      <c r="U117" s="206">
        <f>SUMPRODUCT(U97:U115,$D$12:$D$30)</f>
        <v>1.666666666666667E-2</v>
      </c>
      <c r="V117" s="227">
        <f>SUM(V97:V115)</f>
        <v>3966620.654333333</v>
      </c>
      <c r="W117" s="206">
        <f>SUMPRODUCT(W97:W115,$D$12:$D$30)</f>
        <v>1.666666666666667E-2</v>
      </c>
      <c r="X117" s="227">
        <f>SUM(X97:X115)</f>
        <v>3966620.654333333</v>
      </c>
      <c r="Y117" s="206">
        <f>SUMPRODUCT(Y97:Y115,$D$12:$D$30)</f>
        <v>1.666666666666667E-2</v>
      </c>
      <c r="Z117" s="227">
        <f>SUM(Z97:Z115)</f>
        <v>3966620.654333333</v>
      </c>
      <c r="AA117" s="206">
        <f>SUMPRODUCT(AA97:AA115,$D$12:$D$30)</f>
        <v>1.666666666666667E-2</v>
      </c>
      <c r="AB117" s="227">
        <f>SUM(AB97:AB115)</f>
        <v>3966620.654333333</v>
      </c>
      <c r="AC117" s="206">
        <f>SUMPRODUCT(AC97:AC115,$D$12:$D$30)</f>
        <v>0.2</v>
      </c>
      <c r="AD117" s="227">
        <f>SUM(AD97:AD115)</f>
        <v>47599447.851999998</v>
      </c>
    </row>
    <row r="118" spans="1:30" ht="23.4" customHeight="1" x14ac:dyDescent="0.3">
      <c r="A118" s="1506" t="s">
        <v>413</v>
      </c>
      <c r="B118" s="1506"/>
      <c r="C118" s="231"/>
      <c r="D118" s="233"/>
      <c r="E118" s="233">
        <f>E117</f>
        <v>1.666666666666667E-2</v>
      </c>
      <c r="F118" s="235">
        <f>AB90+F117</f>
        <v>122965240.28433338</v>
      </c>
      <c r="G118" s="233">
        <f t="shared" ref="G118" si="338">G117+E118</f>
        <v>3.333333333333334E-2</v>
      </c>
      <c r="H118" s="235">
        <f t="shared" ref="H118" si="339">H117+F118</f>
        <v>126931860.93866672</v>
      </c>
      <c r="I118" s="233">
        <f t="shared" ref="I118" si="340">I117+G118</f>
        <v>5.000000000000001E-2</v>
      </c>
      <c r="J118" s="235">
        <f t="shared" ref="J118" si="341">J117+H118</f>
        <v>130898481.59300005</v>
      </c>
      <c r="K118" s="233">
        <f t="shared" ref="K118" si="342">K117+I118</f>
        <v>6.666666666666668E-2</v>
      </c>
      <c r="L118" s="235">
        <f t="shared" ref="L118" si="343">L117+J118</f>
        <v>134865102.24733338</v>
      </c>
      <c r="M118" s="233">
        <f t="shared" ref="M118" si="344">M117+K118</f>
        <v>8.3333333333333343E-2</v>
      </c>
      <c r="N118" s="235">
        <f t="shared" ref="N118" si="345">N117+L118</f>
        <v>138831722.9016667</v>
      </c>
      <c r="O118" s="233">
        <f t="shared" ref="O118" si="346">O117+M118</f>
        <v>0.1</v>
      </c>
      <c r="P118" s="235">
        <f t="shared" ref="P118" si="347">P117+N118</f>
        <v>142798343.55600002</v>
      </c>
      <c r="Q118" s="233">
        <f t="shared" ref="Q118" si="348">Q117+O118</f>
        <v>0.11666666666666667</v>
      </c>
      <c r="R118" s="235">
        <f t="shared" ref="R118" si="349">R117+P118</f>
        <v>146764964.21033335</v>
      </c>
      <c r="S118" s="233">
        <f t="shared" ref="S118" si="350">S117+Q118</f>
        <v>0.13333333333333333</v>
      </c>
      <c r="T118" s="234">
        <f t="shared" ref="T118" si="351">T117+R118</f>
        <v>150731584.86466667</v>
      </c>
      <c r="U118" s="233">
        <f t="shared" ref="U118" si="352">U117+S118</f>
        <v>0.15</v>
      </c>
      <c r="V118" s="234">
        <f t="shared" ref="V118" si="353">V117+T118</f>
        <v>154698205.51899999</v>
      </c>
      <c r="W118" s="233">
        <f t="shared" ref="W118" si="354">W117+U118</f>
        <v>0.16666666666666666</v>
      </c>
      <c r="X118" s="234">
        <f t="shared" ref="X118" si="355">X117+V118</f>
        <v>158664826.17333332</v>
      </c>
      <c r="Y118" s="233">
        <f t="shared" ref="Y118" si="356">Y117+W118</f>
        <v>0.18333333333333332</v>
      </c>
      <c r="Z118" s="234">
        <f t="shared" ref="Z118" si="357">Z117+X118</f>
        <v>162631446.82766664</v>
      </c>
      <c r="AA118" s="233">
        <f t="shared" ref="AA118" si="358">AA117+Y118</f>
        <v>0.19999999999999998</v>
      </c>
      <c r="AB118" s="234">
        <f t="shared" ref="AB118" si="359">AB117+Z118</f>
        <v>166598067.48199996</v>
      </c>
      <c r="AC118" s="231"/>
      <c r="AD118" s="231"/>
    </row>
    <row r="119" spans="1:30" x14ac:dyDescent="0.3">
      <c r="A119" s="209"/>
      <c r="R119" s="209"/>
      <c r="S119" s="209"/>
      <c r="T119" s="211"/>
      <c r="U119" s="211"/>
      <c r="V119" s="211"/>
      <c r="W119" s="211"/>
      <c r="X119" s="211"/>
      <c r="Y119" s="211"/>
      <c r="Z119" s="211"/>
      <c r="AA119" s="211"/>
      <c r="AB119" s="211"/>
    </row>
    <row r="120" spans="1:30" ht="15" thickBot="1" x14ac:dyDescent="0.35">
      <c r="A120" s="209"/>
      <c r="R120" s="209"/>
      <c r="S120" s="209"/>
      <c r="T120" s="211"/>
      <c r="U120" s="211"/>
      <c r="V120" s="211"/>
      <c r="W120" s="211"/>
      <c r="X120" s="211"/>
      <c r="Y120" s="211"/>
      <c r="Z120" s="211"/>
      <c r="AA120" s="211"/>
      <c r="AB120" s="211"/>
    </row>
    <row r="121" spans="1:30" ht="15" thickBot="1" x14ac:dyDescent="0.35">
      <c r="A121" s="1505" t="s">
        <v>428</v>
      </c>
      <c r="B121" s="1505"/>
      <c r="C121" s="1509" t="s">
        <v>2158</v>
      </c>
      <c r="D121" s="1510"/>
      <c r="E121" s="1510"/>
      <c r="F121" s="1510"/>
      <c r="G121" s="1510"/>
      <c r="H121" s="1510"/>
      <c r="I121" s="1510"/>
      <c r="J121" s="1510"/>
      <c r="K121" s="1510"/>
      <c r="L121" s="1510"/>
      <c r="M121" s="1510"/>
      <c r="N121" s="1510"/>
      <c r="O121" s="1510"/>
      <c r="P121" s="1510"/>
      <c r="Q121" s="1510"/>
      <c r="R121" s="1510"/>
      <c r="S121" s="1510"/>
      <c r="T121" s="1510"/>
      <c r="U121" s="1510"/>
      <c r="V121" s="1510"/>
      <c r="W121" s="1510"/>
      <c r="X121" s="1510"/>
      <c r="Y121" s="1510"/>
      <c r="Z121" s="1510"/>
      <c r="AA121" s="1510"/>
      <c r="AB121" s="1510"/>
      <c r="AC121" s="1510"/>
      <c r="AD121" s="1511"/>
    </row>
    <row r="122" spans="1:30" x14ac:dyDescent="0.3">
      <c r="A122" s="1244" t="s">
        <v>404</v>
      </c>
      <c r="B122" s="1245" t="s">
        <v>302</v>
      </c>
      <c r="C122" s="1341" t="s">
        <v>35</v>
      </c>
      <c r="D122" s="1342" t="s">
        <v>412</v>
      </c>
      <c r="E122" s="1507" t="s">
        <v>2197</v>
      </c>
      <c r="F122" s="1508"/>
      <c r="G122" s="1507" t="s">
        <v>2198</v>
      </c>
      <c r="H122" s="1508"/>
      <c r="I122" s="1507" t="s">
        <v>2199</v>
      </c>
      <c r="J122" s="1508"/>
      <c r="K122" s="1507" t="s">
        <v>2200</v>
      </c>
      <c r="L122" s="1508"/>
      <c r="M122" s="1507" t="s">
        <v>2201</v>
      </c>
      <c r="N122" s="1508"/>
      <c r="O122" s="1507" t="s">
        <v>2202</v>
      </c>
      <c r="P122" s="1508"/>
      <c r="Q122" s="1507" t="s">
        <v>2203</v>
      </c>
      <c r="R122" s="1508"/>
      <c r="S122" s="1507" t="s">
        <v>2204</v>
      </c>
      <c r="T122" s="1508"/>
      <c r="U122" s="1507" t="s">
        <v>2205</v>
      </c>
      <c r="V122" s="1508"/>
      <c r="W122" s="1507" t="s">
        <v>2206</v>
      </c>
      <c r="X122" s="1508"/>
      <c r="Y122" s="1507" t="s">
        <v>2207</v>
      </c>
      <c r="Z122" s="1508"/>
      <c r="AA122" s="1507" t="s">
        <v>2208</v>
      </c>
      <c r="AB122" s="1508"/>
      <c r="AC122" s="1343" t="s">
        <v>410</v>
      </c>
      <c r="AD122" s="1341" t="s">
        <v>411</v>
      </c>
    </row>
    <row r="123" spans="1:30" x14ac:dyDescent="0.3">
      <c r="A123" s="197"/>
      <c r="B123" s="226">
        <f>RESUMO!B125</f>
        <v>0</v>
      </c>
      <c r="C123" s="199"/>
      <c r="D123" s="199"/>
      <c r="E123" s="200"/>
      <c r="F123" s="199"/>
      <c r="G123" s="200"/>
      <c r="H123" s="199"/>
      <c r="I123" s="200"/>
      <c r="J123" s="199"/>
      <c r="K123" s="200"/>
      <c r="L123" s="199"/>
      <c r="M123" s="200"/>
      <c r="N123" s="199"/>
      <c r="O123" s="200"/>
      <c r="P123" s="199"/>
      <c r="Q123" s="200"/>
      <c r="R123" s="201"/>
      <c r="S123" s="200"/>
      <c r="T123" s="201"/>
      <c r="U123" s="200"/>
      <c r="V123" s="201"/>
      <c r="W123" s="200"/>
      <c r="X123" s="201"/>
      <c r="Y123" s="200"/>
      <c r="Z123" s="201"/>
      <c r="AA123" s="200"/>
      <c r="AB123" s="201"/>
      <c r="AC123" s="201"/>
      <c r="AD123" s="199"/>
    </row>
    <row r="124" spans="1:30" x14ac:dyDescent="0.3">
      <c r="A124" s="1234"/>
      <c r="B124" s="197">
        <f>'P.O.'!B128</f>
        <v>0</v>
      </c>
      <c r="C124" s="1236"/>
      <c r="D124" s="1236"/>
      <c r="E124" s="1237"/>
      <c r="F124" s="1236"/>
      <c r="G124" s="1237"/>
      <c r="H124" s="1236"/>
      <c r="I124" s="1237"/>
      <c r="J124" s="1236"/>
      <c r="K124" s="1237"/>
      <c r="L124" s="1236"/>
      <c r="M124" s="1237"/>
      <c r="N124" s="1236"/>
      <c r="O124" s="1237"/>
      <c r="P124" s="1236"/>
      <c r="Q124" s="1237"/>
      <c r="R124" s="1238"/>
      <c r="S124" s="1237"/>
      <c r="T124" s="1238"/>
      <c r="U124" s="1237"/>
      <c r="V124" s="1238"/>
      <c r="W124" s="1237"/>
      <c r="X124" s="1238"/>
      <c r="Y124" s="1237"/>
      <c r="Z124" s="1238"/>
      <c r="AA124" s="1237"/>
      <c r="AB124" s="1238"/>
      <c r="AC124" s="1238"/>
      <c r="AD124" s="1236"/>
    </row>
    <row r="125" spans="1:30" ht="15.6" x14ac:dyDescent="0.3">
      <c r="A125" s="197">
        <f>A97</f>
        <v>1</v>
      </c>
      <c r="B125" s="197" t="str">
        <f t="shared" ref="B125:C125" si="360">B97</f>
        <v>COLETA RSD</v>
      </c>
      <c r="C125" s="1158">
        <f t="shared" si="360"/>
        <v>65151727.32</v>
      </c>
      <c r="D125" s="229">
        <f t="shared" ref="D125:D143" si="361">C125/TOTAL</f>
        <v>0.27374992887554056</v>
      </c>
      <c r="E125" s="200">
        <f>1/40</f>
        <v>2.5000000000000001E-2</v>
      </c>
      <c r="F125" s="301">
        <f>E125*$C125</f>
        <v>1628793.1830000002</v>
      </c>
      <c r="G125" s="200">
        <f>1/40</f>
        <v>2.5000000000000001E-2</v>
      </c>
      <c r="H125" s="301">
        <f>G125*$C125</f>
        <v>1628793.1830000002</v>
      </c>
      <c r="I125" s="200">
        <f>1/40</f>
        <v>2.5000000000000001E-2</v>
      </c>
      <c r="J125" s="301">
        <f>I125*$C125</f>
        <v>1628793.1830000002</v>
      </c>
      <c r="K125" s="200">
        <f>1/40</f>
        <v>2.5000000000000001E-2</v>
      </c>
      <c r="L125" s="301">
        <f>K125*$C125</f>
        <v>1628793.1830000002</v>
      </c>
      <c r="M125" s="200">
        <f>1/40</f>
        <v>2.5000000000000001E-2</v>
      </c>
      <c r="N125" s="301">
        <f>M125*$C125</f>
        <v>1628793.1830000002</v>
      </c>
      <c r="O125" s="200">
        <f>1/40</f>
        <v>2.5000000000000001E-2</v>
      </c>
      <c r="P125" s="301">
        <f>O125*$C125</f>
        <v>1628793.1830000002</v>
      </c>
      <c r="Q125" s="200">
        <f>1/40</f>
        <v>2.5000000000000001E-2</v>
      </c>
      <c r="R125" s="301">
        <f>Q125*$C125</f>
        <v>1628793.1830000002</v>
      </c>
      <c r="S125" s="200">
        <f>1/40</f>
        <v>2.5000000000000001E-2</v>
      </c>
      <c r="T125" s="301">
        <f>S125*$C125</f>
        <v>1628793.1830000002</v>
      </c>
      <c r="U125" s="200">
        <f>1/40</f>
        <v>2.5000000000000001E-2</v>
      </c>
      <c r="V125" s="301">
        <f>U125*$C125</f>
        <v>1628793.1830000002</v>
      </c>
      <c r="W125" s="200">
        <f>1/40</f>
        <v>2.5000000000000001E-2</v>
      </c>
      <c r="X125" s="301">
        <f>W125*$C125</f>
        <v>1628793.1830000002</v>
      </c>
      <c r="Y125" s="200">
        <f>1/40</f>
        <v>2.5000000000000001E-2</v>
      </c>
      <c r="Z125" s="301">
        <f>Y125*$C125</f>
        <v>1628793.1830000002</v>
      </c>
      <c r="AA125" s="200">
        <f>1/40</f>
        <v>2.5000000000000001E-2</v>
      </c>
      <c r="AB125" s="301">
        <f>AA125*$C125</f>
        <v>1628793.1830000002</v>
      </c>
      <c r="AC125" s="200">
        <f>AA125+Y125+W125+U125+S125+Q125+O125+M125+K125+I125+G125+E125</f>
        <v>0.3</v>
      </c>
      <c r="AD125" s="228">
        <f>F125+H125+J125+L125+N125+P125+R125+T125+V125+X125+Z125+AB125</f>
        <v>19545518.196000002</v>
      </c>
    </row>
    <row r="126" spans="1:30" ht="15.6" x14ac:dyDescent="0.3">
      <c r="A126" s="197">
        <f t="shared" ref="A126:C126" si="362">A98</f>
        <v>0</v>
      </c>
      <c r="B126" s="197">
        <f t="shared" si="362"/>
        <v>0</v>
      </c>
      <c r="C126" s="1158">
        <f t="shared" si="362"/>
        <v>0</v>
      </c>
      <c r="D126" s="229">
        <f t="shared" si="361"/>
        <v>0</v>
      </c>
      <c r="E126" s="200"/>
      <c r="F126" s="301">
        <f t="shared" ref="F126:F143" si="363">E126*$C126</f>
        <v>0</v>
      </c>
      <c r="G126" s="200"/>
      <c r="H126" s="301">
        <f t="shared" ref="H126:H143" si="364">G126*$C126</f>
        <v>0</v>
      </c>
      <c r="I126" s="200"/>
      <c r="J126" s="301">
        <f t="shared" ref="J126:J143" si="365">I126*$C126</f>
        <v>0</v>
      </c>
      <c r="K126" s="200"/>
      <c r="L126" s="301">
        <f t="shared" ref="L126:L143" si="366">K126*$C126</f>
        <v>0</v>
      </c>
      <c r="M126" s="200"/>
      <c r="N126" s="301">
        <f t="shared" ref="N126:N143" si="367">M126*$C126</f>
        <v>0</v>
      </c>
      <c r="O126" s="200"/>
      <c r="P126" s="301">
        <f t="shared" ref="P126:P143" si="368">O126*$C126</f>
        <v>0</v>
      </c>
      <c r="Q126" s="200"/>
      <c r="R126" s="301">
        <f t="shared" ref="R126:R143" si="369">Q126*$C126</f>
        <v>0</v>
      </c>
      <c r="S126" s="200"/>
      <c r="T126" s="301">
        <f t="shared" ref="T126:T143" si="370">S126*$C126</f>
        <v>0</v>
      </c>
      <c r="U126" s="200"/>
      <c r="V126" s="301">
        <f t="shared" ref="V126:V143" si="371">U126*$C126</f>
        <v>0</v>
      </c>
      <c r="W126" s="200"/>
      <c r="X126" s="301">
        <f t="shared" ref="X126:X143" si="372">W126*$C126</f>
        <v>0</v>
      </c>
      <c r="Y126" s="200"/>
      <c r="Z126" s="301">
        <f t="shared" ref="Z126:Z143" si="373">Y126*$C126</f>
        <v>0</v>
      </c>
      <c r="AA126" s="200"/>
      <c r="AB126" s="301">
        <f t="shared" ref="AB126:AB143" si="374">AA126*$C126</f>
        <v>0</v>
      </c>
      <c r="AC126" s="200"/>
      <c r="AD126" s="228"/>
    </row>
    <row r="127" spans="1:30" ht="15.6" x14ac:dyDescent="0.3">
      <c r="A127" s="197">
        <f t="shared" ref="A127:C127" si="375">A99</f>
        <v>2</v>
      </c>
      <c r="B127" s="197" t="str">
        <f t="shared" si="375"/>
        <v>CONTEINERIZAÇÃO - MANUTENÇÃO E HIGIENIZAÇÃO</v>
      </c>
      <c r="C127" s="1158">
        <f t="shared" si="375"/>
        <v>1081081.8</v>
      </c>
      <c r="D127" s="229">
        <f t="shared" si="361"/>
        <v>4.5424131950495984E-3</v>
      </c>
      <c r="E127" s="200">
        <f>1/40</f>
        <v>2.5000000000000001E-2</v>
      </c>
      <c r="F127" s="301">
        <f t="shared" si="363"/>
        <v>27027.045000000002</v>
      </c>
      <c r="G127" s="200">
        <f>1/40</f>
        <v>2.5000000000000001E-2</v>
      </c>
      <c r="H127" s="301">
        <f t="shared" si="364"/>
        <v>27027.045000000002</v>
      </c>
      <c r="I127" s="200">
        <f>1/40</f>
        <v>2.5000000000000001E-2</v>
      </c>
      <c r="J127" s="301">
        <f t="shared" si="365"/>
        <v>27027.045000000002</v>
      </c>
      <c r="K127" s="200">
        <f>1/40</f>
        <v>2.5000000000000001E-2</v>
      </c>
      <c r="L127" s="301">
        <f t="shared" si="366"/>
        <v>27027.045000000002</v>
      </c>
      <c r="M127" s="200">
        <f>1/40</f>
        <v>2.5000000000000001E-2</v>
      </c>
      <c r="N127" s="301">
        <f t="shared" si="367"/>
        <v>27027.045000000002</v>
      </c>
      <c r="O127" s="200">
        <f>1/40</f>
        <v>2.5000000000000001E-2</v>
      </c>
      <c r="P127" s="301">
        <f t="shared" si="368"/>
        <v>27027.045000000002</v>
      </c>
      <c r="Q127" s="200">
        <f>1/40</f>
        <v>2.5000000000000001E-2</v>
      </c>
      <c r="R127" s="301">
        <f t="shared" si="369"/>
        <v>27027.045000000002</v>
      </c>
      <c r="S127" s="200">
        <f>1/40</f>
        <v>2.5000000000000001E-2</v>
      </c>
      <c r="T127" s="301">
        <f t="shared" si="370"/>
        <v>27027.045000000002</v>
      </c>
      <c r="U127" s="200">
        <f>1/40</f>
        <v>2.5000000000000001E-2</v>
      </c>
      <c r="V127" s="301">
        <f t="shared" si="371"/>
        <v>27027.045000000002</v>
      </c>
      <c r="W127" s="200">
        <f>1/40</f>
        <v>2.5000000000000001E-2</v>
      </c>
      <c r="X127" s="301">
        <f t="shared" si="372"/>
        <v>27027.045000000002</v>
      </c>
      <c r="Y127" s="200">
        <f>1/40</f>
        <v>2.5000000000000001E-2</v>
      </c>
      <c r="Z127" s="301">
        <f t="shared" si="373"/>
        <v>27027.045000000002</v>
      </c>
      <c r="AA127" s="200">
        <f>1/40</f>
        <v>2.5000000000000001E-2</v>
      </c>
      <c r="AB127" s="301">
        <f t="shared" si="374"/>
        <v>27027.045000000002</v>
      </c>
      <c r="AC127" s="200">
        <f>AA127+Y127+W127+U127+S127+Q127+O127+M127+K127+I127+G127+E127</f>
        <v>0.3</v>
      </c>
      <c r="AD127" s="228">
        <f>F127+H127+J127+L127+N127+P127+R127+T127+V127+X127+Z127+AB127</f>
        <v>324324.54000000004</v>
      </c>
    </row>
    <row r="128" spans="1:30" ht="15.6" x14ac:dyDescent="0.3">
      <c r="A128" s="197">
        <f t="shared" ref="A128:C128" si="376">A100</f>
        <v>0</v>
      </c>
      <c r="B128" s="197">
        <f t="shared" si="376"/>
        <v>0</v>
      </c>
      <c r="C128" s="1158">
        <f t="shared" si="376"/>
        <v>0</v>
      </c>
      <c r="D128" s="229">
        <f t="shared" si="361"/>
        <v>0</v>
      </c>
      <c r="E128" s="1237"/>
      <c r="F128" s="301">
        <f t="shared" si="363"/>
        <v>0</v>
      </c>
      <c r="G128" s="1237"/>
      <c r="H128" s="301">
        <f t="shared" si="364"/>
        <v>0</v>
      </c>
      <c r="I128" s="1237"/>
      <c r="J128" s="301">
        <f t="shared" si="365"/>
        <v>0</v>
      </c>
      <c r="K128" s="1237"/>
      <c r="L128" s="301">
        <f t="shared" si="366"/>
        <v>0</v>
      </c>
      <c r="M128" s="1237"/>
      <c r="N128" s="301">
        <f t="shared" si="367"/>
        <v>0</v>
      </c>
      <c r="O128" s="1237"/>
      <c r="P128" s="301">
        <f t="shared" si="368"/>
        <v>0</v>
      </c>
      <c r="Q128" s="1237"/>
      <c r="R128" s="301">
        <f t="shared" si="369"/>
        <v>0</v>
      </c>
      <c r="S128" s="1237"/>
      <c r="T128" s="301">
        <f t="shared" si="370"/>
        <v>0</v>
      </c>
      <c r="U128" s="1237"/>
      <c r="V128" s="301">
        <f t="shared" si="371"/>
        <v>0</v>
      </c>
      <c r="W128" s="1237"/>
      <c r="X128" s="301">
        <f t="shared" si="372"/>
        <v>0</v>
      </c>
      <c r="Y128" s="1237"/>
      <c r="Z128" s="301">
        <f t="shared" si="373"/>
        <v>0</v>
      </c>
      <c r="AA128" s="1237"/>
      <c r="AB128" s="301">
        <f t="shared" si="374"/>
        <v>0</v>
      </c>
      <c r="AC128" s="1237"/>
      <c r="AD128" s="1241"/>
    </row>
    <row r="129" spans="1:30" ht="15.6" x14ac:dyDescent="0.3">
      <c r="A129" s="197">
        <f t="shared" ref="A129:C129" si="377">A101</f>
        <v>3</v>
      </c>
      <c r="B129" s="197" t="str">
        <f t="shared" si="377"/>
        <v>COLETA SELETIVA</v>
      </c>
      <c r="C129" s="1158">
        <f t="shared" si="377"/>
        <v>3582457.8</v>
      </c>
      <c r="D129" s="229">
        <f t="shared" si="361"/>
        <v>1.5052518302896554E-2</v>
      </c>
      <c r="E129" s="200">
        <f>1/40</f>
        <v>2.5000000000000001E-2</v>
      </c>
      <c r="F129" s="301">
        <f t="shared" si="363"/>
        <v>89561.445000000007</v>
      </c>
      <c r="G129" s="200">
        <f>1/40</f>
        <v>2.5000000000000001E-2</v>
      </c>
      <c r="H129" s="301">
        <f t="shared" si="364"/>
        <v>89561.445000000007</v>
      </c>
      <c r="I129" s="200">
        <f>1/40</f>
        <v>2.5000000000000001E-2</v>
      </c>
      <c r="J129" s="301">
        <f t="shared" si="365"/>
        <v>89561.445000000007</v>
      </c>
      <c r="K129" s="200">
        <f>1/40</f>
        <v>2.5000000000000001E-2</v>
      </c>
      <c r="L129" s="301">
        <f t="shared" si="366"/>
        <v>89561.445000000007</v>
      </c>
      <c r="M129" s="200">
        <f>1/40</f>
        <v>2.5000000000000001E-2</v>
      </c>
      <c r="N129" s="301">
        <f t="shared" si="367"/>
        <v>89561.445000000007</v>
      </c>
      <c r="O129" s="200">
        <f>1/40</f>
        <v>2.5000000000000001E-2</v>
      </c>
      <c r="P129" s="301">
        <f t="shared" si="368"/>
        <v>89561.445000000007</v>
      </c>
      <c r="Q129" s="200">
        <f>1/40</f>
        <v>2.5000000000000001E-2</v>
      </c>
      <c r="R129" s="301">
        <f t="shared" si="369"/>
        <v>89561.445000000007</v>
      </c>
      <c r="S129" s="200">
        <f>1/40</f>
        <v>2.5000000000000001E-2</v>
      </c>
      <c r="T129" s="301">
        <f t="shared" si="370"/>
        <v>89561.445000000007</v>
      </c>
      <c r="U129" s="200">
        <f>1/40</f>
        <v>2.5000000000000001E-2</v>
      </c>
      <c r="V129" s="301">
        <f t="shared" si="371"/>
        <v>89561.445000000007</v>
      </c>
      <c r="W129" s="200">
        <f>1/40</f>
        <v>2.5000000000000001E-2</v>
      </c>
      <c r="X129" s="301">
        <f t="shared" si="372"/>
        <v>89561.445000000007</v>
      </c>
      <c r="Y129" s="200">
        <f>1/40</f>
        <v>2.5000000000000001E-2</v>
      </c>
      <c r="Z129" s="301">
        <f t="shared" si="373"/>
        <v>89561.445000000007</v>
      </c>
      <c r="AA129" s="200">
        <f>1/40</f>
        <v>2.5000000000000001E-2</v>
      </c>
      <c r="AB129" s="301">
        <f t="shared" si="374"/>
        <v>89561.445000000007</v>
      </c>
      <c r="AC129" s="200">
        <f>AA129+Y129+W129+U129+S129+Q129+O129+M129+K129+I129+G129+E129</f>
        <v>0.3</v>
      </c>
      <c r="AD129" s="228">
        <f t="shared" ref="AD129" si="378">F129+H129+J129+L129+N129+P129+R129+T129+V129+X129+Z129+AB129</f>
        <v>1074737.3400000003</v>
      </c>
    </row>
    <row r="130" spans="1:30" ht="15.6" x14ac:dyDescent="0.3">
      <c r="A130" s="197">
        <f t="shared" ref="A130:C130" si="379">A102</f>
        <v>0</v>
      </c>
      <c r="B130" s="197">
        <f t="shared" si="379"/>
        <v>0</v>
      </c>
      <c r="C130" s="1158">
        <f t="shared" si="379"/>
        <v>0</v>
      </c>
      <c r="D130" s="229">
        <f t="shared" si="361"/>
        <v>0</v>
      </c>
      <c r="E130" s="200"/>
      <c r="F130" s="301">
        <f t="shared" si="363"/>
        <v>0</v>
      </c>
      <c r="G130" s="200"/>
      <c r="H130" s="301">
        <f t="shared" si="364"/>
        <v>0</v>
      </c>
      <c r="I130" s="200"/>
      <c r="J130" s="301">
        <f t="shared" si="365"/>
        <v>0</v>
      </c>
      <c r="K130" s="200"/>
      <c r="L130" s="301">
        <f t="shared" si="366"/>
        <v>0</v>
      </c>
      <c r="M130" s="200"/>
      <c r="N130" s="301">
        <f t="shared" si="367"/>
        <v>0</v>
      </c>
      <c r="O130" s="200"/>
      <c r="P130" s="301">
        <f t="shared" si="368"/>
        <v>0</v>
      </c>
      <c r="Q130" s="200"/>
      <c r="R130" s="301">
        <f t="shared" si="369"/>
        <v>0</v>
      </c>
      <c r="S130" s="200"/>
      <c r="T130" s="301">
        <f t="shared" si="370"/>
        <v>0</v>
      </c>
      <c r="U130" s="200"/>
      <c r="V130" s="301">
        <f t="shared" si="371"/>
        <v>0</v>
      </c>
      <c r="W130" s="200"/>
      <c r="X130" s="301">
        <f t="shared" si="372"/>
        <v>0</v>
      </c>
      <c r="Y130" s="200"/>
      <c r="Z130" s="301">
        <f t="shared" si="373"/>
        <v>0</v>
      </c>
      <c r="AA130" s="200"/>
      <c r="AB130" s="301">
        <f t="shared" si="374"/>
        <v>0</v>
      </c>
      <c r="AC130" s="200"/>
      <c r="AD130" s="228"/>
    </row>
    <row r="131" spans="1:30" ht="15.6" x14ac:dyDescent="0.3">
      <c r="A131" s="197">
        <f t="shared" ref="A131:C131" si="380">A103</f>
        <v>4</v>
      </c>
      <c r="B131" s="197" t="str">
        <f t="shared" si="380"/>
        <v>VARRIÇÃO</v>
      </c>
      <c r="C131" s="1158">
        <f t="shared" si="380"/>
        <v>62870576.159999996</v>
      </c>
      <c r="D131" s="229">
        <f t="shared" si="361"/>
        <v>0.26416514895501403</v>
      </c>
      <c r="E131" s="200">
        <f>1/40</f>
        <v>2.5000000000000001E-2</v>
      </c>
      <c r="F131" s="301">
        <f t="shared" si="363"/>
        <v>1571764.4040000001</v>
      </c>
      <c r="G131" s="200">
        <f>1/40</f>
        <v>2.5000000000000001E-2</v>
      </c>
      <c r="H131" s="301">
        <f t="shared" si="364"/>
        <v>1571764.4040000001</v>
      </c>
      <c r="I131" s="200">
        <f>1/40</f>
        <v>2.5000000000000001E-2</v>
      </c>
      <c r="J131" s="301">
        <f t="shared" si="365"/>
        <v>1571764.4040000001</v>
      </c>
      <c r="K131" s="200">
        <f>1/40</f>
        <v>2.5000000000000001E-2</v>
      </c>
      <c r="L131" s="301">
        <f t="shared" si="366"/>
        <v>1571764.4040000001</v>
      </c>
      <c r="M131" s="200">
        <f>1/40</f>
        <v>2.5000000000000001E-2</v>
      </c>
      <c r="N131" s="301">
        <f t="shared" si="367"/>
        <v>1571764.4040000001</v>
      </c>
      <c r="O131" s="200">
        <f>1/40</f>
        <v>2.5000000000000001E-2</v>
      </c>
      <c r="P131" s="301">
        <f t="shared" si="368"/>
        <v>1571764.4040000001</v>
      </c>
      <c r="Q131" s="200">
        <f>1/40</f>
        <v>2.5000000000000001E-2</v>
      </c>
      <c r="R131" s="301">
        <f t="shared" si="369"/>
        <v>1571764.4040000001</v>
      </c>
      <c r="S131" s="200">
        <f>1/40</f>
        <v>2.5000000000000001E-2</v>
      </c>
      <c r="T131" s="301">
        <f t="shared" si="370"/>
        <v>1571764.4040000001</v>
      </c>
      <c r="U131" s="200">
        <f>1/40</f>
        <v>2.5000000000000001E-2</v>
      </c>
      <c r="V131" s="301">
        <f t="shared" si="371"/>
        <v>1571764.4040000001</v>
      </c>
      <c r="W131" s="200">
        <f>1/40</f>
        <v>2.5000000000000001E-2</v>
      </c>
      <c r="X131" s="301">
        <f t="shared" si="372"/>
        <v>1571764.4040000001</v>
      </c>
      <c r="Y131" s="200">
        <f>1/40</f>
        <v>2.5000000000000001E-2</v>
      </c>
      <c r="Z131" s="301">
        <f t="shared" si="373"/>
        <v>1571764.4040000001</v>
      </c>
      <c r="AA131" s="200">
        <f>1/40</f>
        <v>2.5000000000000001E-2</v>
      </c>
      <c r="AB131" s="301">
        <f t="shared" si="374"/>
        <v>1571764.4040000001</v>
      </c>
      <c r="AC131" s="200">
        <f>AA131+Y131+W131+U131+S131+Q131+O131+M131+K131+I131+G131+E131</f>
        <v>0.3</v>
      </c>
      <c r="AD131" s="228">
        <f t="shared" ref="AD131" si="381">F131+H131+J131+L131+N131+P131+R131+T131+V131+X131+Z131+AB131</f>
        <v>18861172.847999997</v>
      </c>
    </row>
    <row r="132" spans="1:30" ht="15.6" x14ac:dyDescent="0.3">
      <c r="A132" s="197">
        <f t="shared" ref="A132:C132" si="382">A104</f>
        <v>0</v>
      </c>
      <c r="B132" s="197">
        <f t="shared" si="382"/>
        <v>0</v>
      </c>
      <c r="C132" s="1158">
        <f t="shared" si="382"/>
        <v>0</v>
      </c>
      <c r="D132" s="229">
        <f t="shared" si="361"/>
        <v>0</v>
      </c>
      <c r="E132" s="1243"/>
      <c r="F132" s="301">
        <f t="shared" si="363"/>
        <v>0</v>
      </c>
      <c r="G132" s="1243"/>
      <c r="H132" s="301">
        <f t="shared" si="364"/>
        <v>0</v>
      </c>
      <c r="I132" s="1243"/>
      <c r="J132" s="301">
        <f t="shared" si="365"/>
        <v>0</v>
      </c>
      <c r="K132" s="1243"/>
      <c r="L132" s="301">
        <f t="shared" si="366"/>
        <v>0</v>
      </c>
      <c r="M132" s="1243"/>
      <c r="N132" s="301">
        <f t="shared" si="367"/>
        <v>0</v>
      </c>
      <c r="O132" s="1243"/>
      <c r="P132" s="301">
        <f t="shared" si="368"/>
        <v>0</v>
      </c>
      <c r="Q132" s="1243"/>
      <c r="R132" s="301">
        <f t="shared" si="369"/>
        <v>0</v>
      </c>
      <c r="S132" s="1243"/>
      <c r="T132" s="301">
        <f t="shared" si="370"/>
        <v>0</v>
      </c>
      <c r="U132" s="1243"/>
      <c r="V132" s="301">
        <f t="shared" si="371"/>
        <v>0</v>
      </c>
      <c r="W132" s="1243"/>
      <c r="X132" s="301">
        <f t="shared" si="372"/>
        <v>0</v>
      </c>
      <c r="Y132" s="1243"/>
      <c r="Z132" s="301">
        <f t="shared" si="373"/>
        <v>0</v>
      </c>
      <c r="AA132" s="1243"/>
      <c r="AB132" s="301">
        <f t="shared" si="374"/>
        <v>0</v>
      </c>
      <c r="AC132" s="1237"/>
      <c r="AD132" s="1241"/>
    </row>
    <row r="133" spans="1:30" ht="15.6" x14ac:dyDescent="0.3">
      <c r="A133" s="197">
        <f t="shared" ref="A133:C133" si="383">A105</f>
        <v>5</v>
      </c>
      <c r="B133" s="197" t="str">
        <f t="shared" si="383"/>
        <v>VARRIÇÃO MECANIZADA</v>
      </c>
      <c r="C133" s="1158">
        <f t="shared" si="383"/>
        <v>7475884.2000000002</v>
      </c>
      <c r="D133" s="229">
        <f t="shared" si="361"/>
        <v>3.1411642518394824E-2</v>
      </c>
      <c r="E133" s="200">
        <f>1/40</f>
        <v>2.5000000000000001E-2</v>
      </c>
      <c r="F133" s="301">
        <f t="shared" si="363"/>
        <v>186897.10500000001</v>
      </c>
      <c r="G133" s="200">
        <f>1/40</f>
        <v>2.5000000000000001E-2</v>
      </c>
      <c r="H133" s="301">
        <f t="shared" si="364"/>
        <v>186897.10500000001</v>
      </c>
      <c r="I133" s="200">
        <f>1/40</f>
        <v>2.5000000000000001E-2</v>
      </c>
      <c r="J133" s="301">
        <f t="shared" si="365"/>
        <v>186897.10500000001</v>
      </c>
      <c r="K133" s="200">
        <f>1/40</f>
        <v>2.5000000000000001E-2</v>
      </c>
      <c r="L133" s="301">
        <f t="shared" si="366"/>
        <v>186897.10500000001</v>
      </c>
      <c r="M133" s="200">
        <f>1/40</f>
        <v>2.5000000000000001E-2</v>
      </c>
      <c r="N133" s="301">
        <f t="shared" si="367"/>
        <v>186897.10500000001</v>
      </c>
      <c r="O133" s="200">
        <f>1/40</f>
        <v>2.5000000000000001E-2</v>
      </c>
      <c r="P133" s="301">
        <f t="shared" si="368"/>
        <v>186897.10500000001</v>
      </c>
      <c r="Q133" s="200">
        <f>1/40</f>
        <v>2.5000000000000001E-2</v>
      </c>
      <c r="R133" s="301">
        <f t="shared" si="369"/>
        <v>186897.10500000001</v>
      </c>
      <c r="S133" s="200">
        <f>1/40</f>
        <v>2.5000000000000001E-2</v>
      </c>
      <c r="T133" s="301">
        <f t="shared" si="370"/>
        <v>186897.10500000001</v>
      </c>
      <c r="U133" s="200">
        <f>1/40</f>
        <v>2.5000000000000001E-2</v>
      </c>
      <c r="V133" s="301">
        <f t="shared" si="371"/>
        <v>186897.10500000001</v>
      </c>
      <c r="W133" s="200">
        <f>1/40</f>
        <v>2.5000000000000001E-2</v>
      </c>
      <c r="X133" s="301">
        <f t="shared" si="372"/>
        <v>186897.10500000001</v>
      </c>
      <c r="Y133" s="200">
        <f>1/40</f>
        <v>2.5000000000000001E-2</v>
      </c>
      <c r="Z133" s="301">
        <f t="shared" si="373"/>
        <v>186897.10500000001</v>
      </c>
      <c r="AA133" s="200">
        <f>1/40</f>
        <v>2.5000000000000001E-2</v>
      </c>
      <c r="AB133" s="301">
        <f t="shared" si="374"/>
        <v>186897.10500000001</v>
      </c>
      <c r="AC133" s="200">
        <f>AA133+Y133+W133+U133+S133+Q133+O133+M133+K133+I133+G133+E133</f>
        <v>0.3</v>
      </c>
      <c r="AD133" s="228">
        <f t="shared" ref="AD133" si="384">F133+H133+J133+L133+N133+P133+R133+T133+V133+X133+Z133+AB133</f>
        <v>2242765.2600000002</v>
      </c>
    </row>
    <row r="134" spans="1:30" ht="15.6" x14ac:dyDescent="0.3">
      <c r="A134" s="197">
        <f t="shared" ref="A134:C134" si="385">A106</f>
        <v>0</v>
      </c>
      <c r="B134" s="197">
        <f t="shared" si="385"/>
        <v>0</v>
      </c>
      <c r="C134" s="1158">
        <f t="shared" si="385"/>
        <v>0</v>
      </c>
      <c r="D134" s="229">
        <f t="shared" si="361"/>
        <v>0</v>
      </c>
      <c r="E134" s="204"/>
      <c r="F134" s="301">
        <f>E134*$C134</f>
        <v>0</v>
      </c>
      <c r="G134" s="204"/>
      <c r="H134" s="301">
        <f t="shared" si="364"/>
        <v>0</v>
      </c>
      <c r="I134" s="204"/>
      <c r="J134" s="301">
        <f t="shared" si="365"/>
        <v>0</v>
      </c>
      <c r="K134" s="204"/>
      <c r="L134" s="301">
        <f t="shared" si="366"/>
        <v>0</v>
      </c>
      <c r="M134" s="204"/>
      <c r="N134" s="301">
        <f t="shared" si="367"/>
        <v>0</v>
      </c>
      <c r="O134" s="204"/>
      <c r="P134" s="301">
        <f t="shared" si="368"/>
        <v>0</v>
      </c>
      <c r="Q134" s="204"/>
      <c r="R134" s="301">
        <f t="shared" si="369"/>
        <v>0</v>
      </c>
      <c r="S134" s="204"/>
      <c r="T134" s="301">
        <f t="shared" si="370"/>
        <v>0</v>
      </c>
      <c r="U134" s="204"/>
      <c r="V134" s="301">
        <f t="shared" si="371"/>
        <v>0</v>
      </c>
      <c r="W134" s="204"/>
      <c r="X134" s="301">
        <f t="shared" si="372"/>
        <v>0</v>
      </c>
      <c r="Y134" s="204"/>
      <c r="Z134" s="301">
        <f t="shared" si="373"/>
        <v>0</v>
      </c>
      <c r="AA134" s="204"/>
      <c r="AB134" s="301">
        <f t="shared" si="374"/>
        <v>0</v>
      </c>
      <c r="AC134" s="200">
        <f t="shared" ref="AC134" si="386">AA134+S134+Q134</f>
        <v>0</v>
      </c>
      <c r="AD134" s="228"/>
    </row>
    <row r="135" spans="1:30" ht="15.6" x14ac:dyDescent="0.3">
      <c r="A135" s="197">
        <f t="shared" ref="A135:C135" si="387">A107</f>
        <v>6</v>
      </c>
      <c r="B135" s="197" t="str">
        <f t="shared" si="387"/>
        <v>CAPINA</v>
      </c>
      <c r="C135" s="1158">
        <f t="shared" si="387"/>
        <v>7059666.9800000004</v>
      </c>
      <c r="D135" s="229">
        <f t="shared" si="361"/>
        <v>2.9662810383643445E-2</v>
      </c>
      <c r="E135" s="200">
        <f>1/40</f>
        <v>2.5000000000000001E-2</v>
      </c>
      <c r="F135" s="301">
        <f>E135*$C135</f>
        <v>176491.67450000002</v>
      </c>
      <c r="G135" s="200">
        <f>1/40</f>
        <v>2.5000000000000001E-2</v>
      </c>
      <c r="H135" s="301">
        <f t="shared" si="364"/>
        <v>176491.67450000002</v>
      </c>
      <c r="I135" s="200">
        <f>1/40</f>
        <v>2.5000000000000001E-2</v>
      </c>
      <c r="J135" s="301">
        <f t="shared" si="365"/>
        <v>176491.67450000002</v>
      </c>
      <c r="K135" s="200">
        <f>1/40</f>
        <v>2.5000000000000001E-2</v>
      </c>
      <c r="L135" s="301">
        <f t="shared" si="366"/>
        <v>176491.67450000002</v>
      </c>
      <c r="M135" s="200">
        <f>1/40</f>
        <v>2.5000000000000001E-2</v>
      </c>
      <c r="N135" s="301">
        <f t="shared" si="367"/>
        <v>176491.67450000002</v>
      </c>
      <c r="O135" s="200">
        <f>1/40</f>
        <v>2.5000000000000001E-2</v>
      </c>
      <c r="P135" s="301">
        <f t="shared" si="368"/>
        <v>176491.67450000002</v>
      </c>
      <c r="Q135" s="200">
        <f>1/40</f>
        <v>2.5000000000000001E-2</v>
      </c>
      <c r="R135" s="301">
        <f t="shared" si="369"/>
        <v>176491.67450000002</v>
      </c>
      <c r="S135" s="200">
        <f>1/40</f>
        <v>2.5000000000000001E-2</v>
      </c>
      <c r="T135" s="301">
        <f t="shared" si="370"/>
        <v>176491.67450000002</v>
      </c>
      <c r="U135" s="200">
        <f>1/40</f>
        <v>2.5000000000000001E-2</v>
      </c>
      <c r="V135" s="301">
        <f t="shared" si="371"/>
        <v>176491.67450000002</v>
      </c>
      <c r="W135" s="200">
        <f>1/40</f>
        <v>2.5000000000000001E-2</v>
      </c>
      <c r="X135" s="301">
        <f t="shared" si="372"/>
        <v>176491.67450000002</v>
      </c>
      <c r="Y135" s="200">
        <f>1/40</f>
        <v>2.5000000000000001E-2</v>
      </c>
      <c r="Z135" s="301">
        <f t="shared" si="373"/>
        <v>176491.67450000002</v>
      </c>
      <c r="AA135" s="200">
        <f>1/40</f>
        <v>2.5000000000000001E-2</v>
      </c>
      <c r="AB135" s="301">
        <f t="shared" si="374"/>
        <v>176491.67450000002</v>
      </c>
      <c r="AC135" s="200">
        <f>AA135+Y135+W135+U135+S135+Q135+O135+M135+K135+I135+G135+E135</f>
        <v>0.3</v>
      </c>
      <c r="AD135" s="228">
        <f t="shared" ref="AD135" si="388">F135+H135+J135+L135+N135+P135+R135+T135+V135+X135+Z135+AB135</f>
        <v>2117900.094</v>
      </c>
    </row>
    <row r="136" spans="1:30" ht="15.6" x14ac:dyDescent="0.3">
      <c r="A136" s="197">
        <f t="shared" ref="A136:C136" si="389">A108</f>
        <v>0</v>
      </c>
      <c r="B136" s="197">
        <f t="shared" si="389"/>
        <v>0</v>
      </c>
      <c r="C136" s="1158">
        <f t="shared" si="389"/>
        <v>0</v>
      </c>
      <c r="D136" s="229">
        <f t="shared" si="361"/>
        <v>0</v>
      </c>
      <c r="E136" s="204"/>
      <c r="F136" s="301">
        <f t="shared" si="363"/>
        <v>0</v>
      </c>
      <c r="G136" s="204"/>
      <c r="H136" s="301">
        <f t="shared" si="364"/>
        <v>0</v>
      </c>
      <c r="I136" s="204"/>
      <c r="J136" s="301">
        <f t="shared" si="365"/>
        <v>0</v>
      </c>
      <c r="K136" s="204"/>
      <c r="L136" s="301">
        <f t="shared" si="366"/>
        <v>0</v>
      </c>
      <c r="M136" s="204"/>
      <c r="N136" s="301">
        <f t="shared" si="367"/>
        <v>0</v>
      </c>
      <c r="O136" s="204"/>
      <c r="P136" s="301">
        <f t="shared" si="368"/>
        <v>0</v>
      </c>
      <c r="Q136" s="204"/>
      <c r="R136" s="301">
        <f t="shared" si="369"/>
        <v>0</v>
      </c>
      <c r="S136" s="204"/>
      <c r="T136" s="301">
        <f t="shared" si="370"/>
        <v>0</v>
      </c>
      <c r="U136" s="204"/>
      <c r="V136" s="301">
        <f t="shared" si="371"/>
        <v>0</v>
      </c>
      <c r="W136" s="204"/>
      <c r="X136" s="301">
        <f t="shared" si="372"/>
        <v>0</v>
      </c>
      <c r="Y136" s="204"/>
      <c r="Z136" s="301">
        <f t="shared" si="373"/>
        <v>0</v>
      </c>
      <c r="AA136" s="204"/>
      <c r="AB136" s="301">
        <f t="shared" si="374"/>
        <v>0</v>
      </c>
      <c r="AC136" s="204"/>
      <c r="AD136" s="228"/>
    </row>
    <row r="137" spans="1:30" ht="15.6" x14ac:dyDescent="0.3">
      <c r="A137" s="197">
        <f t="shared" ref="A137:C137" si="390">A109</f>
        <v>7</v>
      </c>
      <c r="B137" s="197" t="str">
        <f t="shared" si="390"/>
        <v>ROÇADA</v>
      </c>
      <c r="C137" s="1158">
        <f t="shared" si="390"/>
        <v>34080000</v>
      </c>
      <c r="D137" s="229">
        <f t="shared" si="361"/>
        <v>0.14319493833610952</v>
      </c>
      <c r="E137" s="200">
        <f>1/40</f>
        <v>2.5000000000000001E-2</v>
      </c>
      <c r="F137" s="301">
        <f t="shared" si="363"/>
        <v>852000</v>
      </c>
      <c r="G137" s="200">
        <f>1/40</f>
        <v>2.5000000000000001E-2</v>
      </c>
      <c r="H137" s="301">
        <f t="shared" si="364"/>
        <v>852000</v>
      </c>
      <c r="I137" s="200">
        <f>1/40</f>
        <v>2.5000000000000001E-2</v>
      </c>
      <c r="J137" s="301">
        <f t="shared" si="365"/>
        <v>852000</v>
      </c>
      <c r="K137" s="200">
        <f>1/40</f>
        <v>2.5000000000000001E-2</v>
      </c>
      <c r="L137" s="301">
        <f t="shared" si="366"/>
        <v>852000</v>
      </c>
      <c r="M137" s="200">
        <f>1/40</f>
        <v>2.5000000000000001E-2</v>
      </c>
      <c r="N137" s="301">
        <f t="shared" si="367"/>
        <v>852000</v>
      </c>
      <c r="O137" s="200">
        <f>1/40</f>
        <v>2.5000000000000001E-2</v>
      </c>
      <c r="P137" s="301">
        <f t="shared" si="368"/>
        <v>852000</v>
      </c>
      <c r="Q137" s="200">
        <f>1/40</f>
        <v>2.5000000000000001E-2</v>
      </c>
      <c r="R137" s="301">
        <f t="shared" si="369"/>
        <v>852000</v>
      </c>
      <c r="S137" s="200">
        <f>1/40</f>
        <v>2.5000000000000001E-2</v>
      </c>
      <c r="T137" s="301">
        <f t="shared" si="370"/>
        <v>852000</v>
      </c>
      <c r="U137" s="200">
        <f>1/40</f>
        <v>2.5000000000000001E-2</v>
      </c>
      <c r="V137" s="301">
        <f t="shared" si="371"/>
        <v>852000</v>
      </c>
      <c r="W137" s="200">
        <f>1/40</f>
        <v>2.5000000000000001E-2</v>
      </c>
      <c r="X137" s="301">
        <f t="shared" si="372"/>
        <v>852000</v>
      </c>
      <c r="Y137" s="200">
        <f>1/40</f>
        <v>2.5000000000000001E-2</v>
      </c>
      <c r="Z137" s="301">
        <f t="shared" si="373"/>
        <v>852000</v>
      </c>
      <c r="AA137" s="200">
        <f>1/40</f>
        <v>2.5000000000000001E-2</v>
      </c>
      <c r="AB137" s="301">
        <f t="shared" si="374"/>
        <v>852000</v>
      </c>
      <c r="AC137" s="200">
        <f>AA137+Y137+W137+U137+S137+Q137+O137+M137+K137+I137+G137+E137</f>
        <v>0.3</v>
      </c>
      <c r="AD137" s="228">
        <f t="shared" ref="AD137" si="391">F137+H137+J137+L137+N137+P137+R137+T137+V137+X137+Z137+AB137</f>
        <v>10224000</v>
      </c>
    </row>
    <row r="138" spans="1:30" ht="15.6" x14ac:dyDescent="0.3">
      <c r="A138" s="197">
        <f t="shared" ref="A138:C138" si="392">A110</f>
        <v>0</v>
      </c>
      <c r="B138" s="197">
        <f t="shared" si="392"/>
        <v>0</v>
      </c>
      <c r="C138" s="1158">
        <f t="shared" si="392"/>
        <v>0</v>
      </c>
      <c r="D138" s="229">
        <f t="shared" si="361"/>
        <v>0</v>
      </c>
      <c r="E138" s="1237"/>
      <c r="F138" s="301">
        <f t="shared" si="363"/>
        <v>0</v>
      </c>
      <c r="G138" s="1237"/>
      <c r="H138" s="301">
        <f t="shared" si="364"/>
        <v>0</v>
      </c>
      <c r="I138" s="1237"/>
      <c r="J138" s="301">
        <f t="shared" si="365"/>
        <v>0</v>
      </c>
      <c r="K138" s="1237"/>
      <c r="L138" s="301">
        <f t="shared" si="366"/>
        <v>0</v>
      </c>
      <c r="M138" s="1237"/>
      <c r="N138" s="301">
        <f t="shared" si="367"/>
        <v>0</v>
      </c>
      <c r="O138" s="1237"/>
      <c r="P138" s="301">
        <f t="shared" si="368"/>
        <v>0</v>
      </c>
      <c r="Q138" s="1237"/>
      <c r="R138" s="301">
        <f t="shared" si="369"/>
        <v>0</v>
      </c>
      <c r="S138" s="1237"/>
      <c r="T138" s="301">
        <f t="shared" si="370"/>
        <v>0</v>
      </c>
      <c r="U138" s="1237"/>
      <c r="V138" s="301">
        <f t="shared" si="371"/>
        <v>0</v>
      </c>
      <c r="W138" s="1237"/>
      <c r="X138" s="301">
        <f t="shared" si="372"/>
        <v>0</v>
      </c>
      <c r="Y138" s="1237"/>
      <c r="Z138" s="301">
        <f t="shared" si="373"/>
        <v>0</v>
      </c>
      <c r="AA138" s="1237"/>
      <c r="AB138" s="301">
        <f t="shared" si="374"/>
        <v>0</v>
      </c>
      <c r="AC138" s="1237"/>
      <c r="AD138" s="1241"/>
    </row>
    <row r="139" spans="1:30" ht="15.6" x14ac:dyDescent="0.3">
      <c r="A139" s="197">
        <f t="shared" ref="A139:C139" si="393">A111</f>
        <v>8</v>
      </c>
      <c r="B139" s="197" t="str">
        <f t="shared" si="393"/>
        <v>EQUIPE MULTIUSO</v>
      </c>
      <c r="C139" s="1158">
        <f t="shared" si="393"/>
        <v>7765030.2000000002</v>
      </c>
      <c r="D139" s="229">
        <f t="shared" si="361"/>
        <v>3.2626555770746135E-2</v>
      </c>
      <c r="E139" s="200">
        <f>1/40</f>
        <v>2.5000000000000001E-2</v>
      </c>
      <c r="F139" s="301">
        <f t="shared" si="363"/>
        <v>194125.755</v>
      </c>
      <c r="G139" s="200">
        <f>1/40</f>
        <v>2.5000000000000001E-2</v>
      </c>
      <c r="H139" s="301">
        <f t="shared" si="364"/>
        <v>194125.755</v>
      </c>
      <c r="I139" s="200">
        <f>1/40</f>
        <v>2.5000000000000001E-2</v>
      </c>
      <c r="J139" s="301">
        <f t="shared" si="365"/>
        <v>194125.755</v>
      </c>
      <c r="K139" s="200">
        <f>1/40</f>
        <v>2.5000000000000001E-2</v>
      </c>
      <c r="L139" s="301">
        <f t="shared" si="366"/>
        <v>194125.755</v>
      </c>
      <c r="M139" s="200">
        <f>1/40</f>
        <v>2.5000000000000001E-2</v>
      </c>
      <c r="N139" s="301">
        <f t="shared" si="367"/>
        <v>194125.755</v>
      </c>
      <c r="O139" s="200">
        <f>1/40</f>
        <v>2.5000000000000001E-2</v>
      </c>
      <c r="P139" s="301">
        <f t="shared" si="368"/>
        <v>194125.755</v>
      </c>
      <c r="Q139" s="200">
        <f>1/40</f>
        <v>2.5000000000000001E-2</v>
      </c>
      <c r="R139" s="301">
        <f t="shared" si="369"/>
        <v>194125.755</v>
      </c>
      <c r="S139" s="200">
        <f>1/40</f>
        <v>2.5000000000000001E-2</v>
      </c>
      <c r="T139" s="301">
        <f t="shared" si="370"/>
        <v>194125.755</v>
      </c>
      <c r="U139" s="200">
        <f>1/40</f>
        <v>2.5000000000000001E-2</v>
      </c>
      <c r="V139" s="301">
        <f t="shared" si="371"/>
        <v>194125.755</v>
      </c>
      <c r="W139" s="200">
        <f>1/40</f>
        <v>2.5000000000000001E-2</v>
      </c>
      <c r="X139" s="301">
        <f t="shared" si="372"/>
        <v>194125.755</v>
      </c>
      <c r="Y139" s="200">
        <f>1/40</f>
        <v>2.5000000000000001E-2</v>
      </c>
      <c r="Z139" s="301">
        <f t="shared" si="373"/>
        <v>194125.755</v>
      </c>
      <c r="AA139" s="200">
        <f>1/40</f>
        <v>2.5000000000000001E-2</v>
      </c>
      <c r="AB139" s="301">
        <f t="shared" si="374"/>
        <v>194125.755</v>
      </c>
      <c r="AC139" s="200">
        <f>AA139+Y139+W139+U139+S139+Q139+O139+M139+K139+I139+G139+E139</f>
        <v>0.3</v>
      </c>
      <c r="AD139" s="228">
        <f>F139+H139+J139+L139+N139+P139+R139+T139+V139+X139+Z139+AB139</f>
        <v>2329509.0599999996</v>
      </c>
    </row>
    <row r="140" spans="1:30" ht="15.6" x14ac:dyDescent="0.3">
      <c r="A140" s="197">
        <f t="shared" ref="A140:C140" si="394">A112</f>
        <v>0</v>
      </c>
      <c r="B140" s="197">
        <f t="shared" si="394"/>
        <v>0</v>
      </c>
      <c r="C140" s="1158">
        <f t="shared" si="394"/>
        <v>0</v>
      </c>
      <c r="D140" s="229">
        <f t="shared" si="361"/>
        <v>0</v>
      </c>
      <c r="E140" s="1237"/>
      <c r="F140" s="301">
        <f t="shared" si="363"/>
        <v>0</v>
      </c>
      <c r="G140" s="1237"/>
      <c r="H140" s="301">
        <f t="shared" si="364"/>
        <v>0</v>
      </c>
      <c r="I140" s="1237"/>
      <c r="J140" s="301">
        <f t="shared" si="365"/>
        <v>0</v>
      </c>
      <c r="K140" s="1237"/>
      <c r="L140" s="301">
        <f t="shared" si="366"/>
        <v>0</v>
      </c>
      <c r="M140" s="1237"/>
      <c r="N140" s="301">
        <f t="shared" si="367"/>
        <v>0</v>
      </c>
      <c r="O140" s="1237"/>
      <c r="P140" s="301">
        <f t="shared" si="368"/>
        <v>0</v>
      </c>
      <c r="Q140" s="1237"/>
      <c r="R140" s="301">
        <f t="shared" si="369"/>
        <v>0</v>
      </c>
      <c r="S140" s="1237"/>
      <c r="T140" s="301">
        <f t="shared" si="370"/>
        <v>0</v>
      </c>
      <c r="U140" s="1237"/>
      <c r="V140" s="301">
        <f t="shared" si="371"/>
        <v>0</v>
      </c>
      <c r="W140" s="1237"/>
      <c r="X140" s="301">
        <f t="shared" si="372"/>
        <v>0</v>
      </c>
      <c r="Y140" s="1237"/>
      <c r="Z140" s="301">
        <f t="shared" si="373"/>
        <v>0</v>
      </c>
      <c r="AA140" s="1237"/>
      <c r="AB140" s="301">
        <f t="shared" si="374"/>
        <v>0</v>
      </c>
      <c r="AC140" s="1237"/>
      <c r="AD140" s="1241"/>
    </row>
    <row r="141" spans="1:30" ht="15.6" x14ac:dyDescent="0.3">
      <c r="A141" s="197">
        <f t="shared" ref="A141:C141" si="395">A113</f>
        <v>9</v>
      </c>
      <c r="B141" s="197" t="str">
        <f t="shared" si="395"/>
        <v>ADMINISTRAÇÃO LOCAL</v>
      </c>
      <c r="C141" s="1158">
        <f t="shared" si="395"/>
        <v>11256367.199999999</v>
      </c>
      <c r="D141" s="229">
        <f t="shared" si="361"/>
        <v>4.7296209128304158E-2</v>
      </c>
      <c r="E141" s="200">
        <f>1/40</f>
        <v>2.5000000000000001E-2</v>
      </c>
      <c r="F141" s="301">
        <f t="shared" si="363"/>
        <v>281409.18</v>
      </c>
      <c r="G141" s="200">
        <f>1/40</f>
        <v>2.5000000000000001E-2</v>
      </c>
      <c r="H141" s="301">
        <f t="shared" si="364"/>
        <v>281409.18</v>
      </c>
      <c r="I141" s="200">
        <f>1/40</f>
        <v>2.5000000000000001E-2</v>
      </c>
      <c r="J141" s="301">
        <f t="shared" si="365"/>
        <v>281409.18</v>
      </c>
      <c r="K141" s="200">
        <f>1/40</f>
        <v>2.5000000000000001E-2</v>
      </c>
      <c r="L141" s="301">
        <f t="shared" si="366"/>
        <v>281409.18</v>
      </c>
      <c r="M141" s="200">
        <f>1/40</f>
        <v>2.5000000000000001E-2</v>
      </c>
      <c r="N141" s="301">
        <f t="shared" si="367"/>
        <v>281409.18</v>
      </c>
      <c r="O141" s="200">
        <f>1/40</f>
        <v>2.5000000000000001E-2</v>
      </c>
      <c r="P141" s="301">
        <f t="shared" si="368"/>
        <v>281409.18</v>
      </c>
      <c r="Q141" s="200">
        <f>1/40</f>
        <v>2.5000000000000001E-2</v>
      </c>
      <c r="R141" s="301">
        <f t="shared" si="369"/>
        <v>281409.18</v>
      </c>
      <c r="S141" s="200">
        <f>1/40</f>
        <v>2.5000000000000001E-2</v>
      </c>
      <c r="T141" s="301">
        <f t="shared" si="370"/>
        <v>281409.18</v>
      </c>
      <c r="U141" s="200">
        <f>1/40</f>
        <v>2.5000000000000001E-2</v>
      </c>
      <c r="V141" s="301">
        <f t="shared" si="371"/>
        <v>281409.18</v>
      </c>
      <c r="W141" s="200">
        <f>1/40</f>
        <v>2.5000000000000001E-2</v>
      </c>
      <c r="X141" s="301">
        <f t="shared" si="372"/>
        <v>281409.18</v>
      </c>
      <c r="Y141" s="200">
        <f>1/40</f>
        <v>2.5000000000000001E-2</v>
      </c>
      <c r="Z141" s="301">
        <f t="shared" si="373"/>
        <v>281409.18</v>
      </c>
      <c r="AA141" s="200">
        <f>1/40</f>
        <v>2.5000000000000001E-2</v>
      </c>
      <c r="AB141" s="301">
        <f t="shared" si="374"/>
        <v>281409.18</v>
      </c>
      <c r="AC141" s="200">
        <f>AA141+Y141+W141+U141+S141+Q141+O141+M141+K141+I141+G141+E141</f>
        <v>0.3</v>
      </c>
      <c r="AD141" s="228">
        <f t="shared" ref="AD141" si="396">F141+H141+J141+L141+N141+P141+R141+T141+V141+X141+Z141+AB141</f>
        <v>3376910.1600000006</v>
      </c>
    </row>
    <row r="142" spans="1:30" ht="15.6" x14ac:dyDescent="0.3">
      <c r="A142" s="197">
        <f t="shared" ref="A142:C142" si="397">A114</f>
        <v>0</v>
      </c>
      <c r="B142" s="197">
        <f t="shared" si="397"/>
        <v>0</v>
      </c>
      <c r="C142" s="1158">
        <f t="shared" si="397"/>
        <v>0</v>
      </c>
      <c r="D142" s="229">
        <f t="shared" si="361"/>
        <v>0</v>
      </c>
      <c r="E142" s="1162"/>
      <c r="F142" s="301">
        <f t="shared" si="363"/>
        <v>0</v>
      </c>
      <c r="G142" s="1162"/>
      <c r="H142" s="301">
        <f t="shared" si="364"/>
        <v>0</v>
      </c>
      <c r="I142" s="1162"/>
      <c r="J142" s="301">
        <f t="shared" si="365"/>
        <v>0</v>
      </c>
      <c r="K142" s="1162"/>
      <c r="L142" s="301">
        <f t="shared" si="366"/>
        <v>0</v>
      </c>
      <c r="M142" s="1162"/>
      <c r="N142" s="301">
        <f t="shared" si="367"/>
        <v>0</v>
      </c>
      <c r="O142" s="1162"/>
      <c r="P142" s="301">
        <f t="shared" si="368"/>
        <v>0</v>
      </c>
      <c r="Q142" s="1162"/>
      <c r="R142" s="301">
        <f t="shared" si="369"/>
        <v>0</v>
      </c>
      <c r="S142" s="1162"/>
      <c r="T142" s="301">
        <f t="shared" si="370"/>
        <v>0</v>
      </c>
      <c r="U142" s="1162"/>
      <c r="V142" s="301">
        <f t="shared" si="371"/>
        <v>0</v>
      </c>
      <c r="W142" s="1162"/>
      <c r="X142" s="301">
        <f t="shared" si="372"/>
        <v>0</v>
      </c>
      <c r="Y142" s="1162"/>
      <c r="Z142" s="301">
        <f t="shared" si="373"/>
        <v>0</v>
      </c>
      <c r="AA142" s="1162"/>
      <c r="AB142" s="301">
        <f t="shared" si="374"/>
        <v>0</v>
      </c>
      <c r="AC142" s="1162"/>
      <c r="AD142" s="228"/>
    </row>
    <row r="143" spans="1:30" ht="15.6" x14ac:dyDescent="0.3">
      <c r="A143" s="197">
        <f t="shared" ref="A143:C143" si="398">A115</f>
        <v>10</v>
      </c>
      <c r="B143" s="197" t="str">
        <f t="shared" si="398"/>
        <v>ATERRO SANITÁRIO - ANUAL</v>
      </c>
      <c r="C143" s="1158">
        <f t="shared" si="398"/>
        <v>37674447.600000001</v>
      </c>
      <c r="D143" s="229">
        <f t="shared" si="361"/>
        <v>0.15829783453430135</v>
      </c>
      <c r="E143" s="200">
        <f>1/40</f>
        <v>2.5000000000000001E-2</v>
      </c>
      <c r="F143" s="301">
        <f t="shared" si="363"/>
        <v>941861.19000000006</v>
      </c>
      <c r="G143" s="200">
        <f>1/40</f>
        <v>2.5000000000000001E-2</v>
      </c>
      <c r="H143" s="301">
        <f t="shared" si="364"/>
        <v>941861.19000000006</v>
      </c>
      <c r="I143" s="200">
        <f>1/40</f>
        <v>2.5000000000000001E-2</v>
      </c>
      <c r="J143" s="301">
        <f t="shared" si="365"/>
        <v>941861.19000000006</v>
      </c>
      <c r="K143" s="200">
        <f>1/40</f>
        <v>2.5000000000000001E-2</v>
      </c>
      <c r="L143" s="301">
        <f t="shared" si="366"/>
        <v>941861.19000000006</v>
      </c>
      <c r="M143" s="200">
        <f>1/40</f>
        <v>2.5000000000000001E-2</v>
      </c>
      <c r="N143" s="301">
        <f t="shared" si="367"/>
        <v>941861.19000000006</v>
      </c>
      <c r="O143" s="200">
        <f>1/40</f>
        <v>2.5000000000000001E-2</v>
      </c>
      <c r="P143" s="301">
        <f t="shared" si="368"/>
        <v>941861.19000000006</v>
      </c>
      <c r="Q143" s="200">
        <f>1/40</f>
        <v>2.5000000000000001E-2</v>
      </c>
      <c r="R143" s="301">
        <f t="shared" si="369"/>
        <v>941861.19000000006</v>
      </c>
      <c r="S143" s="200">
        <f>1/40</f>
        <v>2.5000000000000001E-2</v>
      </c>
      <c r="T143" s="301">
        <f t="shared" si="370"/>
        <v>941861.19000000006</v>
      </c>
      <c r="U143" s="200">
        <f>1/40</f>
        <v>2.5000000000000001E-2</v>
      </c>
      <c r="V143" s="301">
        <f t="shared" si="371"/>
        <v>941861.19000000006</v>
      </c>
      <c r="W143" s="200">
        <f>1/40</f>
        <v>2.5000000000000001E-2</v>
      </c>
      <c r="X143" s="301">
        <f t="shared" si="372"/>
        <v>941861.19000000006</v>
      </c>
      <c r="Y143" s="200">
        <f>1/40</f>
        <v>2.5000000000000001E-2</v>
      </c>
      <c r="Z143" s="301">
        <f t="shared" si="373"/>
        <v>941861.19000000006</v>
      </c>
      <c r="AA143" s="200">
        <f>1/40</f>
        <v>2.5000000000000001E-2</v>
      </c>
      <c r="AB143" s="301">
        <f t="shared" si="374"/>
        <v>941861.19000000006</v>
      </c>
      <c r="AC143" s="200">
        <f>AA143+Y143+W143+U143+S143+Q143+O143+M143+K143+I143+G143+E143</f>
        <v>0.3</v>
      </c>
      <c r="AD143" s="228">
        <f t="shared" ref="AD143" si="399">F143+H143+J143+L143+N143+P143+R143+T143+V143+X143+Z143+AB143</f>
        <v>11302334.279999999</v>
      </c>
    </row>
    <row r="144" spans="1:30" ht="15.6" x14ac:dyDescent="0.3">
      <c r="A144" s="197"/>
      <c r="B144" s="1159"/>
      <c r="C144" s="1160"/>
      <c r="D144" s="1161"/>
      <c r="E144" s="1162"/>
      <c r="F144" s="1163"/>
      <c r="G144" s="200"/>
      <c r="H144" s="301"/>
      <c r="I144" s="1162"/>
      <c r="J144" s="1163"/>
      <c r="K144" s="1162"/>
      <c r="L144" s="1163"/>
      <c r="M144" s="1162"/>
      <c r="N144" s="1163"/>
      <c r="O144" s="1162"/>
      <c r="P144" s="1163"/>
      <c r="Q144" s="1162"/>
      <c r="R144" s="1163"/>
      <c r="S144" s="1162"/>
      <c r="T144" s="1163"/>
      <c r="U144" s="1162"/>
      <c r="V144" s="1163"/>
      <c r="W144" s="1162"/>
      <c r="X144" s="1163"/>
      <c r="Y144" s="1162"/>
      <c r="Z144" s="1163"/>
      <c r="AA144" s="1162"/>
      <c r="AB144" s="1163"/>
      <c r="AC144" s="1162"/>
      <c r="AD144" s="228"/>
    </row>
    <row r="145" spans="1:30" ht="15.6" x14ac:dyDescent="0.3">
      <c r="A145" s="1506" t="s">
        <v>409</v>
      </c>
      <c r="B145" s="1506"/>
      <c r="C145" s="227">
        <f>SUM(C125:C143)</f>
        <v>237997239.25999996</v>
      </c>
      <c r="D145" s="230">
        <f>SUM(D123:D143)</f>
        <v>1.0000000000000002</v>
      </c>
      <c r="E145" s="206">
        <f>SUMPRODUCT(E125:E143,$D$12:$D$30)</f>
        <v>2.5000000000000008E-2</v>
      </c>
      <c r="F145" s="227">
        <f>SUM(F125:F143)</f>
        <v>5949930.9815000007</v>
      </c>
      <c r="G145" s="206">
        <f>SUMPRODUCT(G125:G143,$D$12:$D$30)</f>
        <v>2.5000000000000008E-2</v>
      </c>
      <c r="H145" s="227">
        <f>SUM(H125:H143)</f>
        <v>5949930.9815000007</v>
      </c>
      <c r="I145" s="206">
        <f>SUMPRODUCT(I125:I143,$D$12:$D$30)</f>
        <v>2.5000000000000008E-2</v>
      </c>
      <c r="J145" s="227">
        <f>SUM(J125:J143)</f>
        <v>5949930.9815000007</v>
      </c>
      <c r="K145" s="206">
        <f>SUMPRODUCT(K125:K143,$D$12:$D$30)</f>
        <v>2.5000000000000008E-2</v>
      </c>
      <c r="L145" s="227">
        <f>SUM(L125:L143)</f>
        <v>5949930.9815000007</v>
      </c>
      <c r="M145" s="206">
        <f>SUMPRODUCT(M125:M143,$D$12:$D$30)</f>
        <v>2.5000000000000008E-2</v>
      </c>
      <c r="N145" s="227">
        <f>SUM(N125:N143)</f>
        <v>5949930.9815000007</v>
      </c>
      <c r="O145" s="206">
        <f>SUMPRODUCT(O125:O143,$D$12:$D$30)</f>
        <v>2.5000000000000008E-2</v>
      </c>
      <c r="P145" s="227">
        <f>SUM(P125:P143)</f>
        <v>5949930.9815000007</v>
      </c>
      <c r="Q145" s="206">
        <f>SUMPRODUCT(Q125:Q143,$D$12:$D$30)</f>
        <v>2.5000000000000008E-2</v>
      </c>
      <c r="R145" s="227">
        <f>SUM(R125:R143)</f>
        <v>5949930.9815000007</v>
      </c>
      <c r="S145" s="206">
        <f>SUMPRODUCT(S125:S143,$D$12:$D$30)</f>
        <v>2.5000000000000008E-2</v>
      </c>
      <c r="T145" s="227">
        <f>SUM(T125:T143)</f>
        <v>5949930.9815000007</v>
      </c>
      <c r="U145" s="206">
        <f>SUMPRODUCT(U125:U143,$D$12:$D$30)</f>
        <v>2.5000000000000008E-2</v>
      </c>
      <c r="V145" s="227">
        <f>SUM(V125:V143)</f>
        <v>5949930.9815000007</v>
      </c>
      <c r="W145" s="206">
        <f>SUMPRODUCT(W125:W143,$D$12:$D$30)</f>
        <v>2.5000000000000008E-2</v>
      </c>
      <c r="X145" s="227">
        <f>SUM(X125:X143)</f>
        <v>5949930.9815000007</v>
      </c>
      <c r="Y145" s="206">
        <f>SUMPRODUCT(Y125:Y143,$D$12:$D$30)</f>
        <v>2.5000000000000008E-2</v>
      </c>
      <c r="Z145" s="227">
        <f>SUM(Z125:Z143)</f>
        <v>5949930.9815000007</v>
      </c>
      <c r="AA145" s="206">
        <f>SUMPRODUCT(AA125:AA143,$D$12:$D$30)</f>
        <v>2.5000000000000008E-2</v>
      </c>
      <c r="AB145" s="227">
        <f>SUM(AB125:AB143)</f>
        <v>5949930.9815000007</v>
      </c>
      <c r="AC145" s="206">
        <f>SUMPRODUCT(AC125:AC143,$D$12:$D$30)</f>
        <v>0.30000000000000004</v>
      </c>
      <c r="AD145" s="227">
        <f>SUM(AD125:AD143)</f>
        <v>71399171.777999997</v>
      </c>
    </row>
    <row r="146" spans="1:30" x14ac:dyDescent="0.3">
      <c r="A146" s="1506" t="s">
        <v>413</v>
      </c>
      <c r="B146" s="1506"/>
      <c r="C146" s="231"/>
      <c r="D146" s="233"/>
      <c r="E146" s="233">
        <f>E145</f>
        <v>2.5000000000000008E-2</v>
      </c>
      <c r="F146" s="235">
        <f>AB118+F145</f>
        <v>172547998.46349996</v>
      </c>
      <c r="G146" s="233">
        <f t="shared" ref="G146" si="400">G145+E146</f>
        <v>5.0000000000000017E-2</v>
      </c>
      <c r="H146" s="235">
        <f t="shared" ref="H146" si="401">H145+F146</f>
        <v>178497929.44499996</v>
      </c>
      <c r="I146" s="233">
        <f t="shared" ref="I146" si="402">I145+G146</f>
        <v>7.5000000000000025E-2</v>
      </c>
      <c r="J146" s="235">
        <f t="shared" ref="J146" si="403">J145+H146</f>
        <v>184447860.42649996</v>
      </c>
      <c r="K146" s="233">
        <f t="shared" ref="K146" si="404">K145+I146</f>
        <v>0.10000000000000003</v>
      </c>
      <c r="L146" s="235">
        <f t="shared" ref="L146" si="405">L145+J146</f>
        <v>190397791.40799996</v>
      </c>
      <c r="M146" s="233">
        <f t="shared" ref="M146" si="406">M145+K146</f>
        <v>0.12500000000000006</v>
      </c>
      <c r="N146" s="235">
        <f t="shared" ref="N146" si="407">N145+L146</f>
        <v>196347722.38949996</v>
      </c>
      <c r="O146" s="233">
        <f t="shared" ref="O146" si="408">O145+M146</f>
        <v>0.15000000000000008</v>
      </c>
      <c r="P146" s="235">
        <f t="shared" ref="P146" si="409">P145+N146</f>
        <v>202297653.37099996</v>
      </c>
      <c r="Q146" s="233">
        <f t="shared" ref="Q146" si="410">Q145+O146</f>
        <v>0.1750000000000001</v>
      </c>
      <c r="R146" s="235">
        <f t="shared" ref="R146" si="411">R145+P146</f>
        <v>208247584.35249996</v>
      </c>
      <c r="S146" s="233">
        <f t="shared" ref="S146" si="412">S145+Q146</f>
        <v>0.20000000000000012</v>
      </c>
      <c r="T146" s="234">
        <f t="shared" ref="T146" si="413">T145+R146</f>
        <v>214197515.33399996</v>
      </c>
      <c r="U146" s="233">
        <f t="shared" ref="U146" si="414">U145+S146</f>
        <v>0.22500000000000014</v>
      </c>
      <c r="V146" s="234">
        <f t="shared" ref="V146" si="415">V145+T146</f>
        <v>220147446.31549996</v>
      </c>
      <c r="W146" s="233">
        <f t="shared" ref="W146" si="416">W145+U146</f>
        <v>0.25000000000000017</v>
      </c>
      <c r="X146" s="234">
        <f t="shared" ref="X146" si="417">X145+V146</f>
        <v>226097377.29699996</v>
      </c>
      <c r="Y146" s="233">
        <f t="shared" ref="Y146" si="418">Y145+W146</f>
        <v>0.27500000000000019</v>
      </c>
      <c r="Z146" s="234">
        <f t="shared" ref="Z146" si="419">Z145+X146</f>
        <v>232047308.27849996</v>
      </c>
      <c r="AA146" s="233">
        <f t="shared" ref="AA146" si="420">AA145+Y146</f>
        <v>0.30000000000000021</v>
      </c>
      <c r="AB146" s="234">
        <f t="shared" ref="AB146" si="421">AB145+Z146</f>
        <v>237997239.25999996</v>
      </c>
      <c r="AC146" s="231"/>
      <c r="AD146" s="231"/>
    </row>
    <row r="147" spans="1:30" x14ac:dyDescent="0.3">
      <c r="A147" s="209"/>
      <c r="R147" s="209"/>
      <c r="S147" s="209"/>
      <c r="T147" s="211"/>
      <c r="U147" s="211"/>
      <c r="V147" s="211"/>
      <c r="W147" s="211"/>
      <c r="X147" s="211"/>
      <c r="Y147" s="211"/>
      <c r="Z147" s="211"/>
      <c r="AA147" s="211"/>
      <c r="AB147" s="211"/>
    </row>
    <row r="148" spans="1:30" x14ac:dyDescent="0.3">
      <c r="A148" s="209"/>
      <c r="R148" s="209"/>
      <c r="S148" s="209"/>
      <c r="T148" s="211"/>
      <c r="U148" s="211"/>
      <c r="V148" s="211"/>
      <c r="W148" s="211"/>
      <c r="X148" s="211"/>
      <c r="Y148" s="211"/>
      <c r="Z148" s="211"/>
      <c r="AA148" s="211"/>
      <c r="AB148" s="211"/>
    </row>
    <row r="149" spans="1:30" ht="15" thickBot="1" x14ac:dyDescent="0.35">
      <c r="A149" s="209"/>
      <c r="B149" s="248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209"/>
      <c r="S149" s="209"/>
      <c r="T149" s="211"/>
      <c r="U149" s="211"/>
      <c r="V149" s="211"/>
      <c r="W149" s="211"/>
      <c r="X149" s="211"/>
      <c r="Y149" s="211"/>
      <c r="Z149" s="211"/>
      <c r="AA149" s="211"/>
      <c r="AB149" s="211"/>
    </row>
    <row r="150" spans="1:30" ht="15" thickTop="1" x14ac:dyDescent="0.3">
      <c r="A150" s="209"/>
      <c r="B150" s="1" t="str">
        <f>RT</f>
        <v>PROF. RESP. : Eduardo Pains de Morais</v>
      </c>
      <c r="R150" s="209"/>
      <c r="S150" s="209"/>
      <c r="T150" s="211"/>
      <c r="U150" s="211"/>
      <c r="V150" s="211"/>
      <c r="W150" s="211"/>
      <c r="X150" s="211"/>
      <c r="Y150" s="211"/>
      <c r="Z150" s="211"/>
      <c r="AA150" s="211"/>
      <c r="AB150" s="211"/>
    </row>
    <row r="151" spans="1:30" x14ac:dyDescent="0.3">
      <c r="A151" s="209"/>
      <c r="B151" s="1" t="str">
        <f>RT_CREA</f>
        <v>CREA 186822/D-MG</v>
      </c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209"/>
      <c r="S151" s="209"/>
      <c r="T151" s="211"/>
      <c r="U151" s="211"/>
      <c r="V151" s="211"/>
      <c r="W151" s="211"/>
      <c r="X151" s="211"/>
      <c r="Y151" s="211"/>
      <c r="Z151" s="211"/>
      <c r="AA151" s="211"/>
      <c r="AB151" s="211"/>
    </row>
    <row r="152" spans="1:30" x14ac:dyDescent="0.3">
      <c r="A152" s="209"/>
      <c r="B152" s="210" t="str">
        <f>RT_MAT</f>
        <v>MAT. 30869</v>
      </c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209"/>
      <c r="S152" s="209"/>
      <c r="T152" s="211"/>
      <c r="U152" s="211"/>
      <c r="V152" s="211"/>
      <c r="W152" s="211"/>
      <c r="X152" s="211"/>
      <c r="Y152" s="211"/>
      <c r="Z152" s="211"/>
      <c r="AA152" s="211"/>
      <c r="AB152" s="211"/>
    </row>
    <row r="153" spans="1:30" x14ac:dyDescent="0.3">
      <c r="A153" s="209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209"/>
      <c r="S153" s="209"/>
      <c r="T153" s="211"/>
      <c r="U153" s="211"/>
      <c r="V153" s="211"/>
      <c r="W153" s="211"/>
      <c r="X153" s="211"/>
      <c r="Y153" s="211"/>
      <c r="Z153" s="211"/>
      <c r="AA153" s="211"/>
      <c r="AB153" s="211"/>
    </row>
    <row r="154" spans="1:30" x14ac:dyDescent="0.3">
      <c r="A154" s="209"/>
      <c r="R154" s="209"/>
      <c r="S154" s="209"/>
      <c r="T154" s="211"/>
      <c r="U154" s="211"/>
      <c r="V154" s="211"/>
      <c r="W154" s="211"/>
      <c r="X154" s="211"/>
      <c r="Y154" s="211"/>
      <c r="Z154" s="211"/>
      <c r="AA154" s="211"/>
      <c r="AB154" s="211"/>
    </row>
    <row r="155" spans="1:30" x14ac:dyDescent="0.3">
      <c r="A155" s="209"/>
      <c r="R155" s="209"/>
      <c r="S155" s="209"/>
      <c r="T155" s="211"/>
      <c r="U155" s="211"/>
      <c r="V155" s="211"/>
      <c r="W155" s="211"/>
      <c r="X155" s="211"/>
      <c r="Y155" s="211"/>
      <c r="Z155" s="211"/>
      <c r="AA155" s="211"/>
      <c r="AB155" s="211"/>
    </row>
    <row r="156" spans="1:30" x14ac:dyDescent="0.3">
      <c r="A156" s="209"/>
      <c r="R156" s="209"/>
      <c r="S156" s="209"/>
      <c r="T156" s="211"/>
      <c r="U156" s="211"/>
      <c r="V156" s="211"/>
      <c r="W156" s="211"/>
      <c r="X156" s="211"/>
      <c r="Y156" s="211"/>
      <c r="Z156" s="211"/>
      <c r="AA156" s="211"/>
      <c r="AB156" s="211"/>
    </row>
    <row r="157" spans="1:30" x14ac:dyDescent="0.3">
      <c r="A157" s="209"/>
      <c r="R157" s="209"/>
      <c r="S157" s="209"/>
      <c r="T157" s="211"/>
      <c r="U157" s="211"/>
      <c r="V157" s="211"/>
      <c r="W157" s="211"/>
      <c r="X157" s="211"/>
      <c r="Y157" s="211"/>
      <c r="Z157" s="211"/>
      <c r="AA157" s="211"/>
      <c r="AB157" s="211"/>
    </row>
    <row r="158" spans="1:30" x14ac:dyDescent="0.3">
      <c r="A158" s="209"/>
      <c r="R158" s="209"/>
      <c r="S158" s="209"/>
      <c r="T158" s="211"/>
      <c r="U158" s="211"/>
      <c r="V158" s="211"/>
      <c r="W158" s="211"/>
      <c r="X158" s="211"/>
      <c r="Y158" s="211"/>
      <c r="Z158" s="211"/>
      <c r="AA158" s="211"/>
      <c r="AB158" s="211"/>
    </row>
    <row r="159" spans="1:30" x14ac:dyDescent="0.3">
      <c r="A159" s="209"/>
      <c r="R159" s="209"/>
      <c r="S159" s="209"/>
      <c r="T159" s="211"/>
      <c r="U159" s="211"/>
      <c r="V159" s="211"/>
      <c r="W159" s="211"/>
      <c r="X159" s="211"/>
      <c r="Y159" s="211"/>
      <c r="Z159" s="211"/>
      <c r="AA159" s="211"/>
      <c r="AB159" s="211"/>
    </row>
    <row r="160" spans="1:30" x14ac:dyDescent="0.3">
      <c r="A160" s="209"/>
      <c r="R160" s="209"/>
      <c r="S160" s="209"/>
      <c r="T160" s="211"/>
      <c r="U160" s="211"/>
      <c r="V160" s="211"/>
      <c r="W160" s="211"/>
      <c r="X160" s="211"/>
      <c r="Y160" s="211"/>
      <c r="Z160" s="211"/>
      <c r="AA160" s="211"/>
      <c r="AB160" s="211"/>
    </row>
    <row r="161" spans="1:28" x14ac:dyDescent="0.3">
      <c r="A161" s="209"/>
      <c r="R161" s="209"/>
      <c r="S161" s="209"/>
      <c r="T161" s="211"/>
      <c r="U161" s="211"/>
      <c r="V161" s="211"/>
      <c r="W161" s="211"/>
      <c r="X161" s="211"/>
      <c r="Y161" s="211"/>
      <c r="Z161" s="211"/>
      <c r="AA161" s="211"/>
      <c r="AB161" s="211"/>
    </row>
    <row r="162" spans="1:28" x14ac:dyDescent="0.3">
      <c r="A162" s="209"/>
      <c r="B162" s="212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209"/>
      <c r="S162" s="209"/>
      <c r="T162" s="211"/>
      <c r="U162" s="211"/>
      <c r="V162" s="211"/>
      <c r="W162" s="211"/>
      <c r="X162" s="211"/>
      <c r="Y162" s="211"/>
      <c r="Z162" s="211"/>
      <c r="AA162" s="211"/>
      <c r="AB162" s="211"/>
    </row>
    <row r="163" spans="1:28" x14ac:dyDescent="0.3">
      <c r="A163" s="209"/>
      <c r="B163" s="213"/>
      <c r="C163" s="214"/>
      <c r="D163" s="214"/>
      <c r="E163" s="214"/>
      <c r="F163" s="214"/>
      <c r="G163" s="214"/>
      <c r="H163" s="214"/>
      <c r="I163" s="214"/>
      <c r="J163" s="214"/>
      <c r="K163" s="214"/>
      <c r="L163" s="214"/>
      <c r="M163" s="214"/>
      <c r="N163" s="214"/>
      <c r="O163" s="214"/>
      <c r="P163" s="214"/>
      <c r="Q163" s="214"/>
      <c r="R163" s="209"/>
      <c r="S163" s="209"/>
      <c r="T163" s="211"/>
      <c r="U163" s="211"/>
      <c r="V163" s="211"/>
      <c r="W163" s="211"/>
      <c r="X163" s="211"/>
      <c r="Y163" s="211"/>
      <c r="Z163" s="211"/>
      <c r="AA163" s="211"/>
      <c r="AB163" s="211"/>
    </row>
    <row r="164" spans="1:28" x14ac:dyDescent="0.3">
      <c r="A164" s="209"/>
      <c r="B164" s="213"/>
      <c r="C164" s="214"/>
      <c r="D164" s="214"/>
      <c r="E164" s="214"/>
      <c r="F164" s="214"/>
      <c r="G164" s="214"/>
      <c r="H164" s="214"/>
      <c r="I164" s="214"/>
      <c r="J164" s="214"/>
      <c r="K164" s="214"/>
      <c r="L164" s="214"/>
      <c r="M164" s="214"/>
      <c r="N164" s="214"/>
      <c r="O164" s="214"/>
      <c r="P164" s="214"/>
      <c r="Q164" s="214"/>
      <c r="R164" s="209"/>
      <c r="S164" s="209"/>
      <c r="T164" s="211"/>
      <c r="U164" s="211"/>
      <c r="V164" s="211"/>
      <c r="W164" s="211"/>
      <c r="X164" s="211"/>
      <c r="Y164" s="211"/>
      <c r="Z164" s="211"/>
      <c r="AA164" s="211"/>
      <c r="AB164" s="211"/>
    </row>
    <row r="165" spans="1:28" x14ac:dyDescent="0.3">
      <c r="A165" s="209"/>
      <c r="R165" s="209"/>
      <c r="S165" s="209"/>
      <c r="T165" s="211"/>
      <c r="U165" s="211"/>
      <c r="V165" s="211"/>
      <c r="W165" s="211"/>
      <c r="X165" s="211"/>
      <c r="Y165" s="211"/>
      <c r="Z165" s="211"/>
      <c r="AA165" s="211"/>
      <c r="AB165" s="211"/>
    </row>
    <row r="166" spans="1:28" x14ac:dyDescent="0.3">
      <c r="A166" s="209"/>
      <c r="B166" s="217"/>
      <c r="C166" s="218"/>
      <c r="D166" s="218"/>
      <c r="E166" s="218"/>
      <c r="F166" s="218"/>
      <c r="G166" s="218"/>
      <c r="H166" s="218"/>
      <c r="I166" s="218"/>
      <c r="J166" s="218"/>
      <c r="K166" s="218"/>
      <c r="L166" s="218"/>
      <c r="M166" s="218"/>
      <c r="N166" s="218"/>
      <c r="O166" s="218"/>
      <c r="P166" s="218"/>
      <c r="Q166" s="218"/>
      <c r="R166" s="209"/>
      <c r="S166" s="209"/>
      <c r="T166" s="211"/>
      <c r="U166" s="211"/>
      <c r="V166" s="211"/>
      <c r="W166" s="211"/>
      <c r="X166" s="211"/>
      <c r="Y166" s="211"/>
      <c r="Z166" s="211"/>
      <c r="AA166" s="211"/>
      <c r="AB166" s="211"/>
    </row>
    <row r="167" spans="1:28" x14ac:dyDescent="0.3">
      <c r="A167" s="209"/>
      <c r="R167" s="209"/>
      <c r="S167" s="209"/>
      <c r="T167" s="211"/>
      <c r="U167" s="211"/>
      <c r="V167" s="211"/>
      <c r="W167" s="211"/>
      <c r="X167" s="211"/>
      <c r="Y167" s="211"/>
      <c r="Z167" s="211"/>
      <c r="AA167" s="211"/>
      <c r="AB167" s="211"/>
    </row>
    <row r="168" spans="1:28" x14ac:dyDescent="0.3">
      <c r="A168" s="209"/>
      <c r="R168" s="209"/>
      <c r="S168" s="209"/>
      <c r="T168" s="211"/>
      <c r="U168" s="211"/>
      <c r="V168" s="211"/>
      <c r="W168" s="211"/>
      <c r="X168" s="211"/>
      <c r="Y168" s="211"/>
      <c r="Z168" s="211"/>
      <c r="AA168" s="211"/>
      <c r="AB168" s="211"/>
    </row>
    <row r="169" spans="1:28" x14ac:dyDescent="0.3">
      <c r="A169" s="209"/>
      <c r="R169" s="209"/>
      <c r="S169" s="209"/>
      <c r="T169" s="211"/>
      <c r="U169" s="211"/>
      <c r="V169" s="211"/>
      <c r="W169" s="211"/>
      <c r="X169" s="211"/>
      <c r="Y169" s="211"/>
      <c r="Z169" s="211"/>
      <c r="AA169" s="211"/>
      <c r="AB169" s="211"/>
    </row>
    <row r="170" spans="1:28" x14ac:dyDescent="0.3">
      <c r="A170" s="209"/>
      <c r="R170" s="209"/>
      <c r="S170" s="209"/>
      <c r="T170" s="211"/>
      <c r="U170" s="211"/>
      <c r="V170" s="211"/>
      <c r="W170" s="211"/>
      <c r="X170" s="211"/>
      <c r="Y170" s="211"/>
      <c r="Z170" s="211"/>
      <c r="AA170" s="211"/>
      <c r="AB170" s="211"/>
    </row>
    <row r="171" spans="1:28" x14ac:dyDescent="0.3">
      <c r="A171" s="209"/>
      <c r="R171" s="209"/>
      <c r="S171" s="209"/>
      <c r="T171" s="211"/>
      <c r="U171" s="211"/>
      <c r="V171" s="211"/>
      <c r="W171" s="211"/>
      <c r="X171" s="211"/>
      <c r="Y171" s="211"/>
      <c r="Z171" s="211"/>
      <c r="AA171" s="211"/>
      <c r="AB171" s="211"/>
    </row>
    <row r="172" spans="1:28" x14ac:dyDescent="0.3">
      <c r="A172" s="209"/>
      <c r="R172" s="209"/>
      <c r="S172" s="209"/>
      <c r="T172" s="211"/>
      <c r="U172" s="211"/>
      <c r="V172" s="211"/>
      <c r="W172" s="211"/>
      <c r="X172" s="211"/>
      <c r="Y172" s="211"/>
      <c r="Z172" s="211"/>
      <c r="AA172" s="211"/>
      <c r="AB172" s="211"/>
    </row>
    <row r="173" spans="1:28" x14ac:dyDescent="0.3">
      <c r="A173" s="209"/>
      <c r="R173" s="209"/>
      <c r="S173" s="209"/>
      <c r="T173" s="211"/>
      <c r="U173" s="211"/>
      <c r="V173" s="211"/>
      <c r="W173" s="211"/>
      <c r="X173" s="211"/>
      <c r="Y173" s="211"/>
      <c r="Z173" s="211"/>
      <c r="AA173" s="211"/>
      <c r="AB173" s="211"/>
    </row>
    <row r="174" spans="1:28" x14ac:dyDescent="0.3">
      <c r="A174" s="209"/>
      <c r="R174" s="209"/>
      <c r="S174" s="209"/>
      <c r="T174" s="211"/>
      <c r="U174" s="211"/>
      <c r="V174" s="211"/>
      <c r="W174" s="211"/>
      <c r="X174" s="211"/>
      <c r="Y174" s="211"/>
      <c r="Z174" s="211"/>
      <c r="AA174" s="211"/>
      <c r="AB174" s="211"/>
    </row>
    <row r="175" spans="1:28" x14ac:dyDescent="0.3">
      <c r="A175" s="209"/>
      <c r="R175" s="209"/>
      <c r="S175" s="209"/>
      <c r="T175" s="211"/>
      <c r="U175" s="211"/>
      <c r="V175" s="211"/>
      <c r="W175" s="211"/>
      <c r="X175" s="211"/>
      <c r="Y175" s="211"/>
      <c r="Z175" s="211"/>
      <c r="AA175" s="211"/>
      <c r="AB175" s="211"/>
    </row>
    <row r="176" spans="1:28" x14ac:dyDescent="0.3">
      <c r="A176" s="209"/>
      <c r="R176" s="209"/>
      <c r="S176" s="209"/>
      <c r="T176" s="211"/>
      <c r="U176" s="211"/>
      <c r="V176" s="211"/>
      <c r="W176" s="211"/>
      <c r="X176" s="211"/>
      <c r="Y176" s="211"/>
      <c r="Z176" s="211"/>
      <c r="AA176" s="211"/>
      <c r="AB176" s="211"/>
    </row>
    <row r="177" spans="1:33" x14ac:dyDescent="0.3">
      <c r="A177" s="209"/>
      <c r="R177" s="209"/>
      <c r="S177" s="209"/>
      <c r="T177" s="211"/>
      <c r="U177" s="211"/>
      <c r="V177" s="211"/>
      <c r="W177" s="211"/>
      <c r="X177" s="211"/>
      <c r="Y177" s="211"/>
      <c r="Z177" s="211"/>
      <c r="AA177" s="211"/>
      <c r="AB177" s="211"/>
    </row>
    <row r="178" spans="1:33" x14ac:dyDescent="0.3">
      <c r="A178" s="209"/>
      <c r="R178" s="209"/>
      <c r="S178" s="209"/>
      <c r="T178" s="211"/>
      <c r="U178" s="211"/>
      <c r="V178" s="211"/>
      <c r="W178" s="211"/>
      <c r="X178" s="211"/>
      <c r="Y178" s="211"/>
      <c r="Z178" s="211"/>
      <c r="AA178" s="211"/>
      <c r="AB178" s="211"/>
    </row>
    <row r="179" spans="1:33" x14ac:dyDescent="0.3">
      <c r="A179" s="209"/>
      <c r="R179" s="209"/>
      <c r="S179" s="209"/>
      <c r="T179" s="211"/>
      <c r="U179" s="211"/>
      <c r="V179" s="211"/>
      <c r="W179" s="211"/>
      <c r="X179" s="211"/>
      <c r="Y179" s="211"/>
      <c r="Z179" s="211"/>
      <c r="AA179" s="211"/>
      <c r="AB179" s="211"/>
    </row>
    <row r="180" spans="1:33" x14ac:dyDescent="0.3">
      <c r="A180" s="209"/>
      <c r="R180" s="209"/>
      <c r="S180" s="209"/>
      <c r="T180" s="211"/>
      <c r="U180" s="211"/>
      <c r="V180" s="211"/>
      <c r="W180" s="211"/>
      <c r="X180" s="211"/>
      <c r="Y180" s="211"/>
      <c r="Z180" s="211"/>
      <c r="AA180" s="211"/>
      <c r="AB180" s="211"/>
    </row>
    <row r="181" spans="1:33" x14ac:dyDescent="0.3">
      <c r="A181" s="87"/>
      <c r="B181" s="213"/>
      <c r="C181" s="214"/>
      <c r="D181" s="214"/>
      <c r="E181" s="214"/>
      <c r="F181" s="214"/>
      <c r="G181" s="214"/>
      <c r="H181" s="214"/>
      <c r="I181" s="214"/>
      <c r="J181" s="214"/>
      <c r="K181" s="214"/>
      <c r="L181" s="214"/>
      <c r="M181" s="214"/>
      <c r="N181" s="214"/>
      <c r="O181" s="214"/>
      <c r="P181" s="214"/>
      <c r="Q181" s="214"/>
      <c r="R181" s="87"/>
      <c r="S181" s="87"/>
      <c r="T181" s="219"/>
      <c r="U181" s="219"/>
      <c r="V181" s="219"/>
      <c r="W181" s="219"/>
      <c r="X181" s="219"/>
      <c r="Y181" s="219"/>
      <c r="Z181" s="219"/>
      <c r="AA181" s="219"/>
      <c r="AB181" s="219"/>
      <c r="AC181" s="214"/>
      <c r="AD181" s="214"/>
      <c r="AE181" s="214"/>
      <c r="AF181" s="214"/>
      <c r="AG181" s="214"/>
    </row>
    <row r="182" spans="1:33" x14ac:dyDescent="0.3">
      <c r="A182" s="209"/>
      <c r="R182" s="209"/>
      <c r="S182" s="209"/>
      <c r="T182" s="211"/>
      <c r="U182" s="211"/>
      <c r="V182" s="211"/>
      <c r="W182" s="211"/>
      <c r="X182" s="211"/>
      <c r="Y182" s="211"/>
      <c r="Z182" s="211"/>
      <c r="AA182" s="211"/>
      <c r="AB182" s="211"/>
    </row>
    <row r="183" spans="1:33" x14ac:dyDescent="0.3">
      <c r="A183" s="220"/>
      <c r="B183" s="213"/>
      <c r="C183" s="214"/>
      <c r="D183" s="214"/>
      <c r="E183" s="214"/>
      <c r="F183" s="214"/>
      <c r="G183" s="214"/>
      <c r="H183" s="214"/>
      <c r="I183" s="214"/>
      <c r="J183" s="214"/>
      <c r="K183" s="214"/>
      <c r="L183" s="214"/>
      <c r="M183" s="214"/>
      <c r="N183" s="214"/>
      <c r="O183" s="214"/>
      <c r="P183" s="214"/>
      <c r="Q183" s="214"/>
      <c r="R183" s="87"/>
      <c r="S183" s="87"/>
      <c r="T183" s="219"/>
      <c r="U183" s="219"/>
      <c r="V183" s="219"/>
      <c r="W183" s="219"/>
      <c r="X183" s="219"/>
      <c r="Y183" s="219"/>
      <c r="Z183" s="219"/>
      <c r="AA183" s="219"/>
      <c r="AB183" s="219"/>
      <c r="AC183" s="214"/>
      <c r="AD183" s="214"/>
      <c r="AE183" s="214"/>
      <c r="AF183" s="214"/>
      <c r="AG183" s="214"/>
    </row>
    <row r="184" spans="1:33" x14ac:dyDescent="0.3">
      <c r="A184" s="220"/>
      <c r="B184" s="213"/>
      <c r="C184" s="214"/>
      <c r="D184" s="214"/>
      <c r="E184" s="214"/>
      <c r="F184" s="214"/>
      <c r="G184" s="214"/>
      <c r="H184" s="214"/>
      <c r="I184" s="214"/>
      <c r="J184" s="214"/>
      <c r="K184" s="214"/>
      <c r="L184" s="214"/>
      <c r="M184" s="214"/>
      <c r="N184" s="214"/>
      <c r="O184" s="214"/>
      <c r="P184" s="214"/>
      <c r="Q184" s="214"/>
      <c r="R184" s="87"/>
      <c r="S184" s="87"/>
      <c r="T184" s="219"/>
      <c r="U184" s="219"/>
      <c r="V184" s="219"/>
      <c r="W184" s="219"/>
      <c r="X184" s="219"/>
      <c r="Y184" s="219"/>
      <c r="Z184" s="219"/>
      <c r="AA184" s="219"/>
      <c r="AB184" s="219"/>
      <c r="AC184" s="214"/>
      <c r="AD184" s="214"/>
      <c r="AE184" s="214"/>
      <c r="AF184" s="214"/>
      <c r="AG184" s="214"/>
    </row>
    <row r="185" spans="1:33" x14ac:dyDescent="0.3">
      <c r="A185" s="220"/>
      <c r="B185" s="213"/>
      <c r="C185" s="214"/>
      <c r="D185" s="214"/>
      <c r="E185" s="214"/>
      <c r="F185" s="214"/>
      <c r="G185" s="214"/>
      <c r="H185" s="214"/>
      <c r="I185" s="214"/>
      <c r="J185" s="214"/>
      <c r="K185" s="214"/>
      <c r="L185" s="214"/>
      <c r="M185" s="214"/>
      <c r="N185" s="214"/>
      <c r="O185" s="214"/>
      <c r="P185" s="214"/>
      <c r="Q185" s="214"/>
      <c r="R185" s="87"/>
      <c r="S185" s="87"/>
      <c r="T185" s="219"/>
      <c r="U185" s="219"/>
      <c r="V185" s="219"/>
      <c r="W185" s="219"/>
      <c r="X185" s="219"/>
      <c r="Y185" s="219"/>
      <c r="Z185" s="219"/>
      <c r="AA185" s="219"/>
      <c r="AB185" s="219"/>
      <c r="AC185" s="214"/>
      <c r="AD185" s="214"/>
      <c r="AE185" s="214"/>
      <c r="AF185" s="214"/>
      <c r="AG185" s="214"/>
    </row>
    <row r="186" spans="1:33" x14ac:dyDescent="0.3">
      <c r="A186" s="220"/>
      <c r="B186" s="213"/>
      <c r="C186" s="214"/>
      <c r="D186" s="214"/>
      <c r="E186" s="214"/>
      <c r="F186" s="214"/>
      <c r="G186" s="214"/>
      <c r="H186" s="214"/>
      <c r="I186" s="214"/>
      <c r="J186" s="214"/>
      <c r="K186" s="214"/>
      <c r="L186" s="214"/>
      <c r="M186" s="214"/>
      <c r="N186" s="214"/>
      <c r="O186" s="214"/>
      <c r="P186" s="214"/>
      <c r="Q186" s="214"/>
      <c r="R186" s="87"/>
      <c r="S186" s="87"/>
      <c r="T186" s="219"/>
      <c r="U186" s="219"/>
      <c r="V186" s="219"/>
      <c r="W186" s="219"/>
      <c r="X186" s="219"/>
      <c r="Y186" s="219"/>
      <c r="Z186" s="219"/>
      <c r="AA186" s="219"/>
      <c r="AB186" s="219"/>
      <c r="AC186" s="214"/>
      <c r="AD186" s="214"/>
      <c r="AE186" s="214"/>
      <c r="AF186" s="214"/>
      <c r="AG186" s="214"/>
    </row>
    <row r="187" spans="1:33" x14ac:dyDescent="0.3">
      <c r="A187" s="220"/>
      <c r="B187" s="213"/>
      <c r="C187" s="214"/>
      <c r="D187" s="214"/>
      <c r="E187" s="214"/>
      <c r="F187" s="214"/>
      <c r="G187" s="214"/>
      <c r="H187" s="214"/>
      <c r="I187" s="214"/>
      <c r="J187" s="214"/>
      <c r="K187" s="214"/>
      <c r="L187" s="214"/>
      <c r="M187" s="214"/>
      <c r="N187" s="214"/>
      <c r="O187" s="214"/>
      <c r="P187" s="214"/>
      <c r="Q187" s="214"/>
      <c r="R187" s="87"/>
      <c r="S187" s="87"/>
      <c r="T187" s="219"/>
      <c r="U187" s="219"/>
      <c r="V187" s="219"/>
      <c r="W187" s="219"/>
      <c r="X187" s="219"/>
      <c r="Y187" s="219"/>
      <c r="Z187" s="219"/>
      <c r="AA187" s="219"/>
      <c r="AB187" s="219"/>
      <c r="AC187" s="214"/>
      <c r="AD187" s="214"/>
      <c r="AE187" s="214"/>
      <c r="AF187" s="214"/>
      <c r="AG187" s="214"/>
    </row>
    <row r="188" spans="1:33" x14ac:dyDescent="0.3">
      <c r="A188" s="220"/>
      <c r="B188" s="213"/>
      <c r="C188" s="214"/>
      <c r="D188" s="214"/>
      <c r="E188" s="214"/>
      <c r="F188" s="214"/>
      <c r="G188" s="214"/>
      <c r="H188" s="214"/>
      <c r="I188" s="214"/>
      <c r="J188" s="214"/>
      <c r="K188" s="214"/>
      <c r="L188" s="214"/>
      <c r="M188" s="214"/>
      <c r="N188" s="214"/>
      <c r="O188" s="214"/>
      <c r="P188" s="214"/>
      <c r="Q188" s="214"/>
      <c r="R188" s="87"/>
      <c r="S188" s="87"/>
      <c r="T188" s="219"/>
      <c r="U188" s="219"/>
      <c r="V188" s="219"/>
      <c r="W188" s="219"/>
      <c r="X188" s="219"/>
      <c r="Y188" s="219"/>
      <c r="Z188" s="219"/>
      <c r="AA188" s="219"/>
      <c r="AB188" s="219"/>
      <c r="AC188" s="214"/>
      <c r="AD188" s="214"/>
      <c r="AE188" s="214"/>
      <c r="AF188" s="214"/>
      <c r="AG188" s="214"/>
    </row>
    <row r="189" spans="1:33" x14ac:dyDescent="0.3">
      <c r="A189" s="220"/>
      <c r="B189" s="213"/>
      <c r="C189" s="214"/>
      <c r="D189" s="214"/>
      <c r="E189" s="214"/>
      <c r="F189" s="214"/>
      <c r="G189" s="214"/>
      <c r="H189" s="214"/>
      <c r="I189" s="214"/>
      <c r="J189" s="214"/>
      <c r="K189" s="214"/>
      <c r="L189" s="214"/>
      <c r="M189" s="214"/>
      <c r="N189" s="214"/>
      <c r="O189" s="214"/>
      <c r="P189" s="214"/>
      <c r="Q189" s="214"/>
      <c r="R189" s="87"/>
      <c r="S189" s="87"/>
      <c r="T189" s="219"/>
      <c r="U189" s="219"/>
      <c r="V189" s="219"/>
      <c r="W189" s="219"/>
      <c r="X189" s="219"/>
      <c r="Y189" s="219"/>
      <c r="Z189" s="219"/>
      <c r="AA189" s="219"/>
      <c r="AB189" s="219"/>
      <c r="AC189" s="214"/>
      <c r="AD189" s="214"/>
      <c r="AE189" s="214"/>
      <c r="AF189" s="214"/>
      <c r="AG189" s="214"/>
    </row>
    <row r="190" spans="1:33" x14ac:dyDescent="0.3">
      <c r="A190" s="220"/>
      <c r="B190" s="213"/>
      <c r="C190" s="214"/>
      <c r="D190" s="214"/>
      <c r="E190" s="214"/>
      <c r="F190" s="214"/>
      <c r="G190" s="214"/>
      <c r="H190" s="214"/>
      <c r="I190" s="214"/>
      <c r="J190" s="214"/>
      <c r="K190" s="214"/>
      <c r="L190" s="214"/>
      <c r="M190" s="214"/>
      <c r="N190" s="214"/>
      <c r="O190" s="214"/>
      <c r="P190" s="214"/>
      <c r="Q190" s="214"/>
      <c r="R190" s="87"/>
      <c r="S190" s="87"/>
      <c r="T190" s="219"/>
      <c r="U190" s="219"/>
      <c r="V190" s="219"/>
      <c r="W190" s="219"/>
      <c r="X190" s="219"/>
      <c r="Y190" s="219"/>
      <c r="Z190" s="219"/>
      <c r="AA190" s="219"/>
      <c r="AB190" s="219"/>
      <c r="AC190" s="214"/>
      <c r="AD190" s="214"/>
      <c r="AE190" s="214"/>
      <c r="AF190" s="214"/>
      <c r="AG190" s="214"/>
    </row>
    <row r="191" spans="1:33" x14ac:dyDescent="0.3">
      <c r="A191" s="220"/>
      <c r="B191" s="213"/>
      <c r="C191" s="214"/>
      <c r="D191" s="214"/>
      <c r="E191" s="214"/>
      <c r="F191" s="214"/>
      <c r="G191" s="214"/>
      <c r="H191" s="214"/>
      <c r="I191" s="214"/>
      <c r="J191" s="214"/>
      <c r="K191" s="214"/>
      <c r="L191" s="214"/>
      <c r="M191" s="214"/>
      <c r="N191" s="214"/>
      <c r="O191" s="214"/>
      <c r="P191" s="214"/>
      <c r="Q191" s="214"/>
      <c r="R191" s="87"/>
      <c r="S191" s="87"/>
      <c r="T191" s="219"/>
      <c r="U191" s="219"/>
      <c r="V191" s="219"/>
      <c r="W191" s="219"/>
      <c r="X191" s="219"/>
      <c r="Y191" s="219"/>
      <c r="Z191" s="219"/>
      <c r="AA191" s="219"/>
      <c r="AB191" s="219"/>
      <c r="AC191" s="214"/>
      <c r="AD191" s="214"/>
      <c r="AE191" s="214"/>
      <c r="AF191" s="214"/>
      <c r="AG191" s="214"/>
    </row>
    <row r="192" spans="1:33" x14ac:dyDescent="0.3">
      <c r="A192" s="209"/>
      <c r="B192" s="215"/>
      <c r="C192" s="216"/>
      <c r="D192" s="216"/>
      <c r="E192" s="216"/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09"/>
      <c r="S192" s="209"/>
      <c r="T192" s="211"/>
      <c r="U192" s="211"/>
      <c r="V192" s="211"/>
      <c r="W192" s="211"/>
      <c r="X192" s="211"/>
      <c r="Y192" s="211"/>
      <c r="Z192" s="211"/>
      <c r="AA192" s="211"/>
      <c r="AB192" s="211"/>
    </row>
    <row r="193" spans="1:28" x14ac:dyDescent="0.3">
      <c r="A193" s="209"/>
      <c r="B193" s="217"/>
      <c r="C193" s="218"/>
      <c r="D193" s="218"/>
      <c r="E193" s="218"/>
      <c r="F193" s="218"/>
      <c r="G193" s="218"/>
      <c r="H193" s="218"/>
      <c r="I193" s="218"/>
      <c r="J193" s="218"/>
      <c r="K193" s="218"/>
      <c r="L193" s="218"/>
      <c r="M193" s="218"/>
      <c r="N193" s="218"/>
      <c r="O193" s="218"/>
      <c r="P193" s="218"/>
      <c r="Q193" s="218"/>
      <c r="R193" s="209"/>
      <c r="S193" s="209"/>
      <c r="T193" s="211"/>
      <c r="U193" s="211"/>
      <c r="V193" s="211"/>
      <c r="W193" s="211"/>
      <c r="X193" s="211"/>
      <c r="Y193" s="211"/>
      <c r="Z193" s="211"/>
      <c r="AA193" s="211"/>
      <c r="AB193" s="211"/>
    </row>
    <row r="194" spans="1:28" x14ac:dyDescent="0.3">
      <c r="A194" s="209"/>
      <c r="R194" s="209"/>
      <c r="S194" s="209"/>
      <c r="T194" s="211"/>
      <c r="U194" s="211"/>
      <c r="V194" s="211"/>
      <c r="W194" s="211"/>
      <c r="X194" s="211"/>
      <c r="Y194" s="211"/>
      <c r="Z194" s="211"/>
      <c r="AA194" s="211"/>
      <c r="AB194" s="211"/>
    </row>
    <row r="195" spans="1:28" x14ac:dyDescent="0.3">
      <c r="A195" s="221"/>
      <c r="R195" s="209"/>
      <c r="S195" s="209"/>
      <c r="T195" s="211"/>
      <c r="U195" s="211"/>
      <c r="V195" s="211"/>
      <c r="W195" s="211"/>
      <c r="X195" s="211"/>
      <c r="Y195" s="211"/>
      <c r="Z195" s="211"/>
      <c r="AA195" s="211"/>
      <c r="AB195" s="211"/>
    </row>
    <row r="196" spans="1:28" x14ac:dyDescent="0.3">
      <c r="A196" s="221"/>
      <c r="R196" s="209"/>
      <c r="S196" s="209"/>
      <c r="T196" s="211"/>
      <c r="U196" s="211"/>
      <c r="V196" s="211"/>
      <c r="W196" s="211"/>
      <c r="X196" s="211"/>
      <c r="Y196" s="211"/>
      <c r="Z196" s="211"/>
      <c r="AA196" s="211"/>
      <c r="AB196" s="211"/>
    </row>
    <row r="197" spans="1:28" x14ac:dyDescent="0.3">
      <c r="A197" s="221"/>
      <c r="R197" s="209"/>
      <c r="S197" s="209"/>
      <c r="T197" s="211"/>
      <c r="U197" s="211"/>
      <c r="V197" s="211"/>
      <c r="W197" s="211"/>
      <c r="X197" s="211"/>
      <c r="Y197" s="211"/>
      <c r="Z197" s="211"/>
      <c r="AA197" s="211"/>
      <c r="AB197" s="211"/>
    </row>
    <row r="198" spans="1:28" x14ac:dyDescent="0.3">
      <c r="A198" s="221"/>
      <c r="R198" s="209"/>
      <c r="S198" s="209"/>
      <c r="T198" s="211"/>
      <c r="U198" s="211"/>
      <c r="V198" s="211"/>
      <c r="W198" s="211"/>
      <c r="X198" s="211"/>
      <c r="Y198" s="211"/>
      <c r="Z198" s="211"/>
      <c r="AA198" s="211"/>
      <c r="AB198" s="211"/>
    </row>
    <row r="199" spans="1:28" x14ac:dyDescent="0.3">
      <c r="A199" s="221"/>
      <c r="R199" s="209"/>
      <c r="S199" s="209"/>
      <c r="T199" s="211"/>
      <c r="U199" s="211"/>
      <c r="V199" s="211"/>
      <c r="W199" s="211"/>
      <c r="X199" s="211"/>
      <c r="Y199" s="211"/>
      <c r="Z199" s="211"/>
      <c r="AA199" s="211"/>
      <c r="AB199" s="211"/>
    </row>
    <row r="200" spans="1:28" x14ac:dyDescent="0.3">
      <c r="A200" s="221"/>
      <c r="R200" s="209"/>
      <c r="S200" s="209"/>
      <c r="T200" s="211"/>
      <c r="U200" s="211"/>
      <c r="V200" s="211"/>
      <c r="W200" s="211"/>
      <c r="X200" s="211"/>
      <c r="Y200" s="211"/>
      <c r="Z200" s="211"/>
      <c r="AA200" s="211"/>
      <c r="AB200" s="211"/>
    </row>
    <row r="201" spans="1:28" x14ac:dyDescent="0.3">
      <c r="A201" s="221"/>
      <c r="R201" s="209"/>
      <c r="S201" s="209"/>
      <c r="T201" s="211"/>
      <c r="U201" s="211"/>
      <c r="V201" s="211"/>
      <c r="W201" s="211"/>
      <c r="X201" s="211"/>
      <c r="Y201" s="211"/>
      <c r="Z201" s="211"/>
      <c r="AA201" s="211"/>
      <c r="AB201" s="211"/>
    </row>
    <row r="202" spans="1:28" x14ac:dyDescent="0.3">
      <c r="A202" s="221"/>
      <c r="R202" s="209"/>
      <c r="S202" s="209"/>
      <c r="T202" s="211"/>
      <c r="U202" s="211"/>
      <c r="V202" s="211"/>
      <c r="W202" s="211"/>
      <c r="X202" s="211"/>
      <c r="Y202" s="211"/>
      <c r="Z202" s="211"/>
      <c r="AA202" s="211"/>
      <c r="AB202" s="211"/>
    </row>
    <row r="203" spans="1:28" x14ac:dyDescent="0.3">
      <c r="A203" s="221"/>
      <c r="R203" s="209"/>
      <c r="S203" s="209"/>
      <c r="T203" s="211"/>
      <c r="U203" s="211"/>
      <c r="V203" s="211"/>
      <c r="W203" s="211"/>
      <c r="X203" s="211"/>
      <c r="Y203" s="211"/>
      <c r="Z203" s="211"/>
      <c r="AA203" s="211"/>
      <c r="AB203" s="211"/>
    </row>
    <row r="204" spans="1:28" x14ac:dyDescent="0.3">
      <c r="A204" s="221"/>
      <c r="R204" s="209"/>
      <c r="S204" s="209"/>
      <c r="T204" s="211"/>
      <c r="U204" s="211"/>
      <c r="V204" s="211"/>
      <c r="W204" s="211"/>
      <c r="X204" s="211"/>
      <c r="Y204" s="211"/>
      <c r="Z204" s="211"/>
      <c r="AA204" s="211"/>
      <c r="AB204" s="211"/>
    </row>
    <row r="205" spans="1:28" x14ac:dyDescent="0.3">
      <c r="A205" s="221"/>
      <c r="R205" s="209"/>
      <c r="S205" s="209"/>
      <c r="T205" s="211"/>
      <c r="U205" s="211"/>
      <c r="V205" s="211"/>
      <c r="W205" s="211"/>
      <c r="X205" s="211"/>
      <c r="Y205" s="211"/>
      <c r="Z205" s="211"/>
      <c r="AA205" s="211"/>
      <c r="AB205" s="211"/>
    </row>
    <row r="206" spans="1:28" x14ac:dyDescent="0.3">
      <c r="A206" s="221"/>
      <c r="R206" s="209"/>
      <c r="S206" s="209"/>
      <c r="T206" s="211"/>
      <c r="U206" s="211"/>
      <c r="V206" s="211"/>
      <c r="W206" s="211"/>
      <c r="X206" s="211"/>
      <c r="Y206" s="211"/>
      <c r="Z206" s="211"/>
      <c r="AA206" s="211"/>
      <c r="AB206" s="211"/>
    </row>
    <row r="207" spans="1:28" x14ac:dyDescent="0.3">
      <c r="A207" s="221"/>
      <c r="R207" s="209"/>
      <c r="S207" s="209"/>
      <c r="T207" s="211"/>
      <c r="U207" s="211"/>
      <c r="V207" s="211"/>
      <c r="W207" s="211"/>
      <c r="X207" s="211"/>
      <c r="Y207" s="211"/>
      <c r="Z207" s="211"/>
      <c r="AA207" s="211"/>
      <c r="AB207" s="211"/>
    </row>
    <row r="208" spans="1:28" x14ac:dyDescent="0.3">
      <c r="A208" s="221"/>
      <c r="R208" s="209"/>
      <c r="S208" s="209"/>
      <c r="T208" s="211"/>
      <c r="U208" s="211"/>
      <c r="V208" s="211"/>
      <c r="W208" s="211"/>
      <c r="X208" s="211"/>
      <c r="Y208" s="211"/>
      <c r="Z208" s="211"/>
      <c r="AA208" s="211"/>
      <c r="AB208" s="211"/>
    </row>
    <row r="209" spans="1:28" x14ac:dyDescent="0.3">
      <c r="A209" s="209"/>
      <c r="B209" s="222"/>
      <c r="C209" s="223"/>
      <c r="D209" s="223"/>
      <c r="E209" s="223"/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09"/>
      <c r="S209" s="209"/>
      <c r="T209" s="211"/>
      <c r="U209" s="211"/>
      <c r="V209" s="211"/>
      <c r="W209" s="211"/>
      <c r="X209" s="211"/>
      <c r="Y209" s="211"/>
      <c r="Z209" s="211"/>
      <c r="AA209" s="211"/>
      <c r="AB209" s="211"/>
    </row>
    <row r="210" spans="1:28" x14ac:dyDescent="0.3">
      <c r="A210" s="209"/>
      <c r="B210" s="222"/>
      <c r="C210" s="223"/>
      <c r="D210" s="223"/>
      <c r="E210" s="223"/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09"/>
      <c r="S210" s="209"/>
      <c r="T210" s="211"/>
      <c r="U210" s="211"/>
      <c r="V210" s="211"/>
      <c r="W210" s="211"/>
      <c r="X210" s="211"/>
      <c r="Y210" s="211"/>
      <c r="Z210" s="211"/>
      <c r="AA210" s="211"/>
      <c r="AB210" s="211"/>
    </row>
    <row r="211" spans="1:28" x14ac:dyDescent="0.3">
      <c r="A211" s="209"/>
      <c r="R211" s="209"/>
      <c r="S211" s="209"/>
      <c r="T211" s="211"/>
      <c r="U211" s="211"/>
      <c r="V211" s="211"/>
      <c r="W211" s="211"/>
      <c r="X211" s="211"/>
      <c r="Y211" s="211"/>
      <c r="Z211" s="211"/>
      <c r="AA211" s="211"/>
      <c r="AB211" s="211"/>
    </row>
    <row r="212" spans="1:28" x14ac:dyDescent="0.3">
      <c r="A212" s="209"/>
      <c r="B212" s="222"/>
      <c r="C212" s="223"/>
      <c r="D212" s="223"/>
      <c r="E212" s="223"/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09"/>
      <c r="S212" s="209"/>
      <c r="T212" s="211"/>
      <c r="U212" s="211"/>
      <c r="V212" s="211"/>
      <c r="W212" s="211"/>
      <c r="X212" s="211"/>
      <c r="Y212" s="211"/>
      <c r="Z212" s="211"/>
      <c r="AA212" s="211"/>
      <c r="AB212" s="211"/>
    </row>
    <row r="213" spans="1:28" x14ac:dyDescent="0.3">
      <c r="A213" s="209"/>
      <c r="R213" s="209"/>
      <c r="S213" s="209"/>
      <c r="T213" s="211"/>
      <c r="U213" s="211"/>
      <c r="V213" s="211"/>
      <c r="W213" s="211"/>
      <c r="X213" s="211"/>
      <c r="Y213" s="211"/>
      <c r="Z213" s="211"/>
      <c r="AA213" s="211"/>
      <c r="AB213" s="211"/>
    </row>
    <row r="214" spans="1:28" x14ac:dyDescent="0.3">
      <c r="A214" s="209"/>
      <c r="R214" s="209"/>
      <c r="S214" s="209"/>
      <c r="T214" s="211"/>
      <c r="U214" s="211"/>
      <c r="V214" s="211"/>
      <c r="W214" s="211"/>
      <c r="X214" s="211"/>
      <c r="Y214" s="211"/>
      <c r="Z214" s="211"/>
      <c r="AA214" s="211"/>
      <c r="AB214" s="211"/>
    </row>
    <row r="215" spans="1:28" x14ac:dyDescent="0.3">
      <c r="A215" s="209"/>
      <c r="R215" s="209"/>
      <c r="S215" s="209"/>
      <c r="T215" s="211"/>
      <c r="U215" s="211"/>
      <c r="V215" s="211"/>
      <c r="W215" s="211"/>
      <c r="X215" s="211"/>
      <c r="Y215" s="211"/>
      <c r="Z215" s="211"/>
      <c r="AA215" s="211"/>
      <c r="AB215" s="211"/>
    </row>
    <row r="216" spans="1:28" x14ac:dyDescent="0.3">
      <c r="A216" s="209"/>
      <c r="R216" s="209"/>
      <c r="S216" s="209"/>
      <c r="T216" s="211"/>
      <c r="U216" s="211"/>
      <c r="V216" s="211"/>
      <c r="W216" s="211"/>
      <c r="X216" s="211"/>
      <c r="Y216" s="211"/>
      <c r="Z216" s="211"/>
      <c r="AA216" s="211"/>
      <c r="AB216" s="211"/>
    </row>
    <row r="217" spans="1:28" x14ac:dyDescent="0.3">
      <c r="A217" s="209"/>
      <c r="R217" s="209"/>
      <c r="S217" s="209"/>
      <c r="T217" s="211"/>
      <c r="U217" s="211"/>
      <c r="V217" s="211"/>
      <c r="W217" s="211"/>
      <c r="X217" s="211"/>
      <c r="Y217" s="211"/>
      <c r="Z217" s="211"/>
      <c r="AA217" s="211"/>
      <c r="AB217" s="211"/>
    </row>
    <row r="218" spans="1:28" x14ac:dyDescent="0.3">
      <c r="A218" s="209"/>
      <c r="R218" s="209"/>
      <c r="S218" s="209"/>
      <c r="T218" s="211"/>
      <c r="U218" s="211"/>
      <c r="V218" s="211"/>
      <c r="W218" s="211"/>
      <c r="X218" s="211"/>
      <c r="Y218" s="211"/>
      <c r="Z218" s="211"/>
      <c r="AA218" s="211"/>
      <c r="AB218" s="211"/>
    </row>
    <row r="219" spans="1:28" x14ac:dyDescent="0.3">
      <c r="A219" s="209"/>
      <c r="R219" s="209"/>
      <c r="S219" s="209"/>
      <c r="T219" s="211"/>
      <c r="U219" s="211"/>
      <c r="V219" s="211"/>
      <c r="W219" s="211"/>
      <c r="X219" s="211"/>
      <c r="Y219" s="211"/>
      <c r="Z219" s="211"/>
      <c r="AA219" s="211"/>
      <c r="AB219" s="211"/>
    </row>
    <row r="220" spans="1:28" x14ac:dyDescent="0.3">
      <c r="A220" s="209"/>
      <c r="R220" s="209"/>
      <c r="S220" s="209"/>
      <c r="T220" s="211"/>
      <c r="U220" s="211"/>
      <c r="V220" s="211"/>
      <c r="W220" s="211"/>
      <c r="X220" s="211"/>
      <c r="Y220" s="211"/>
      <c r="Z220" s="211"/>
      <c r="AA220" s="211"/>
      <c r="AB220" s="211"/>
    </row>
    <row r="221" spans="1:28" x14ac:dyDescent="0.3">
      <c r="A221" s="209"/>
      <c r="R221" s="209"/>
      <c r="S221" s="209"/>
      <c r="T221" s="211"/>
      <c r="U221" s="211"/>
      <c r="V221" s="211"/>
      <c r="W221" s="211"/>
      <c r="X221" s="211"/>
      <c r="Y221" s="211"/>
      <c r="Z221" s="211"/>
      <c r="AA221" s="211"/>
      <c r="AB221" s="211"/>
    </row>
    <row r="222" spans="1:28" x14ac:dyDescent="0.3">
      <c r="A222" s="209"/>
      <c r="R222" s="209"/>
      <c r="S222" s="209"/>
      <c r="T222" s="211"/>
      <c r="U222" s="211"/>
      <c r="V222" s="211"/>
      <c r="W222" s="211"/>
      <c r="X222" s="211"/>
      <c r="Y222" s="211"/>
      <c r="Z222" s="211"/>
      <c r="AA222" s="211"/>
      <c r="AB222" s="211"/>
    </row>
    <row r="223" spans="1:28" x14ac:dyDescent="0.3">
      <c r="A223" s="209"/>
      <c r="R223" s="209"/>
      <c r="S223" s="209"/>
      <c r="T223" s="211"/>
      <c r="U223" s="211"/>
      <c r="V223" s="211"/>
      <c r="W223" s="211"/>
      <c r="X223" s="211"/>
      <c r="Y223" s="211"/>
      <c r="Z223" s="211"/>
      <c r="AA223" s="211"/>
      <c r="AB223" s="211"/>
    </row>
    <row r="224" spans="1:28" x14ac:dyDescent="0.3">
      <c r="A224" s="209"/>
      <c r="R224" s="209"/>
      <c r="S224" s="209"/>
      <c r="T224" s="211"/>
      <c r="U224" s="211"/>
      <c r="V224" s="211"/>
      <c r="W224" s="211"/>
      <c r="X224" s="211"/>
      <c r="Y224" s="211"/>
      <c r="Z224" s="211"/>
      <c r="AA224" s="211"/>
      <c r="AB224" s="211"/>
    </row>
    <row r="225" spans="1:28" x14ac:dyDescent="0.3">
      <c r="A225" s="209"/>
      <c r="R225" s="209"/>
      <c r="S225" s="209"/>
      <c r="T225" s="211"/>
      <c r="U225" s="211"/>
      <c r="V225" s="211"/>
      <c r="W225" s="211"/>
      <c r="X225" s="211"/>
      <c r="Y225" s="211"/>
      <c r="Z225" s="211"/>
      <c r="AA225" s="211"/>
      <c r="AB225" s="211"/>
    </row>
    <row r="226" spans="1:28" x14ac:dyDescent="0.3">
      <c r="A226" s="209"/>
      <c r="R226" s="209"/>
      <c r="S226" s="209"/>
      <c r="T226" s="211"/>
      <c r="U226" s="211"/>
      <c r="V226" s="211"/>
      <c r="W226" s="211"/>
      <c r="X226" s="211"/>
      <c r="Y226" s="211"/>
      <c r="Z226" s="211"/>
      <c r="AA226" s="211"/>
      <c r="AB226" s="211"/>
    </row>
    <row r="227" spans="1:28" x14ac:dyDescent="0.3">
      <c r="A227" s="209"/>
      <c r="R227" s="209"/>
      <c r="S227" s="209"/>
      <c r="T227" s="211"/>
      <c r="U227" s="211"/>
      <c r="V227" s="211"/>
      <c r="W227" s="211"/>
      <c r="X227" s="211"/>
      <c r="Y227" s="211"/>
      <c r="Z227" s="211"/>
      <c r="AA227" s="211"/>
      <c r="AB227" s="211"/>
    </row>
    <row r="228" spans="1:28" x14ac:dyDescent="0.3">
      <c r="A228" s="209"/>
      <c r="R228" s="209"/>
      <c r="S228" s="209"/>
      <c r="T228" s="211"/>
      <c r="U228" s="211"/>
      <c r="V228" s="211"/>
      <c r="W228" s="211"/>
      <c r="X228" s="211"/>
      <c r="Y228" s="211"/>
      <c r="Z228" s="211"/>
      <c r="AA228" s="211"/>
      <c r="AB228" s="211"/>
    </row>
    <row r="229" spans="1:28" x14ac:dyDescent="0.3">
      <c r="A229" s="209"/>
      <c r="R229" s="209"/>
      <c r="S229" s="209"/>
      <c r="T229" s="211"/>
      <c r="U229" s="211"/>
      <c r="V229" s="211"/>
      <c r="W229" s="211"/>
      <c r="X229" s="211"/>
      <c r="Y229" s="211"/>
      <c r="Z229" s="211"/>
      <c r="AA229" s="211"/>
      <c r="AB229" s="211"/>
    </row>
    <row r="230" spans="1:28" x14ac:dyDescent="0.3">
      <c r="A230" s="209"/>
      <c r="B230" s="222"/>
      <c r="C230" s="223"/>
      <c r="D230" s="223"/>
      <c r="E230" s="223"/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09"/>
      <c r="S230" s="209"/>
      <c r="T230" s="211"/>
      <c r="U230" s="211"/>
      <c r="V230" s="211"/>
      <c r="W230" s="211"/>
      <c r="X230" s="211"/>
      <c r="Y230" s="211"/>
      <c r="Z230" s="211"/>
      <c r="AA230" s="211"/>
      <c r="AB230" s="211"/>
    </row>
    <row r="231" spans="1:28" x14ac:dyDescent="0.3">
      <c r="A231" s="209"/>
      <c r="R231" s="209"/>
      <c r="S231" s="209"/>
      <c r="T231" s="211"/>
      <c r="U231" s="211"/>
      <c r="V231" s="211"/>
      <c r="W231" s="211"/>
      <c r="X231" s="211"/>
      <c r="Y231" s="211"/>
      <c r="Z231" s="211"/>
      <c r="AA231" s="211"/>
      <c r="AB231" s="211"/>
    </row>
    <row r="232" spans="1:28" x14ac:dyDescent="0.3">
      <c r="A232" s="209"/>
      <c r="B232" s="222"/>
      <c r="C232" s="223"/>
      <c r="D232" s="223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09"/>
      <c r="S232" s="209"/>
      <c r="T232" s="211"/>
      <c r="U232" s="211"/>
      <c r="V232" s="211"/>
      <c r="W232" s="211"/>
      <c r="X232" s="211"/>
      <c r="Y232" s="211"/>
      <c r="Z232" s="211"/>
      <c r="AA232" s="211"/>
      <c r="AB232" s="211"/>
    </row>
    <row r="233" spans="1:28" x14ac:dyDescent="0.3">
      <c r="A233" s="209"/>
      <c r="B233" s="224"/>
      <c r="C233" s="209"/>
      <c r="D233" s="209"/>
      <c r="E233" s="209"/>
      <c r="F233" s="209"/>
      <c r="G233" s="209"/>
      <c r="H233" s="209"/>
      <c r="I233" s="209"/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225"/>
      <c r="U233" s="225"/>
      <c r="V233" s="225"/>
      <c r="W233" s="225"/>
      <c r="X233" s="225"/>
      <c r="Y233" s="225"/>
      <c r="Z233" s="225"/>
      <c r="AA233" s="225"/>
      <c r="AB233" s="225"/>
    </row>
    <row r="234" spans="1:28" x14ac:dyDescent="0.3">
      <c r="A234" s="209"/>
      <c r="R234" s="209"/>
      <c r="S234" s="209"/>
      <c r="T234" s="225"/>
      <c r="U234" s="225"/>
      <c r="V234" s="225"/>
      <c r="W234" s="225"/>
      <c r="X234" s="225"/>
      <c r="Y234" s="225"/>
      <c r="Z234" s="225"/>
      <c r="AA234" s="225"/>
      <c r="AB234" s="225"/>
    </row>
    <row r="235" spans="1:28" x14ac:dyDescent="0.3">
      <c r="A235" s="209"/>
      <c r="R235" s="209"/>
      <c r="S235" s="209"/>
      <c r="T235" s="225"/>
      <c r="U235" s="225"/>
      <c r="V235" s="225"/>
      <c r="W235" s="225"/>
      <c r="X235" s="225"/>
      <c r="Y235" s="225"/>
      <c r="Z235" s="225"/>
      <c r="AA235" s="225"/>
      <c r="AB235" s="225"/>
    </row>
    <row r="236" spans="1:28" x14ac:dyDescent="0.3">
      <c r="A236" s="209"/>
      <c r="R236" s="209"/>
      <c r="S236" s="209"/>
      <c r="T236" s="225"/>
      <c r="U236" s="225"/>
      <c r="V236" s="225"/>
      <c r="W236" s="225"/>
      <c r="X236" s="225"/>
      <c r="Y236" s="225"/>
      <c r="Z236" s="225"/>
      <c r="AA236" s="225"/>
      <c r="AB236" s="225"/>
    </row>
    <row r="237" spans="1:28" x14ac:dyDescent="0.3">
      <c r="A237" s="209"/>
      <c r="R237" s="209"/>
      <c r="S237" s="209"/>
      <c r="T237" s="225"/>
      <c r="U237" s="225"/>
      <c r="V237" s="225"/>
      <c r="W237" s="225"/>
      <c r="X237" s="225"/>
      <c r="Y237" s="225"/>
      <c r="Z237" s="225"/>
      <c r="AA237" s="225"/>
      <c r="AB237" s="225"/>
    </row>
    <row r="238" spans="1:28" x14ac:dyDescent="0.3">
      <c r="A238" s="209"/>
      <c r="R238" s="209"/>
      <c r="S238" s="209"/>
      <c r="T238" s="225"/>
      <c r="U238" s="225"/>
      <c r="V238" s="225"/>
      <c r="W238" s="225"/>
      <c r="X238" s="225"/>
      <c r="Y238" s="225"/>
      <c r="Z238" s="225"/>
      <c r="AA238" s="225"/>
      <c r="AB238" s="225"/>
    </row>
    <row r="239" spans="1:28" x14ac:dyDescent="0.3">
      <c r="A239" s="209"/>
      <c r="R239" s="209"/>
      <c r="S239" s="209"/>
      <c r="T239" s="225"/>
      <c r="U239" s="225"/>
      <c r="V239" s="225"/>
      <c r="W239" s="225"/>
      <c r="X239" s="225"/>
      <c r="Y239" s="225"/>
      <c r="Z239" s="225"/>
      <c r="AA239" s="225"/>
      <c r="AB239" s="225"/>
    </row>
    <row r="240" spans="1:28" x14ac:dyDescent="0.3">
      <c r="A240" s="209"/>
      <c r="R240" s="209"/>
      <c r="S240" s="209"/>
      <c r="T240" s="225"/>
      <c r="U240" s="225"/>
      <c r="V240" s="225"/>
      <c r="W240" s="225"/>
      <c r="X240" s="225"/>
      <c r="Y240" s="225"/>
      <c r="Z240" s="225"/>
      <c r="AA240" s="225"/>
      <c r="AB240" s="225"/>
    </row>
    <row r="241" spans="1:28" x14ac:dyDescent="0.3">
      <c r="A241" s="209"/>
      <c r="R241" s="209"/>
      <c r="S241" s="209"/>
      <c r="T241" s="225"/>
      <c r="U241" s="225"/>
      <c r="V241" s="225"/>
      <c r="W241" s="225"/>
      <c r="X241" s="225"/>
      <c r="Y241" s="225"/>
      <c r="Z241" s="225"/>
      <c r="AA241" s="225"/>
      <c r="AB241" s="225"/>
    </row>
    <row r="242" spans="1:28" x14ac:dyDescent="0.3">
      <c r="A242" s="209"/>
      <c r="R242" s="209"/>
      <c r="S242" s="209"/>
      <c r="T242" s="225"/>
      <c r="U242" s="225"/>
      <c r="V242" s="225"/>
      <c r="W242" s="225"/>
      <c r="X242" s="225"/>
      <c r="Y242" s="225"/>
      <c r="Z242" s="225"/>
      <c r="AA242" s="225"/>
      <c r="AB242" s="225"/>
    </row>
    <row r="243" spans="1:28" x14ac:dyDescent="0.3">
      <c r="A243" s="209"/>
      <c r="R243" s="209"/>
      <c r="S243" s="209"/>
      <c r="T243" s="225"/>
      <c r="U243" s="225"/>
      <c r="V243" s="225"/>
      <c r="W243" s="225"/>
      <c r="X243" s="225"/>
      <c r="Y243" s="225"/>
      <c r="Z243" s="225"/>
      <c r="AA243" s="225"/>
      <c r="AB243" s="225"/>
    </row>
    <row r="244" spans="1:28" x14ac:dyDescent="0.3">
      <c r="A244" s="209"/>
      <c r="R244" s="209"/>
      <c r="S244" s="209"/>
      <c r="T244" s="225"/>
      <c r="U244" s="225"/>
      <c r="V244" s="225"/>
      <c r="W244" s="225"/>
      <c r="X244" s="225"/>
      <c r="Y244" s="225"/>
      <c r="Z244" s="225"/>
      <c r="AA244" s="225"/>
      <c r="AB244" s="225"/>
    </row>
    <row r="245" spans="1:28" x14ac:dyDescent="0.3">
      <c r="A245" s="209"/>
      <c r="R245" s="209"/>
      <c r="S245" s="209"/>
      <c r="T245" s="225"/>
      <c r="U245" s="225"/>
      <c r="V245" s="225"/>
      <c r="W245" s="225"/>
      <c r="X245" s="225"/>
      <c r="Y245" s="225"/>
      <c r="Z245" s="225"/>
      <c r="AA245" s="225"/>
      <c r="AB245" s="225"/>
    </row>
    <row r="246" spans="1:28" x14ac:dyDescent="0.3">
      <c r="A246" s="209"/>
      <c r="R246" s="209"/>
      <c r="S246" s="209"/>
      <c r="T246" s="225"/>
      <c r="U246" s="225"/>
      <c r="V246" s="225"/>
      <c r="W246" s="225"/>
      <c r="X246" s="225"/>
      <c r="Y246" s="225"/>
      <c r="Z246" s="225"/>
      <c r="AA246" s="225"/>
      <c r="AB246" s="225"/>
    </row>
    <row r="247" spans="1:28" x14ac:dyDescent="0.3">
      <c r="A247" s="209"/>
      <c r="R247" s="209"/>
      <c r="S247" s="209"/>
      <c r="T247" s="225"/>
      <c r="U247" s="225"/>
      <c r="V247" s="225"/>
      <c r="W247" s="225"/>
      <c r="X247" s="225"/>
      <c r="Y247" s="225"/>
      <c r="Z247" s="225"/>
      <c r="AA247" s="225"/>
      <c r="AB247" s="225"/>
    </row>
  </sheetData>
  <sheetProtection algorithmName="SHA-512" hashValue="9+Ng4s2ToM14DmXyu8PZfCj3ZFb7F8n8BHhxe049Xse3XC212QwTgqmwzJ+tuaI2dulEgF+9dE4NdtjffOCGcw==" saltValue="jzgOmDrVBqyATROvMMU57w==" spinCount="100000" sheet="1" objects="1" scenarios="1"/>
  <mergeCells count="81">
    <mergeCell ref="A145:B145"/>
    <mergeCell ref="A146:B146"/>
    <mergeCell ref="A117:B117"/>
    <mergeCell ref="A118:B118"/>
    <mergeCell ref="A121:B121"/>
    <mergeCell ref="C121:AD121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U122:V122"/>
    <mergeCell ref="W122:X122"/>
    <mergeCell ref="Y122:Z122"/>
    <mergeCell ref="AA122:AB122"/>
    <mergeCell ref="A89:B89"/>
    <mergeCell ref="A90:B90"/>
    <mergeCell ref="A93:B93"/>
    <mergeCell ref="C93:AD93"/>
    <mergeCell ref="E94:F94"/>
    <mergeCell ref="G94:H94"/>
    <mergeCell ref="I94:J94"/>
    <mergeCell ref="K94:L94"/>
    <mergeCell ref="M94:N94"/>
    <mergeCell ref="O94:P94"/>
    <mergeCell ref="Q94:R94"/>
    <mergeCell ref="S94:T94"/>
    <mergeCell ref="U94:V94"/>
    <mergeCell ref="W94:X94"/>
    <mergeCell ref="Y94:Z94"/>
    <mergeCell ref="AA94:AB94"/>
    <mergeCell ref="A60:B60"/>
    <mergeCell ref="A61:B61"/>
    <mergeCell ref="A65:B65"/>
    <mergeCell ref="C65:AD65"/>
    <mergeCell ref="E66:F66"/>
    <mergeCell ref="G66:H66"/>
    <mergeCell ref="I66:J66"/>
    <mergeCell ref="K66:L66"/>
    <mergeCell ref="M66:N66"/>
    <mergeCell ref="O66:P66"/>
    <mergeCell ref="Q66:R66"/>
    <mergeCell ref="S66:T66"/>
    <mergeCell ref="U66:V66"/>
    <mergeCell ref="W66:X66"/>
    <mergeCell ref="Y66:Z66"/>
    <mergeCell ref="AA66:AB66"/>
    <mergeCell ref="A36:B36"/>
    <mergeCell ref="C36:AD36"/>
    <mergeCell ref="E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A33:B33"/>
    <mergeCell ref="Q9:R9"/>
    <mergeCell ref="S9:T9"/>
    <mergeCell ref="AA9:AB9"/>
    <mergeCell ref="I9:J9"/>
    <mergeCell ref="K9:L9"/>
    <mergeCell ref="M9:N9"/>
    <mergeCell ref="O9:P9"/>
    <mergeCell ref="U9:V9"/>
    <mergeCell ref="W9:X9"/>
    <mergeCell ref="A5:B5"/>
    <mergeCell ref="A8:B8"/>
    <mergeCell ref="A32:B32"/>
    <mergeCell ref="E9:F9"/>
    <mergeCell ref="G9:H9"/>
    <mergeCell ref="C8:AD8"/>
    <mergeCell ref="Y9:Z9"/>
  </mergeCells>
  <phoneticPr fontId="74" type="noConversion"/>
  <conditionalFormatting sqref="A1:A2 A40:A59 A8:C8 A36:C36 A65:C65 A71:C71 A73:C73 A75:C75 A77:C77 A79:C79 A81:C81 A83:C83 A85:C85 A87:C87 A93:C93 A121:C121 A3:F7 A41:F59 A69:F69 A9:AD35 A37:AD39 A60:AD61 A66:AD68 A88:AD90 A94:AD118 A122:AD146 B40:F40 C1:F1 D70:F87 E2:F2 G62:H64 G91:H92 G119:H120 G147:H1048576 G1:AD7 G40:AD59 G69:AD87">
    <cfRule type="cellIs" dxfId="915" priority="2" operator="equal">
      <formula>0</formula>
    </cfRule>
  </conditionalFormatting>
  <conditionalFormatting sqref="B149:B151">
    <cfRule type="cellIs" dxfId="914" priority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72" fitToWidth="4" fitToHeight="4" orientation="landscape" r:id="rId1"/>
  <headerFooter>
    <oddFooter>&amp;LEduardo Pains de Morais
CREA 186.822/D-MG&amp;CPágina &amp;P&amp;R&amp;A</oddFooter>
  </headerFooter>
  <rowBreaks count="4" manualBreakCount="4">
    <brk id="33" max="16383" man="1"/>
    <brk id="64" max="16383" man="1"/>
    <brk id="92" max="16383" man="1"/>
    <brk id="120" max="16383" man="1"/>
  </rowBreaks>
  <colBreaks count="3" manualBreakCount="3">
    <brk id="10" max="1048575" man="1"/>
    <brk id="16" max="1048575" man="1"/>
    <brk id="2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C9D7F-F0EA-4417-B293-2459CE0E07B1}">
  <sheetPr codeName="Planilha4">
    <tabColor theme="4" tint="-0.249977111117893"/>
    <pageSetUpPr fitToPage="1"/>
  </sheetPr>
  <dimension ref="A2:J81"/>
  <sheetViews>
    <sheetView topLeftCell="A42" zoomScaleNormal="100" workbookViewId="0">
      <selection activeCell="C62" sqref="C62"/>
    </sheetView>
  </sheetViews>
  <sheetFormatPr defaultRowHeight="14.4" x14ac:dyDescent="0.3"/>
  <cols>
    <col min="1" max="1" width="1.33203125" style="452" customWidth="1"/>
    <col min="2" max="2" width="5.88671875" style="452" customWidth="1"/>
    <col min="3" max="3" width="41.44140625" style="452" customWidth="1"/>
    <col min="4" max="4" width="10.5546875" style="452" customWidth="1"/>
    <col min="5" max="5" width="12.44140625" style="452" customWidth="1"/>
    <col min="6" max="6" width="12.6640625" style="452" customWidth="1"/>
    <col min="7" max="7" width="11.33203125" style="452" customWidth="1"/>
    <col min="8" max="8" width="13.88671875" style="452" customWidth="1"/>
    <col min="9" max="9" width="10.44140625" style="452" bestFit="1" customWidth="1"/>
  </cols>
  <sheetData>
    <row r="2" spans="2:9" x14ac:dyDescent="0.3">
      <c r="B2" s="453"/>
    </row>
    <row r="3" spans="2:9" x14ac:dyDescent="0.3">
      <c r="C3" s="1512" t="s">
        <v>980</v>
      </c>
      <c r="D3" s="1512"/>
      <c r="E3" s="1512"/>
      <c r="F3" s="1512"/>
      <c r="G3" s="1512"/>
      <c r="H3" s="1512"/>
    </row>
    <row r="4" spans="2:9" x14ac:dyDescent="0.3">
      <c r="F4" s="452" t="s">
        <v>981</v>
      </c>
      <c r="H4" s="454">
        <f>[5]DADOS!$C$23</f>
        <v>60</v>
      </c>
      <c r="I4" s="452" t="s">
        <v>982</v>
      </c>
    </row>
    <row r="6" spans="2:9" ht="22.8" x14ac:dyDescent="0.3">
      <c r="B6" s="455"/>
      <c r="C6" s="456" t="s">
        <v>983</v>
      </c>
      <c r="D6" s="457"/>
      <c r="E6" s="457"/>
      <c r="F6" s="457"/>
      <c r="G6" s="457"/>
      <c r="H6" s="458" t="e">
        <f>(RESUMO!K15+RESUMO!K20+RESUMO!K24+RESUMO!K29+RESUMO!K32)/(1+RESUMO!I7)</f>
        <v>#REF!</v>
      </c>
      <c r="I6" s="459">
        <v>1</v>
      </c>
    </row>
    <row r="7" spans="2:9" x14ac:dyDescent="0.3">
      <c r="B7" s="460"/>
      <c r="I7" s="461"/>
    </row>
    <row r="8" spans="2:9" x14ac:dyDescent="0.3">
      <c r="B8" s="455">
        <v>1</v>
      </c>
      <c r="C8" s="462" t="s">
        <v>984</v>
      </c>
      <c r="D8" s="463"/>
      <c r="E8" s="464"/>
      <c r="F8" s="464"/>
      <c r="G8" s="464"/>
      <c r="H8" s="464"/>
      <c r="I8" s="465"/>
    </row>
    <row r="9" spans="2:9" x14ac:dyDescent="0.3">
      <c r="B9" s="466"/>
      <c r="C9" s="466"/>
      <c r="D9" s="466"/>
      <c r="E9" s="467" t="s">
        <v>985</v>
      </c>
      <c r="F9" s="467" t="s">
        <v>986</v>
      </c>
      <c r="G9" s="467" t="s">
        <v>987</v>
      </c>
      <c r="H9" s="467" t="s">
        <v>28</v>
      </c>
      <c r="I9" s="468"/>
    </row>
    <row r="10" spans="2:9" x14ac:dyDescent="0.3">
      <c r="B10" s="469" t="s">
        <v>988</v>
      </c>
      <c r="C10" s="469" t="s">
        <v>989</v>
      </c>
      <c r="D10" s="470" t="s">
        <v>990</v>
      </c>
      <c r="E10" s="470" t="s">
        <v>991</v>
      </c>
      <c r="F10" s="470" t="s">
        <v>992</v>
      </c>
      <c r="G10" s="470" t="s">
        <v>982</v>
      </c>
      <c r="H10" s="470"/>
      <c r="I10" s="471"/>
    </row>
    <row r="11" spans="2:9" x14ac:dyDescent="0.3">
      <c r="B11" s="472"/>
      <c r="C11" s="472" t="s">
        <v>993</v>
      </c>
      <c r="D11" s="473">
        <v>1</v>
      </c>
      <c r="E11" s="473">
        <f>[5]DADOS!$C$6</f>
        <v>10302</v>
      </c>
      <c r="F11" s="474">
        <f t="shared" ref="F11:F27" si="0">leissociais</f>
        <v>0.73225200000000001</v>
      </c>
      <c r="G11" s="475">
        <f t="shared" ref="G11:G25" si="1">$H$4</f>
        <v>60</v>
      </c>
      <c r="H11" s="473">
        <f t="shared" ref="H11:H17" si="2">E11*(1+F11)*D11*G11</f>
        <v>1070739.6062399999</v>
      </c>
      <c r="I11" s="476" t="e">
        <f t="shared" ref="I11:I27" si="3">H11/$H$6</f>
        <v>#REF!</v>
      </c>
    </row>
    <row r="12" spans="2:9" x14ac:dyDescent="0.3">
      <c r="B12" s="477"/>
      <c r="C12" s="477" t="s">
        <v>994</v>
      </c>
      <c r="D12" s="478">
        <v>1</v>
      </c>
      <c r="E12" s="478">
        <v>12000</v>
      </c>
      <c r="F12" s="474">
        <f t="shared" si="0"/>
        <v>0.73225200000000001</v>
      </c>
      <c r="G12" s="479">
        <f t="shared" si="1"/>
        <v>60</v>
      </c>
      <c r="H12" s="480">
        <f t="shared" si="2"/>
        <v>1247221.44</v>
      </c>
      <c r="I12" s="481" t="e">
        <f t="shared" si="3"/>
        <v>#REF!</v>
      </c>
    </row>
    <row r="13" spans="2:9" x14ac:dyDescent="0.3">
      <c r="B13" s="477"/>
      <c r="C13" s="477" t="s">
        <v>995</v>
      </c>
      <c r="D13" s="482">
        <v>0</v>
      </c>
      <c r="E13" s="482">
        <f>8.5*1100</f>
        <v>9350</v>
      </c>
      <c r="F13" s="474">
        <f t="shared" si="0"/>
        <v>0.73225200000000001</v>
      </c>
      <c r="G13" s="479">
        <f t="shared" si="1"/>
        <v>60</v>
      </c>
      <c r="H13" s="480">
        <f>E13*(1+F13)*D13*G13</f>
        <v>0</v>
      </c>
      <c r="I13" s="481" t="e">
        <f t="shared" si="3"/>
        <v>#REF!</v>
      </c>
    </row>
    <row r="14" spans="2:9" x14ac:dyDescent="0.3">
      <c r="B14" s="477"/>
      <c r="C14" s="477" t="s">
        <v>996</v>
      </c>
      <c r="D14" s="478">
        <v>0</v>
      </c>
      <c r="E14" s="482">
        <f>[5]DADOS!$C$8</f>
        <v>6527.56</v>
      </c>
      <c r="F14" s="474">
        <f t="shared" si="0"/>
        <v>0.73225200000000001</v>
      </c>
      <c r="G14" s="479">
        <f t="shared" si="1"/>
        <v>60</v>
      </c>
      <c r="H14" s="480">
        <f t="shared" si="2"/>
        <v>0</v>
      </c>
      <c r="I14" s="481" t="e">
        <f t="shared" si="3"/>
        <v>#REF!</v>
      </c>
    </row>
    <row r="15" spans="2:9" x14ac:dyDescent="0.3">
      <c r="B15" s="483"/>
      <c r="C15" s="483" t="s">
        <v>997</v>
      </c>
      <c r="D15" s="480">
        <v>1</v>
      </c>
      <c r="E15" s="480">
        <f>[5]DADOS!$C$9</f>
        <v>2750</v>
      </c>
      <c r="F15" s="474">
        <f t="shared" si="0"/>
        <v>0.73225200000000001</v>
      </c>
      <c r="G15" s="479">
        <f t="shared" si="1"/>
        <v>60</v>
      </c>
      <c r="H15" s="480">
        <f t="shared" si="2"/>
        <v>285821.57999999996</v>
      </c>
      <c r="I15" s="481" t="e">
        <f t="shared" si="3"/>
        <v>#REF!</v>
      </c>
    </row>
    <row r="16" spans="2:9" x14ac:dyDescent="0.3">
      <c r="B16" s="483"/>
      <c r="C16" s="483" t="s">
        <v>998</v>
      </c>
      <c r="D16" s="480">
        <v>4</v>
      </c>
      <c r="E16" s="480">
        <f>[5]DADOS!$C$10</f>
        <v>2598.89</v>
      </c>
      <c r="F16" s="474">
        <f t="shared" si="0"/>
        <v>0.73225200000000001</v>
      </c>
      <c r="G16" s="479">
        <f t="shared" si="1"/>
        <v>60</v>
      </c>
      <c r="H16" s="480">
        <f t="shared" si="2"/>
        <v>1080463.7760671999</v>
      </c>
      <c r="I16" s="481" t="e">
        <f t="shared" si="3"/>
        <v>#REF!</v>
      </c>
    </row>
    <row r="17" spans="2:9" x14ac:dyDescent="0.3">
      <c r="B17" s="483"/>
      <c r="C17" s="483" t="s">
        <v>999</v>
      </c>
      <c r="D17" s="480">
        <v>1</v>
      </c>
      <c r="E17" s="480">
        <f>[5]DADOS!$C$11</f>
        <v>3000</v>
      </c>
      <c r="F17" s="474">
        <f t="shared" si="0"/>
        <v>0.73225200000000001</v>
      </c>
      <c r="G17" s="479">
        <f t="shared" si="1"/>
        <v>60</v>
      </c>
      <c r="H17" s="480">
        <f t="shared" si="2"/>
        <v>311805.36</v>
      </c>
      <c r="I17" s="481" t="e">
        <f t="shared" si="3"/>
        <v>#REF!</v>
      </c>
    </row>
    <row r="18" spans="2:9" x14ac:dyDescent="0.3">
      <c r="B18" s="483"/>
      <c r="C18" s="483" t="s">
        <v>1000</v>
      </c>
      <c r="D18" s="480"/>
      <c r="E18" s="480"/>
      <c r="F18" s="474">
        <f t="shared" si="0"/>
        <v>0.73225200000000001</v>
      </c>
      <c r="G18" s="479">
        <f t="shared" si="1"/>
        <v>60</v>
      </c>
      <c r="H18" s="484"/>
      <c r="I18" s="481" t="e">
        <f t="shared" si="3"/>
        <v>#REF!</v>
      </c>
    </row>
    <row r="19" spans="2:9" x14ac:dyDescent="0.3">
      <c r="B19" s="483"/>
      <c r="C19" s="483" t="s">
        <v>1001</v>
      </c>
      <c r="D19" s="480">
        <v>0</v>
      </c>
      <c r="E19" s="480"/>
      <c r="F19" s="474">
        <f t="shared" si="0"/>
        <v>0.73225200000000001</v>
      </c>
      <c r="G19" s="479">
        <f t="shared" si="1"/>
        <v>60</v>
      </c>
      <c r="H19" s="480">
        <f t="shared" ref="H19:H25" si="4">E19*(1+F19)*D19*G19</f>
        <v>0</v>
      </c>
      <c r="I19" s="481" t="e">
        <f t="shared" si="3"/>
        <v>#REF!</v>
      </c>
    </row>
    <row r="20" spans="2:9" x14ac:dyDescent="0.3">
      <c r="B20" s="485"/>
      <c r="C20" s="485" t="s">
        <v>1002</v>
      </c>
      <c r="D20" s="484">
        <v>0</v>
      </c>
      <c r="E20" s="484"/>
      <c r="F20" s="474">
        <f t="shared" si="0"/>
        <v>0.73225200000000001</v>
      </c>
      <c r="G20" s="479">
        <f t="shared" si="1"/>
        <v>60</v>
      </c>
      <c r="H20" s="480">
        <f t="shared" si="4"/>
        <v>0</v>
      </c>
      <c r="I20" s="481" t="e">
        <f t="shared" si="3"/>
        <v>#REF!</v>
      </c>
    </row>
    <row r="21" spans="2:9" x14ac:dyDescent="0.3">
      <c r="B21" s="485"/>
      <c r="C21" s="486" t="s">
        <v>1003</v>
      </c>
      <c r="D21" s="480">
        <v>0</v>
      </c>
      <c r="E21" s="484"/>
      <c r="F21" s="474">
        <f t="shared" si="0"/>
        <v>0.73225200000000001</v>
      </c>
      <c r="G21" s="479">
        <f t="shared" si="1"/>
        <v>60</v>
      </c>
      <c r="H21" s="484">
        <f t="shared" si="4"/>
        <v>0</v>
      </c>
      <c r="I21" s="481" t="e">
        <f t="shared" si="3"/>
        <v>#REF!</v>
      </c>
    </row>
    <row r="22" spans="2:9" x14ac:dyDescent="0.3">
      <c r="B22" s="485"/>
      <c r="C22" s="485" t="s">
        <v>1004</v>
      </c>
      <c r="D22" s="484">
        <v>0</v>
      </c>
      <c r="E22" s="484"/>
      <c r="F22" s="474">
        <f t="shared" si="0"/>
        <v>0.73225200000000001</v>
      </c>
      <c r="G22" s="479">
        <f t="shared" si="1"/>
        <v>60</v>
      </c>
      <c r="H22" s="480">
        <f t="shared" si="4"/>
        <v>0</v>
      </c>
      <c r="I22" s="481" t="e">
        <f t="shared" si="3"/>
        <v>#REF!</v>
      </c>
    </row>
    <row r="23" spans="2:9" x14ac:dyDescent="0.3">
      <c r="B23" s="485"/>
      <c r="C23" s="485" t="s">
        <v>1005</v>
      </c>
      <c r="D23" s="484">
        <v>0</v>
      </c>
      <c r="E23" s="484">
        <v>1867.66</v>
      </c>
      <c r="F23" s="474">
        <f t="shared" si="0"/>
        <v>0.73225200000000001</v>
      </c>
      <c r="G23" s="479">
        <f t="shared" si="1"/>
        <v>60</v>
      </c>
      <c r="H23" s="480">
        <f t="shared" si="4"/>
        <v>0</v>
      </c>
      <c r="I23" s="481" t="e">
        <f t="shared" si="3"/>
        <v>#REF!</v>
      </c>
    </row>
    <row r="24" spans="2:9" x14ac:dyDescent="0.3">
      <c r="B24" s="485"/>
      <c r="C24" s="486" t="s">
        <v>1006</v>
      </c>
      <c r="D24" s="480">
        <v>0</v>
      </c>
      <c r="E24" s="484">
        <v>1450</v>
      </c>
      <c r="F24" s="474">
        <f t="shared" si="0"/>
        <v>0.73225200000000001</v>
      </c>
      <c r="G24" s="479">
        <f t="shared" si="1"/>
        <v>60</v>
      </c>
      <c r="H24" s="480">
        <f t="shared" si="4"/>
        <v>0</v>
      </c>
      <c r="I24" s="481" t="e">
        <f t="shared" si="3"/>
        <v>#REF!</v>
      </c>
    </row>
    <row r="25" spans="2:9" x14ac:dyDescent="0.3">
      <c r="B25" s="485"/>
      <c r="C25" s="486" t="s">
        <v>1007</v>
      </c>
      <c r="D25" s="480">
        <v>0</v>
      </c>
      <c r="E25" s="484"/>
      <c r="F25" s="474">
        <f t="shared" si="0"/>
        <v>0.73225200000000001</v>
      </c>
      <c r="G25" s="479">
        <f t="shared" si="1"/>
        <v>60</v>
      </c>
      <c r="H25" s="484">
        <f t="shared" si="4"/>
        <v>0</v>
      </c>
      <c r="I25" s="481" t="e">
        <f t="shared" si="3"/>
        <v>#REF!</v>
      </c>
    </row>
    <row r="26" spans="2:9" x14ac:dyDescent="0.3">
      <c r="B26" s="485"/>
      <c r="C26" s="486" t="s">
        <v>1008</v>
      </c>
      <c r="D26" s="480">
        <v>0</v>
      </c>
      <c r="E26" s="484">
        <v>1150</v>
      </c>
      <c r="F26" s="474">
        <f t="shared" si="0"/>
        <v>0.73225200000000001</v>
      </c>
      <c r="G26" s="479">
        <v>12</v>
      </c>
      <c r="H26" s="480">
        <f>D26*E26*G26</f>
        <v>0</v>
      </c>
      <c r="I26" s="481" t="e">
        <f t="shared" si="3"/>
        <v>#REF!</v>
      </c>
    </row>
    <row r="27" spans="2:9" x14ac:dyDescent="0.3">
      <c r="B27" s="485"/>
      <c r="C27" s="486" t="s">
        <v>1009</v>
      </c>
      <c r="D27" s="480">
        <v>0</v>
      </c>
      <c r="E27" s="484">
        <v>1180</v>
      </c>
      <c r="F27" s="474">
        <f t="shared" si="0"/>
        <v>0.73225200000000001</v>
      </c>
      <c r="G27" s="479">
        <v>12</v>
      </c>
      <c r="H27" s="484">
        <f>D27*E27*G27</f>
        <v>0</v>
      </c>
      <c r="I27" s="481" t="e">
        <f t="shared" si="3"/>
        <v>#REF!</v>
      </c>
    </row>
    <row r="28" spans="2:9" x14ac:dyDescent="0.3">
      <c r="B28" s="487"/>
      <c r="C28" s="488"/>
      <c r="D28" s="489"/>
      <c r="E28" s="490"/>
      <c r="F28" s="491"/>
      <c r="G28" s="492"/>
      <c r="H28" s="490"/>
      <c r="I28" s="493"/>
    </row>
    <row r="29" spans="2:9" x14ac:dyDescent="0.3">
      <c r="B29" s="494"/>
      <c r="C29" s="494"/>
      <c r="D29" s="495">
        <f>SUM(D14:D28)</f>
        <v>6</v>
      </c>
      <c r="E29" s="496"/>
      <c r="F29" s="496"/>
      <c r="G29" s="497"/>
      <c r="H29" s="498">
        <f>SUM(H11:H28)</f>
        <v>3996051.7623072001</v>
      </c>
      <c r="I29" s="468" t="e">
        <f>H29/$H$6</f>
        <v>#REF!</v>
      </c>
    </row>
    <row r="30" spans="2:9" x14ac:dyDescent="0.3">
      <c r="B30" s="499"/>
      <c r="C30" s="499"/>
      <c r="D30" s="499"/>
      <c r="E30" s="500"/>
      <c r="F30" s="500" t="s">
        <v>1010</v>
      </c>
      <c r="G30" s="501" t="s">
        <v>1011</v>
      </c>
      <c r="H30" s="500" t="s">
        <v>28</v>
      </c>
      <c r="I30" s="502"/>
    </row>
    <row r="31" spans="2:9" x14ac:dyDescent="0.3">
      <c r="B31" s="469" t="s">
        <v>1012</v>
      </c>
      <c r="C31" s="469" t="s">
        <v>1013</v>
      </c>
      <c r="D31" s="470" t="s">
        <v>990</v>
      </c>
      <c r="E31" s="470"/>
      <c r="F31" s="470" t="s">
        <v>1014</v>
      </c>
      <c r="G31" s="503" t="s">
        <v>982</v>
      </c>
      <c r="H31" s="470"/>
      <c r="I31" s="471"/>
    </row>
    <row r="32" spans="2:9" x14ac:dyDescent="0.3">
      <c r="B32" s="477"/>
      <c r="C32" s="477" t="s">
        <v>1015</v>
      </c>
      <c r="D32" s="482">
        <f>$D$12</f>
        <v>1</v>
      </c>
      <c r="E32" s="504"/>
      <c r="F32" s="482">
        <f>montana</f>
        <v>3214.1238012631579</v>
      </c>
      <c r="G32" s="479">
        <f t="shared" ref="G32:G40" si="5">$H$4</f>
        <v>60</v>
      </c>
      <c r="H32" s="482">
        <f t="shared" ref="H32:H40" si="6">F32*G32*D32</f>
        <v>192847.42807578947</v>
      </c>
      <c r="I32" s="505" t="e">
        <f t="shared" ref="I32:I40" si="7">H32/$H$6</f>
        <v>#REF!</v>
      </c>
    </row>
    <row r="33" spans="2:9" x14ac:dyDescent="0.3">
      <c r="B33" s="477"/>
      <c r="C33" s="477" t="s">
        <v>1016</v>
      </c>
      <c r="D33" s="478">
        <v>1</v>
      </c>
      <c r="E33" s="504"/>
      <c r="F33" s="482">
        <v>2000</v>
      </c>
      <c r="G33" s="479">
        <f t="shared" si="5"/>
        <v>60</v>
      </c>
      <c r="H33" s="482">
        <f t="shared" si="6"/>
        <v>120000</v>
      </c>
      <c r="I33" s="505" t="e">
        <f t="shared" si="7"/>
        <v>#REF!</v>
      </c>
    </row>
    <row r="34" spans="2:9" x14ac:dyDescent="0.3">
      <c r="B34" s="477"/>
      <c r="C34" s="477" t="s">
        <v>1017</v>
      </c>
      <c r="D34" s="482">
        <v>1</v>
      </c>
      <c r="E34" s="504"/>
      <c r="F34" s="482">
        <v>2000</v>
      </c>
      <c r="G34" s="479">
        <f t="shared" si="5"/>
        <v>60</v>
      </c>
      <c r="H34" s="482">
        <f t="shared" si="6"/>
        <v>120000</v>
      </c>
      <c r="I34" s="481" t="e">
        <f t="shared" si="7"/>
        <v>#REF!</v>
      </c>
    </row>
    <row r="35" spans="2:9" x14ac:dyDescent="0.3">
      <c r="B35" s="483"/>
      <c r="C35" s="506" t="s">
        <v>1018</v>
      </c>
      <c r="D35" s="480">
        <v>0</v>
      </c>
      <c r="E35" s="507"/>
      <c r="F35" s="480"/>
      <c r="G35" s="479">
        <f t="shared" si="5"/>
        <v>60</v>
      </c>
      <c r="H35" s="482">
        <f t="shared" si="6"/>
        <v>0</v>
      </c>
      <c r="I35" s="481" t="e">
        <f t="shared" si="7"/>
        <v>#REF!</v>
      </c>
    </row>
    <row r="36" spans="2:9" x14ac:dyDescent="0.3">
      <c r="B36" s="483"/>
      <c r="C36" s="506" t="s">
        <v>1019</v>
      </c>
      <c r="D36" s="480">
        <v>0</v>
      </c>
      <c r="E36" s="507"/>
      <c r="F36" s="480"/>
      <c r="G36" s="479">
        <f t="shared" si="5"/>
        <v>60</v>
      </c>
      <c r="H36" s="480">
        <f t="shared" si="6"/>
        <v>0</v>
      </c>
      <c r="I36" s="481" t="e">
        <f t="shared" si="7"/>
        <v>#REF!</v>
      </c>
    </row>
    <row r="37" spans="2:9" x14ac:dyDescent="0.3">
      <c r="B37" s="483"/>
      <c r="C37" s="508" t="s">
        <v>1020</v>
      </c>
      <c r="D37" s="484">
        <v>0</v>
      </c>
      <c r="E37" s="509"/>
      <c r="F37" s="480"/>
      <c r="G37" s="479">
        <f t="shared" si="5"/>
        <v>60</v>
      </c>
      <c r="H37" s="480">
        <f>F37*G37*D37</f>
        <v>0</v>
      </c>
      <c r="I37" s="481" t="e">
        <f t="shared" si="7"/>
        <v>#REF!</v>
      </c>
    </row>
    <row r="38" spans="2:9" x14ac:dyDescent="0.3">
      <c r="B38" s="483"/>
      <c r="C38" s="486" t="s">
        <v>1021</v>
      </c>
      <c r="D38" s="484">
        <v>0</v>
      </c>
      <c r="E38" s="509"/>
      <c r="F38" s="480">
        <v>500</v>
      </c>
      <c r="G38" s="479">
        <f t="shared" si="5"/>
        <v>60</v>
      </c>
      <c r="H38" s="480">
        <f t="shared" si="6"/>
        <v>0</v>
      </c>
      <c r="I38" s="481" t="e">
        <f t="shared" si="7"/>
        <v>#REF!</v>
      </c>
    </row>
    <row r="39" spans="2:9" x14ac:dyDescent="0.3">
      <c r="B39" s="483"/>
      <c r="C39" s="483" t="s">
        <v>1022</v>
      </c>
      <c r="D39" s="480">
        <v>0</v>
      </c>
      <c r="E39" s="507"/>
      <c r="F39" s="480">
        <v>150</v>
      </c>
      <c r="G39" s="479">
        <f t="shared" si="5"/>
        <v>60</v>
      </c>
      <c r="H39" s="480">
        <f t="shared" si="6"/>
        <v>0</v>
      </c>
      <c r="I39" s="481" t="e">
        <f t="shared" si="7"/>
        <v>#REF!</v>
      </c>
    </row>
    <row r="40" spans="2:9" x14ac:dyDescent="0.3">
      <c r="B40" s="483"/>
      <c r="C40" s="510" t="s">
        <v>1023</v>
      </c>
      <c r="D40" s="480">
        <v>0</v>
      </c>
      <c r="E40" s="507"/>
      <c r="F40" s="480">
        <v>7500</v>
      </c>
      <c r="G40" s="479">
        <f t="shared" si="5"/>
        <v>60</v>
      </c>
      <c r="H40" s="482">
        <f t="shared" si="6"/>
        <v>0</v>
      </c>
      <c r="I40" s="481" t="e">
        <f t="shared" si="7"/>
        <v>#REF!</v>
      </c>
    </row>
    <row r="41" spans="2:9" x14ac:dyDescent="0.3">
      <c r="B41" s="487"/>
      <c r="C41" s="488"/>
      <c r="D41" s="511"/>
      <c r="E41" s="511"/>
      <c r="F41" s="490"/>
      <c r="G41" s="492"/>
      <c r="H41" s="490"/>
      <c r="I41" s="493"/>
    </row>
    <row r="42" spans="2:9" x14ac:dyDescent="0.3">
      <c r="B42" s="494"/>
      <c r="C42" s="494"/>
      <c r="D42" s="494"/>
      <c r="E42" s="496"/>
      <c r="F42" s="498"/>
      <c r="G42" s="497"/>
      <c r="H42" s="498">
        <f>SUM(H32:H41)</f>
        <v>432847.42807578947</v>
      </c>
      <c r="I42" s="468" t="e">
        <f>H42/$H$6</f>
        <v>#REF!</v>
      </c>
    </row>
    <row r="43" spans="2:9" x14ac:dyDescent="0.3">
      <c r="B43" s="499"/>
      <c r="C43" s="499"/>
      <c r="D43" s="499"/>
      <c r="E43" s="500"/>
      <c r="F43" s="500" t="s">
        <v>1010</v>
      </c>
      <c r="G43" s="501" t="s">
        <v>1011</v>
      </c>
      <c r="H43" s="500" t="s">
        <v>28</v>
      </c>
      <c r="I43" s="502"/>
    </row>
    <row r="44" spans="2:9" x14ac:dyDescent="0.3">
      <c r="B44" s="469" t="s">
        <v>1024</v>
      </c>
      <c r="C44" s="469" t="s">
        <v>880</v>
      </c>
      <c r="D44" s="469"/>
      <c r="E44" s="470"/>
      <c r="F44" s="470" t="s">
        <v>1014</v>
      </c>
      <c r="G44" s="503" t="s">
        <v>982</v>
      </c>
      <c r="H44" s="470"/>
      <c r="I44" s="471"/>
    </row>
    <row r="45" spans="2:9" x14ac:dyDescent="0.3">
      <c r="B45" s="477"/>
      <c r="C45" s="512" t="s">
        <v>1025</v>
      </c>
      <c r="D45" s="478">
        <v>0.15</v>
      </c>
      <c r="E45" s="504"/>
      <c r="F45" s="478">
        <v>15000</v>
      </c>
      <c r="G45" s="479">
        <f t="shared" ref="G45:G57" si="8">$H$4</f>
        <v>60</v>
      </c>
      <c r="H45" s="482">
        <f>D45*F45*G45</f>
        <v>135000</v>
      </c>
      <c r="I45" s="505" t="e">
        <f t="shared" ref="I45:I59" si="9">H45/$H$6</f>
        <v>#REF!</v>
      </c>
    </row>
    <row r="46" spans="2:9" x14ac:dyDescent="0.3">
      <c r="B46" s="483"/>
      <c r="C46" s="483" t="s">
        <v>1026</v>
      </c>
      <c r="D46" s="480">
        <v>1</v>
      </c>
      <c r="E46" s="507"/>
      <c r="F46" s="480">
        <v>350</v>
      </c>
      <c r="G46" s="479">
        <f t="shared" si="8"/>
        <v>60</v>
      </c>
      <c r="H46" s="482">
        <f t="shared" ref="H46:H54" si="10">D46*F46*G46</f>
        <v>21000</v>
      </c>
      <c r="I46" s="481" t="e">
        <f t="shared" si="9"/>
        <v>#REF!</v>
      </c>
    </row>
    <row r="47" spans="2:9" x14ac:dyDescent="0.3">
      <c r="B47" s="483"/>
      <c r="C47" s="483" t="s">
        <v>866</v>
      </c>
      <c r="D47" s="480">
        <v>1</v>
      </c>
      <c r="E47" s="507"/>
      <c r="F47" s="480">
        <v>650</v>
      </c>
      <c r="G47" s="479">
        <f t="shared" si="8"/>
        <v>60</v>
      </c>
      <c r="H47" s="482">
        <f t="shared" si="10"/>
        <v>39000</v>
      </c>
      <c r="I47" s="481" t="e">
        <f t="shared" si="9"/>
        <v>#REF!</v>
      </c>
    </row>
    <row r="48" spans="2:9" x14ac:dyDescent="0.3">
      <c r="B48" s="483"/>
      <c r="C48" s="483" t="s">
        <v>1027</v>
      </c>
      <c r="D48" s="480">
        <v>1</v>
      </c>
      <c r="E48" s="507"/>
      <c r="F48" s="480">
        <v>1000</v>
      </c>
      <c r="G48" s="479">
        <f t="shared" si="8"/>
        <v>60</v>
      </c>
      <c r="H48" s="482">
        <f t="shared" si="10"/>
        <v>60000</v>
      </c>
      <c r="I48" s="481" t="e">
        <f t="shared" si="9"/>
        <v>#REF!</v>
      </c>
    </row>
    <row r="49" spans="2:10" x14ac:dyDescent="0.3">
      <c r="B49" s="483"/>
      <c r="C49" s="483" t="s">
        <v>1028</v>
      </c>
      <c r="D49" s="480">
        <v>1</v>
      </c>
      <c r="E49" s="507"/>
      <c r="F49" s="480">
        <v>250</v>
      </c>
      <c r="G49" s="479">
        <f t="shared" si="8"/>
        <v>60</v>
      </c>
      <c r="H49" s="482">
        <f t="shared" si="10"/>
        <v>15000</v>
      </c>
      <c r="I49" s="481" t="e">
        <f t="shared" si="9"/>
        <v>#REF!</v>
      </c>
    </row>
    <row r="50" spans="2:10" x14ac:dyDescent="0.3">
      <c r="B50" s="483"/>
      <c r="C50" s="483" t="s">
        <v>1029</v>
      </c>
      <c r="D50" s="480">
        <v>0</v>
      </c>
      <c r="E50" s="507"/>
      <c r="F50" s="480">
        <v>100</v>
      </c>
      <c r="G50" s="479">
        <f t="shared" si="8"/>
        <v>60</v>
      </c>
      <c r="H50" s="482">
        <f t="shared" si="10"/>
        <v>0</v>
      </c>
      <c r="I50" s="481" t="e">
        <f t="shared" si="9"/>
        <v>#REF!</v>
      </c>
    </row>
    <row r="51" spans="2:10" x14ac:dyDescent="0.3">
      <c r="B51" s="483"/>
      <c r="C51" s="483" t="s">
        <v>1030</v>
      </c>
      <c r="D51" s="480">
        <v>0</v>
      </c>
      <c r="E51" s="507"/>
      <c r="F51" s="480">
        <f>D29*16*25</f>
        <v>2400</v>
      </c>
      <c r="G51" s="479">
        <f t="shared" si="8"/>
        <v>60</v>
      </c>
      <c r="H51" s="482">
        <f t="shared" si="10"/>
        <v>0</v>
      </c>
      <c r="I51" s="481" t="e">
        <f t="shared" si="9"/>
        <v>#REF!</v>
      </c>
    </row>
    <row r="52" spans="2:10" x14ac:dyDescent="0.3">
      <c r="B52" s="483"/>
      <c r="C52" s="483" t="s">
        <v>1031</v>
      </c>
      <c r="D52" s="480">
        <v>0</v>
      </c>
      <c r="E52" s="507"/>
      <c r="F52" s="480">
        <f>D29*2*3.5*25</f>
        <v>1050</v>
      </c>
      <c r="G52" s="479">
        <f t="shared" si="8"/>
        <v>60</v>
      </c>
      <c r="H52" s="482">
        <f t="shared" si="10"/>
        <v>0</v>
      </c>
      <c r="I52" s="481" t="e">
        <f t="shared" si="9"/>
        <v>#REF!</v>
      </c>
    </row>
    <row r="53" spans="2:10" x14ac:dyDescent="0.3">
      <c r="B53" s="483"/>
      <c r="C53" s="483" t="s">
        <v>1032</v>
      </c>
      <c r="D53" s="480">
        <v>0</v>
      </c>
      <c r="E53" s="507"/>
      <c r="F53" s="513">
        <v>500</v>
      </c>
      <c r="G53" s="479">
        <f t="shared" si="8"/>
        <v>60</v>
      </c>
      <c r="H53" s="482">
        <f t="shared" si="10"/>
        <v>0</v>
      </c>
      <c r="I53" s="514" t="e">
        <f t="shared" si="9"/>
        <v>#REF!</v>
      </c>
    </row>
    <row r="54" spans="2:10" x14ac:dyDescent="0.3">
      <c r="B54" s="483"/>
      <c r="C54" s="483" t="s">
        <v>1033</v>
      </c>
      <c r="D54" s="480">
        <v>0</v>
      </c>
      <c r="E54" s="507"/>
      <c r="F54" s="480">
        <v>0</v>
      </c>
      <c r="G54" s="479">
        <f t="shared" si="8"/>
        <v>60</v>
      </c>
      <c r="H54" s="482">
        <f t="shared" si="10"/>
        <v>0</v>
      </c>
      <c r="I54" s="514" t="e">
        <f t="shared" si="9"/>
        <v>#REF!</v>
      </c>
    </row>
    <row r="55" spans="2:10" x14ac:dyDescent="0.3">
      <c r="B55" s="483"/>
      <c r="C55" s="483" t="s">
        <v>1034</v>
      </c>
      <c r="D55" s="480"/>
      <c r="E55" s="507"/>
      <c r="F55" s="480">
        <v>800</v>
      </c>
      <c r="G55" s="479">
        <f t="shared" si="8"/>
        <v>60</v>
      </c>
      <c r="H55" s="482">
        <f>F55*G55</f>
        <v>48000</v>
      </c>
      <c r="I55" s="514" t="e">
        <f t="shared" si="9"/>
        <v>#REF!</v>
      </c>
    </row>
    <row r="56" spans="2:10" x14ac:dyDescent="0.3">
      <c r="B56" s="483"/>
      <c r="C56" s="483" t="s">
        <v>1035</v>
      </c>
      <c r="D56" s="480"/>
      <c r="E56" s="479">
        <v>0</v>
      </c>
      <c r="F56" s="480">
        <v>450</v>
      </c>
      <c r="G56" s="479">
        <f t="shared" si="8"/>
        <v>60</v>
      </c>
      <c r="H56" s="482">
        <f>E56*F56*G56</f>
        <v>0</v>
      </c>
      <c r="I56" s="514" t="e">
        <f t="shared" si="9"/>
        <v>#REF!</v>
      </c>
    </row>
    <row r="57" spans="2:10" x14ac:dyDescent="0.3">
      <c r="B57" s="485"/>
      <c r="C57" s="485" t="s">
        <v>1036</v>
      </c>
      <c r="D57" s="509" t="s">
        <v>1037</v>
      </c>
      <c r="E57" s="509">
        <v>0</v>
      </c>
      <c r="F57" s="484">
        <v>1600</v>
      </c>
      <c r="G57" s="479">
        <f t="shared" si="8"/>
        <v>60</v>
      </c>
      <c r="H57" s="480">
        <f>E57*F57*G57</f>
        <v>0</v>
      </c>
      <c r="I57" s="481" t="e">
        <f t="shared" si="9"/>
        <v>#REF!</v>
      </c>
    </row>
    <row r="58" spans="2:10" x14ac:dyDescent="0.3">
      <c r="B58" s="487"/>
      <c r="C58" s="487" t="s">
        <v>1038</v>
      </c>
      <c r="D58" s="511" t="s">
        <v>1039</v>
      </c>
      <c r="E58" s="511"/>
      <c r="F58" s="490"/>
      <c r="G58" s="492"/>
      <c r="H58" s="515">
        <v>0</v>
      </c>
      <c r="I58" s="493" t="e">
        <f t="shared" si="9"/>
        <v>#REF!</v>
      </c>
    </row>
    <row r="59" spans="2:10" x14ac:dyDescent="0.3">
      <c r="B59" s="494"/>
      <c r="C59" s="494"/>
      <c r="D59" s="494"/>
      <c r="E59" s="496"/>
      <c r="F59" s="498"/>
      <c r="G59" s="498"/>
      <c r="H59" s="516">
        <f>SUM(H45:H58)</f>
        <v>318000</v>
      </c>
      <c r="I59" s="471" t="e">
        <f t="shared" si="9"/>
        <v>#REF!</v>
      </c>
    </row>
    <row r="60" spans="2:10" x14ac:dyDescent="0.3">
      <c r="B60" s="517" t="s">
        <v>1040</v>
      </c>
      <c r="C60" s="457"/>
      <c r="D60" s="457"/>
      <c r="E60" s="457"/>
      <c r="F60" s="518"/>
      <c r="G60" s="519"/>
      <c r="H60" s="520">
        <f>H29+H42+H59</f>
        <v>4746899.1903829891</v>
      </c>
      <c r="I60" s="465" t="e">
        <f>H60/$H$6</f>
        <v>#REF!</v>
      </c>
      <c r="J60" t="s">
        <v>1630</v>
      </c>
    </row>
    <row r="61" spans="2:10" x14ac:dyDescent="0.3">
      <c r="B61" s="494"/>
      <c r="C61" s="521" t="s">
        <v>1041</v>
      </c>
      <c r="D61" s="522"/>
      <c r="E61" s="523"/>
      <c r="F61" s="524"/>
      <c r="G61" s="525" t="e">
        <f>H61/$H$6</f>
        <v>#REF!</v>
      </c>
      <c r="H61" s="498">
        <f>H60/$H$4</f>
        <v>79114.986506383153</v>
      </c>
      <c r="I61" s="468"/>
    </row>
    <row r="62" spans="2:10" x14ac:dyDescent="0.3">
      <c r="B62" s="462" t="s">
        <v>1042</v>
      </c>
      <c r="C62" s="526" t="s">
        <v>1043</v>
      </c>
      <c r="D62" s="527"/>
      <c r="E62" s="528" t="e">
        <f>H62/$H$6-1</f>
        <v>#REF!</v>
      </c>
      <c r="F62" s="529"/>
      <c r="G62" s="530"/>
      <c r="H62" s="531" t="e">
        <f>H6+H60</f>
        <v>#REF!</v>
      </c>
      <c r="I62" s="465" t="e">
        <f>H62/H6</f>
        <v>#REF!</v>
      </c>
    </row>
    <row r="67" spans="7:8" x14ac:dyDescent="0.3">
      <c r="G67" s="460"/>
      <c r="H67" s="532"/>
    </row>
    <row r="68" spans="7:8" x14ac:dyDescent="0.3">
      <c r="G68" s="460"/>
      <c r="H68" s="532"/>
    </row>
    <row r="69" spans="7:8" x14ac:dyDescent="0.3">
      <c r="G69" s="460"/>
      <c r="H69" s="532"/>
    </row>
    <row r="70" spans="7:8" x14ac:dyDescent="0.3">
      <c r="G70" s="460"/>
      <c r="H70" s="533"/>
    </row>
    <row r="71" spans="7:8" x14ac:dyDescent="0.3">
      <c r="G71" s="460"/>
      <c r="H71" s="532"/>
    </row>
    <row r="72" spans="7:8" x14ac:dyDescent="0.3">
      <c r="G72" s="460"/>
      <c r="H72" s="533"/>
    </row>
    <row r="73" spans="7:8" x14ac:dyDescent="0.3">
      <c r="G73" s="460"/>
      <c r="H73" s="533"/>
    </row>
    <row r="74" spans="7:8" x14ac:dyDescent="0.3">
      <c r="G74" s="460"/>
      <c r="H74" s="460"/>
    </row>
    <row r="75" spans="7:8" x14ac:dyDescent="0.3">
      <c r="G75" s="460"/>
      <c r="H75" s="460"/>
    </row>
    <row r="76" spans="7:8" x14ac:dyDescent="0.3">
      <c r="G76" s="460"/>
      <c r="H76" s="460"/>
    </row>
    <row r="77" spans="7:8" x14ac:dyDescent="0.3">
      <c r="G77" s="460"/>
      <c r="H77" s="460"/>
    </row>
    <row r="78" spans="7:8" x14ac:dyDescent="0.3">
      <c r="G78" s="460"/>
      <c r="H78" s="460"/>
    </row>
    <row r="79" spans="7:8" x14ac:dyDescent="0.3">
      <c r="G79" s="460"/>
      <c r="H79" s="534"/>
    </row>
    <row r="80" spans="7:8" x14ac:dyDescent="0.3">
      <c r="G80" s="460"/>
      <c r="H80" s="460"/>
    </row>
    <row r="81" spans="7:8" x14ac:dyDescent="0.3">
      <c r="G81" s="460"/>
      <c r="H81" s="460"/>
    </row>
  </sheetData>
  <mergeCells count="1">
    <mergeCell ref="C3:H3"/>
  </mergeCells>
  <pageMargins left="0.51181102362204722" right="0.51181102362204722" top="0.78740157480314965" bottom="0.78740157480314965" header="0.31496062992125984" footer="0.31496062992125984"/>
  <pageSetup paperSize="9" scale="77" fitToHeight="0" orientation="portrait" r:id="rId1"/>
  <headerFooter>
    <oddFooter>Página &amp;P&amp;R&amp;A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F7B35-6927-4EA5-912F-8286CFE982A1}">
  <sheetPr codeName="Planilha1">
    <tabColor rgb="FF002060"/>
    <pageSetUpPr fitToPage="1"/>
  </sheetPr>
  <dimension ref="A1:I242"/>
  <sheetViews>
    <sheetView topLeftCell="A214" zoomScale="85" zoomScaleNormal="85" workbookViewId="0">
      <selection activeCell="D247" sqref="D247"/>
    </sheetView>
  </sheetViews>
  <sheetFormatPr defaultColWidth="9.109375" defaultRowHeight="14.4" x14ac:dyDescent="0.3"/>
  <cols>
    <col min="1" max="1" width="18.6640625" style="578" bestFit="1" customWidth="1"/>
    <col min="2" max="2" width="74.44140625" style="580" customWidth="1"/>
    <col min="3" max="3" width="20.88671875" style="578" customWidth="1"/>
    <col min="4" max="4" width="20.6640625" style="578" customWidth="1"/>
    <col min="5" max="5" width="63.5546875" style="578" customWidth="1"/>
    <col min="6" max="7" width="9.109375" style="578" customWidth="1"/>
    <col min="8" max="8" width="42" style="977" hidden="1" customWidth="1"/>
    <col min="9" max="9" width="15.6640625" style="578" customWidth="1"/>
    <col min="10" max="10" width="56.33203125" style="578" customWidth="1"/>
    <col min="11" max="16" width="15.6640625" style="578" customWidth="1"/>
    <col min="17" max="16384" width="9.109375" style="578"/>
  </cols>
  <sheetData>
    <row r="1" spans="1:8" ht="28.8" x14ac:dyDescent="0.3">
      <c r="A1" s="631" t="s">
        <v>1161</v>
      </c>
      <c r="B1" s="632" t="s">
        <v>8</v>
      </c>
      <c r="C1" s="632" t="s">
        <v>121</v>
      </c>
      <c r="D1" s="631" t="s">
        <v>35</v>
      </c>
      <c r="E1" s="989" t="s">
        <v>602</v>
      </c>
    </row>
    <row r="2" spans="1:8" x14ac:dyDescent="0.3">
      <c r="A2" s="627" t="s">
        <v>476</v>
      </c>
      <c r="B2" s="628" t="s">
        <v>2212</v>
      </c>
      <c r="C2" s="627"/>
      <c r="D2" s="633">
        <v>7.0000000000000007E-2</v>
      </c>
      <c r="E2" s="985" t="s">
        <v>2213</v>
      </c>
      <c r="H2" s="977">
        <v>0.11</v>
      </c>
    </row>
    <row r="3" spans="1:8" ht="43.2" x14ac:dyDescent="0.3">
      <c r="A3" s="627" t="s">
        <v>477</v>
      </c>
      <c r="B3" s="634" t="s">
        <v>1148</v>
      </c>
      <c r="C3" s="627" t="s">
        <v>1162</v>
      </c>
      <c r="D3" s="633">
        <v>0.2</v>
      </c>
      <c r="E3" s="990" t="s">
        <v>2211</v>
      </c>
      <c r="H3" s="977">
        <v>0.2</v>
      </c>
    </row>
    <row r="4" spans="1:8" x14ac:dyDescent="0.3">
      <c r="A4" s="627" t="s">
        <v>1608</v>
      </c>
      <c r="B4" s="634" t="s">
        <v>615</v>
      </c>
      <c r="C4" s="633" t="s">
        <v>603</v>
      </c>
      <c r="D4" s="633">
        <v>0.4</v>
      </c>
      <c r="E4" s="990"/>
      <c r="H4" s="977">
        <v>0.4</v>
      </c>
    </row>
    <row r="5" spans="1:8" x14ac:dyDescent="0.3">
      <c r="A5" s="627" t="s">
        <v>478</v>
      </c>
      <c r="B5" s="634" t="s">
        <v>629</v>
      </c>
      <c r="C5" s="633" t="s">
        <v>603</v>
      </c>
      <c r="D5" s="633">
        <v>0.3</v>
      </c>
      <c r="E5" s="990"/>
      <c r="H5" s="977">
        <v>0.3</v>
      </c>
    </row>
    <row r="6" spans="1:8" x14ac:dyDescent="0.3">
      <c r="A6" s="627" t="s">
        <v>479</v>
      </c>
      <c r="B6" s="634" t="s">
        <v>630</v>
      </c>
      <c r="C6" s="633" t="s">
        <v>603</v>
      </c>
      <c r="D6" s="633">
        <v>0.2</v>
      </c>
      <c r="E6" s="990"/>
      <c r="H6" s="977">
        <v>0.2</v>
      </c>
    </row>
    <row r="7" spans="1:8" x14ac:dyDescent="0.3">
      <c r="A7" s="627" t="s">
        <v>480</v>
      </c>
      <c r="B7" s="634" t="s">
        <v>1163</v>
      </c>
      <c r="C7" s="633" t="s">
        <v>617</v>
      </c>
      <c r="D7" s="951">
        <v>220</v>
      </c>
      <c r="E7" s="990"/>
      <c r="H7" s="977">
        <v>220</v>
      </c>
    </row>
    <row r="8" spans="1:8" x14ac:dyDescent="0.3">
      <c r="A8" s="627" t="s">
        <v>481</v>
      </c>
      <c r="B8" s="634" t="s">
        <v>1164</v>
      </c>
      <c r="C8" s="633" t="s">
        <v>798</v>
      </c>
      <c r="D8" s="635">
        <v>7.33</v>
      </c>
      <c r="E8" s="990"/>
      <c r="H8" s="977">
        <v>7.333333333333333</v>
      </c>
    </row>
    <row r="9" spans="1:8" x14ac:dyDescent="0.3">
      <c r="A9" s="627" t="s">
        <v>482</v>
      </c>
      <c r="B9" s="634" t="s">
        <v>1165</v>
      </c>
      <c r="C9" s="633" t="s">
        <v>1166</v>
      </c>
      <c r="D9" s="635">
        <v>4.3499999999999996</v>
      </c>
      <c r="E9" s="990"/>
      <c r="H9" s="977">
        <v>4.3499999999999996</v>
      </c>
    </row>
    <row r="10" spans="1:8" ht="14.4" customHeight="1" x14ac:dyDescent="0.3">
      <c r="A10" s="627" t="s">
        <v>1609</v>
      </c>
      <c r="B10" s="628" t="s">
        <v>604</v>
      </c>
      <c r="C10" s="627" t="s">
        <v>991</v>
      </c>
      <c r="D10" s="964">
        <v>1212</v>
      </c>
      <c r="E10" s="1513" t="s">
        <v>2214</v>
      </c>
      <c r="H10" s="977">
        <v>1100</v>
      </c>
    </row>
    <row r="11" spans="1:8" x14ac:dyDescent="0.3">
      <c r="A11" s="627" t="s">
        <v>1610</v>
      </c>
      <c r="B11" s="628" t="s">
        <v>2210</v>
      </c>
      <c r="C11" s="627" t="s">
        <v>991</v>
      </c>
      <c r="D11" s="964">
        <v>1302</v>
      </c>
      <c r="E11" s="1514"/>
      <c r="H11" s="977">
        <v>1212</v>
      </c>
    </row>
    <row r="12" spans="1:8" x14ac:dyDescent="0.3">
      <c r="A12" s="631" t="s">
        <v>1167</v>
      </c>
      <c r="B12" s="632" t="s">
        <v>8</v>
      </c>
      <c r="C12" s="632" t="s">
        <v>121</v>
      </c>
      <c r="D12" s="631" t="s">
        <v>35</v>
      </c>
      <c r="E12" s="990"/>
      <c r="H12" s="977" t="s">
        <v>35</v>
      </c>
    </row>
    <row r="13" spans="1:8" ht="43.2" x14ac:dyDescent="0.3">
      <c r="A13" s="624" t="s">
        <v>1611</v>
      </c>
      <c r="B13" s="1350" t="s">
        <v>2216</v>
      </c>
      <c r="C13" s="637" t="s">
        <v>212</v>
      </c>
      <c r="D13" s="964">
        <f>ROUND(2016.24*1.07,2)</f>
        <v>2157.38</v>
      </c>
      <c r="E13" s="990" t="s">
        <v>2215</v>
      </c>
      <c r="H13" s="977">
        <v>2016.24</v>
      </c>
    </row>
    <row r="14" spans="1:8" x14ac:dyDescent="0.3">
      <c r="A14" s="624" t="s">
        <v>1612</v>
      </c>
      <c r="B14" s="625" t="s">
        <v>1168</v>
      </c>
      <c r="C14" s="637" t="s">
        <v>614</v>
      </c>
      <c r="D14" s="964">
        <v>9</v>
      </c>
      <c r="E14" s="990" t="s">
        <v>633</v>
      </c>
      <c r="H14" s="977">
        <v>9</v>
      </c>
    </row>
    <row r="15" spans="1:8" x14ac:dyDescent="0.3">
      <c r="A15" s="624" t="s">
        <v>1613</v>
      </c>
      <c r="B15" s="625" t="s">
        <v>1169</v>
      </c>
      <c r="C15" s="637" t="s">
        <v>614</v>
      </c>
      <c r="D15" s="964">
        <v>7</v>
      </c>
      <c r="E15" s="990" t="s">
        <v>967</v>
      </c>
      <c r="H15" s="977">
        <v>7</v>
      </c>
    </row>
    <row r="16" spans="1:8" x14ac:dyDescent="0.3">
      <c r="A16" s="624" t="s">
        <v>1614</v>
      </c>
      <c r="B16" s="625" t="s">
        <v>1170</v>
      </c>
      <c r="C16" s="637" t="s">
        <v>614</v>
      </c>
      <c r="D16" s="964">
        <v>78</v>
      </c>
      <c r="E16" s="990" t="s">
        <v>1171</v>
      </c>
      <c r="H16" s="977">
        <v>78</v>
      </c>
    </row>
    <row r="17" spans="1:8" x14ac:dyDescent="0.3">
      <c r="A17" s="624" t="s">
        <v>1615</v>
      </c>
      <c r="B17" s="625" t="s">
        <v>1358</v>
      </c>
      <c r="C17" s="637" t="s">
        <v>1359</v>
      </c>
      <c r="D17" s="964">
        <v>30.75</v>
      </c>
      <c r="E17" s="990" t="s">
        <v>1171</v>
      </c>
      <c r="H17" s="977">
        <v>30.747000000000003</v>
      </c>
    </row>
    <row r="18" spans="1:8" x14ac:dyDescent="0.3">
      <c r="A18" s="624" t="s">
        <v>1616</v>
      </c>
      <c r="B18" s="625" t="s">
        <v>1360</v>
      </c>
      <c r="C18" s="637" t="s">
        <v>1361</v>
      </c>
      <c r="D18" s="964">
        <v>15.18</v>
      </c>
      <c r="E18" s="990" t="s">
        <v>613</v>
      </c>
      <c r="H18" s="977">
        <v>15.18</v>
      </c>
    </row>
    <row r="19" spans="1:8" x14ac:dyDescent="0.3">
      <c r="A19" s="624" t="s">
        <v>1537</v>
      </c>
      <c r="B19" s="638" t="s">
        <v>497</v>
      </c>
      <c r="C19" s="639" t="s">
        <v>570</v>
      </c>
      <c r="D19" s="964">
        <v>37.369999999999997</v>
      </c>
      <c r="E19" s="985" t="s">
        <v>1147</v>
      </c>
      <c r="H19" s="977">
        <v>37.369999999999997</v>
      </c>
    </row>
    <row r="20" spans="1:8" ht="43.2" x14ac:dyDescent="0.3">
      <c r="A20" s="624" t="s">
        <v>1538</v>
      </c>
      <c r="B20" s="638" t="s">
        <v>1172</v>
      </c>
      <c r="C20" s="637" t="s">
        <v>212</v>
      </c>
      <c r="D20" s="964">
        <f>ROUND(2160.33*1.3,2)</f>
        <v>2808.43</v>
      </c>
      <c r="E20" s="1351" t="s">
        <v>2217</v>
      </c>
      <c r="H20" s="977">
        <v>2621.1120000000001</v>
      </c>
    </row>
    <row r="21" spans="1:8" ht="28.8" x14ac:dyDescent="0.3">
      <c r="A21" s="624" t="s">
        <v>1540</v>
      </c>
      <c r="B21" s="638" t="s">
        <v>1173</v>
      </c>
      <c r="C21" s="639" t="s">
        <v>212</v>
      </c>
      <c r="D21" s="975">
        <v>0.3</v>
      </c>
      <c r="E21" s="990" t="s">
        <v>1174</v>
      </c>
      <c r="H21" s="977">
        <v>0.3</v>
      </c>
    </row>
    <row r="22" spans="1:8" x14ac:dyDescent="0.3">
      <c r="A22" s="624" t="s">
        <v>1617</v>
      </c>
      <c r="B22" s="640" t="s">
        <v>1175</v>
      </c>
      <c r="C22" s="637" t="s">
        <v>614</v>
      </c>
      <c r="D22" s="964">
        <v>43.5</v>
      </c>
      <c r="E22" s="990" t="s">
        <v>1176</v>
      </c>
      <c r="H22" s="977">
        <v>43.5</v>
      </c>
    </row>
    <row r="23" spans="1:8" ht="28.8" x14ac:dyDescent="0.3">
      <c r="A23" s="624" t="s">
        <v>1618</v>
      </c>
      <c r="B23" s="625" t="s">
        <v>601</v>
      </c>
      <c r="C23" s="624" t="s">
        <v>212</v>
      </c>
      <c r="D23" s="964">
        <v>1367.93</v>
      </c>
      <c r="E23" s="210" t="s">
        <v>2218</v>
      </c>
      <c r="H23" s="977">
        <v>1362.04</v>
      </c>
    </row>
    <row r="24" spans="1:8" x14ac:dyDescent="0.3">
      <c r="A24" s="624" t="s">
        <v>1619</v>
      </c>
      <c r="B24" s="625" t="s">
        <v>252</v>
      </c>
      <c r="C24" s="637" t="s">
        <v>614</v>
      </c>
      <c r="D24" s="964">
        <v>11</v>
      </c>
      <c r="E24" s="990" t="s">
        <v>966</v>
      </c>
      <c r="H24" s="977">
        <v>11</v>
      </c>
    </row>
    <row r="25" spans="1:8" x14ac:dyDescent="0.3">
      <c r="A25" s="624" t="s">
        <v>1620</v>
      </c>
      <c r="B25" s="625" t="s">
        <v>319</v>
      </c>
      <c r="C25" s="637" t="s">
        <v>614</v>
      </c>
      <c r="D25" s="964">
        <v>6</v>
      </c>
      <c r="E25" s="990" t="s">
        <v>891</v>
      </c>
      <c r="H25" s="977">
        <v>6</v>
      </c>
    </row>
    <row r="26" spans="1:8" x14ac:dyDescent="0.3">
      <c r="A26" s="624" t="s">
        <v>1621</v>
      </c>
      <c r="B26" s="625" t="s">
        <v>616</v>
      </c>
      <c r="C26" s="637" t="s">
        <v>614</v>
      </c>
      <c r="D26" s="964">
        <v>80</v>
      </c>
      <c r="E26" s="985"/>
      <c r="H26" s="977">
        <v>80</v>
      </c>
    </row>
    <row r="27" spans="1:8" ht="28.8" x14ac:dyDescent="0.3">
      <c r="A27" s="624" t="s">
        <v>1622</v>
      </c>
      <c r="B27" s="640" t="s">
        <v>627</v>
      </c>
      <c r="C27" s="624" t="s">
        <v>212</v>
      </c>
      <c r="D27" s="964">
        <v>236.7</v>
      </c>
      <c r="E27" s="210" t="s">
        <v>2218</v>
      </c>
      <c r="H27" s="977">
        <v>285</v>
      </c>
    </row>
    <row r="28" spans="1:8" x14ac:dyDescent="0.3">
      <c r="A28" s="624" t="s">
        <v>1623</v>
      </c>
      <c r="B28" s="625" t="s">
        <v>605</v>
      </c>
      <c r="C28" s="624" t="s">
        <v>212</v>
      </c>
      <c r="D28" s="964">
        <v>5</v>
      </c>
      <c r="E28" s="991" t="s">
        <v>1177</v>
      </c>
      <c r="H28" s="977">
        <v>5</v>
      </c>
    </row>
    <row r="29" spans="1:8" x14ac:dyDescent="0.3">
      <c r="A29" s="624" t="s">
        <v>1624</v>
      </c>
      <c r="B29" s="626" t="s">
        <v>1178</v>
      </c>
      <c r="C29" s="624" t="s">
        <v>212</v>
      </c>
      <c r="D29" s="964">
        <v>47.75</v>
      </c>
      <c r="E29" s="990" t="s">
        <v>1271</v>
      </c>
      <c r="H29" s="977">
        <v>47.75</v>
      </c>
    </row>
    <row r="30" spans="1:8" x14ac:dyDescent="0.3">
      <c r="A30" s="624" t="s">
        <v>1625</v>
      </c>
      <c r="B30" s="628" t="s">
        <v>612</v>
      </c>
      <c r="C30" s="627" t="s">
        <v>121</v>
      </c>
      <c r="D30" s="964">
        <v>4</v>
      </c>
      <c r="E30" s="985" t="s">
        <v>2219</v>
      </c>
      <c r="H30" s="977">
        <v>4</v>
      </c>
    </row>
    <row r="31" spans="1:8" x14ac:dyDescent="0.3">
      <c r="A31" s="624" t="s">
        <v>1626</v>
      </c>
      <c r="B31" s="628" t="s">
        <v>217</v>
      </c>
      <c r="C31" s="627" t="s">
        <v>212</v>
      </c>
      <c r="D31" s="964">
        <v>1526.8</v>
      </c>
      <c r="E31" s="985" t="s">
        <v>2220</v>
      </c>
      <c r="H31" s="965">
        <v>1526.8</v>
      </c>
    </row>
    <row r="32" spans="1:8" x14ac:dyDescent="0.3">
      <c r="A32" s="624" t="s">
        <v>1627</v>
      </c>
      <c r="B32" s="987" t="s">
        <v>216</v>
      </c>
      <c r="C32" s="986" t="s">
        <v>212</v>
      </c>
      <c r="D32" s="974">
        <v>3201</v>
      </c>
      <c r="E32" s="985" t="s">
        <v>2220</v>
      </c>
      <c r="H32" s="965">
        <v>3000</v>
      </c>
    </row>
    <row r="33" spans="1:8" ht="57.6" x14ac:dyDescent="0.3">
      <c r="A33" s="624" t="s">
        <v>1628</v>
      </c>
      <c r="B33" s="628" t="s">
        <v>219</v>
      </c>
      <c r="C33" s="627" t="s">
        <v>212</v>
      </c>
      <c r="D33" s="964">
        <v>1610.25</v>
      </c>
      <c r="E33" s="985" t="s">
        <v>2221</v>
      </c>
      <c r="H33" s="965">
        <v>1610.25</v>
      </c>
    </row>
    <row r="34" spans="1:8" ht="57.6" x14ac:dyDescent="0.3">
      <c r="A34" s="624" t="s">
        <v>1629</v>
      </c>
      <c r="B34" s="628" t="s">
        <v>1539</v>
      </c>
      <c r="C34" s="627" t="s">
        <v>65</v>
      </c>
      <c r="D34" s="964">
        <v>24.43</v>
      </c>
      <c r="E34" s="985" t="s">
        <v>2221</v>
      </c>
      <c r="H34" s="965">
        <v>24.4</v>
      </c>
    </row>
    <row r="35" spans="1:8" ht="28.8" x14ac:dyDescent="0.3">
      <c r="A35" s="631" t="s">
        <v>1179</v>
      </c>
      <c r="B35" s="632" t="s">
        <v>8</v>
      </c>
      <c r="C35" s="632" t="s">
        <v>121</v>
      </c>
      <c r="D35" s="631" t="s">
        <v>511</v>
      </c>
      <c r="E35" s="985"/>
      <c r="H35" s="977" t="s">
        <v>511</v>
      </c>
    </row>
    <row r="36" spans="1:8" x14ac:dyDescent="0.3">
      <c r="A36" s="627" t="s">
        <v>483</v>
      </c>
      <c r="B36" s="628" t="s">
        <v>488</v>
      </c>
      <c r="C36" s="627" t="s">
        <v>569</v>
      </c>
      <c r="D36" s="964">
        <v>6.31</v>
      </c>
      <c r="E36" s="985" t="s">
        <v>2222</v>
      </c>
      <c r="H36" s="977">
        <v>7.1680000000000001</v>
      </c>
    </row>
    <row r="37" spans="1:8" x14ac:dyDescent="0.3">
      <c r="A37" s="627" t="s">
        <v>484</v>
      </c>
      <c r="B37" s="628" t="s">
        <v>145</v>
      </c>
      <c r="C37" s="627" t="s">
        <v>569</v>
      </c>
      <c r="D37" s="964">
        <v>5.03</v>
      </c>
      <c r="E37" s="985" t="s">
        <v>2222</v>
      </c>
      <c r="H37" s="977">
        <v>7.61</v>
      </c>
    </row>
    <row r="38" spans="1:8" ht="43.2" x14ac:dyDescent="0.3">
      <c r="A38" s="627" t="s">
        <v>1640</v>
      </c>
      <c r="B38" s="628" t="s">
        <v>1180</v>
      </c>
      <c r="C38" s="627" t="s">
        <v>121</v>
      </c>
      <c r="D38" s="964">
        <v>2150</v>
      </c>
      <c r="E38" s="992" t="s">
        <v>1181</v>
      </c>
      <c r="H38" s="977">
        <v>2150</v>
      </c>
    </row>
    <row r="39" spans="1:8" x14ac:dyDescent="0.3">
      <c r="A39" s="627" t="s">
        <v>485</v>
      </c>
      <c r="B39" s="628" t="s">
        <v>1182</v>
      </c>
      <c r="C39" s="627" t="s">
        <v>121</v>
      </c>
      <c r="D39" s="964">
        <v>800</v>
      </c>
      <c r="E39" s="992"/>
      <c r="F39"/>
      <c r="H39" s="977">
        <v>800</v>
      </c>
    </row>
    <row r="40" spans="1:8" ht="43.2" x14ac:dyDescent="0.3">
      <c r="A40" s="627" t="s">
        <v>1189</v>
      </c>
      <c r="B40" s="628" t="s">
        <v>1183</v>
      </c>
      <c r="C40" s="627" t="s">
        <v>121</v>
      </c>
      <c r="D40" s="964">
        <v>1150</v>
      </c>
      <c r="E40" s="992" t="s">
        <v>1184</v>
      </c>
      <c r="F40"/>
      <c r="H40" s="977">
        <v>1150</v>
      </c>
    </row>
    <row r="41" spans="1:8" ht="43.2" x14ac:dyDescent="0.3">
      <c r="A41" s="627" t="s">
        <v>486</v>
      </c>
      <c r="B41" s="628" t="s">
        <v>1185</v>
      </c>
      <c r="C41" s="627" t="s">
        <v>121</v>
      </c>
      <c r="D41" s="964">
        <v>335</v>
      </c>
      <c r="E41" s="992" t="s">
        <v>1186</v>
      </c>
      <c r="F41"/>
      <c r="H41" s="977">
        <v>335</v>
      </c>
    </row>
    <row r="42" spans="1:8" x14ac:dyDescent="0.3">
      <c r="A42" s="627" t="s">
        <v>487</v>
      </c>
      <c r="B42" s="625" t="s">
        <v>1187</v>
      </c>
      <c r="C42" s="624" t="s">
        <v>121</v>
      </c>
      <c r="D42" s="964">
        <v>420</v>
      </c>
      <c r="E42" s="993" t="s">
        <v>892</v>
      </c>
      <c r="F42"/>
      <c r="H42" s="977">
        <v>420</v>
      </c>
    </row>
    <row r="43" spans="1:8" x14ac:dyDescent="0.3">
      <c r="A43" s="627" t="s">
        <v>504</v>
      </c>
      <c r="B43" s="625" t="s">
        <v>1188</v>
      </c>
      <c r="C43" s="624" t="s">
        <v>121</v>
      </c>
      <c r="D43" s="964">
        <v>150</v>
      </c>
      <c r="E43" s="993" t="s">
        <v>892</v>
      </c>
      <c r="F43"/>
      <c r="H43" s="977">
        <v>150</v>
      </c>
    </row>
    <row r="44" spans="1:8" x14ac:dyDescent="0.3">
      <c r="A44" s="627" t="s">
        <v>505</v>
      </c>
      <c r="B44" s="625" t="s">
        <v>420</v>
      </c>
      <c r="C44" s="624" t="s">
        <v>421</v>
      </c>
      <c r="D44" s="964">
        <v>38.58</v>
      </c>
      <c r="E44" s="985" t="s">
        <v>2223</v>
      </c>
      <c r="F44"/>
      <c r="H44" s="977">
        <v>33.18</v>
      </c>
    </row>
    <row r="45" spans="1:8" x14ac:dyDescent="0.3">
      <c r="A45" s="627" t="s">
        <v>506</v>
      </c>
      <c r="B45" s="625" t="s">
        <v>422</v>
      </c>
      <c r="C45" s="624" t="s">
        <v>569</v>
      </c>
      <c r="D45" s="964">
        <v>26.28</v>
      </c>
      <c r="E45" s="985" t="s">
        <v>2224</v>
      </c>
      <c r="F45"/>
      <c r="H45" s="977">
        <v>22.6</v>
      </c>
    </row>
    <row r="46" spans="1:8" x14ac:dyDescent="0.3">
      <c r="A46" s="627" t="s">
        <v>507</v>
      </c>
      <c r="B46" s="625" t="s">
        <v>606</v>
      </c>
      <c r="C46" s="630" t="s">
        <v>121</v>
      </c>
      <c r="D46" s="964">
        <v>37.700000000000003</v>
      </c>
      <c r="E46" s="985" t="s">
        <v>892</v>
      </c>
      <c r="F46"/>
      <c r="H46" s="977">
        <v>37.700000000000003</v>
      </c>
    </row>
    <row r="47" spans="1:8" x14ac:dyDescent="0.3">
      <c r="A47" s="627" t="s">
        <v>508</v>
      </c>
      <c r="B47" s="625" t="s">
        <v>607</v>
      </c>
      <c r="C47" s="630" t="s">
        <v>121</v>
      </c>
      <c r="D47" s="964">
        <v>53.23</v>
      </c>
      <c r="E47" s="985" t="s">
        <v>892</v>
      </c>
      <c r="F47"/>
      <c r="H47" s="977">
        <v>53.23</v>
      </c>
    </row>
    <row r="48" spans="1:8" x14ac:dyDescent="0.3">
      <c r="A48" s="627" t="s">
        <v>509</v>
      </c>
      <c r="B48" s="625" t="s">
        <v>608</v>
      </c>
      <c r="C48" s="630" t="s">
        <v>121</v>
      </c>
      <c r="D48" s="964">
        <v>12.16</v>
      </c>
      <c r="E48" s="985" t="s">
        <v>892</v>
      </c>
      <c r="F48"/>
      <c r="H48" s="977">
        <v>12.16</v>
      </c>
    </row>
    <row r="49" spans="1:8" x14ac:dyDescent="0.3">
      <c r="A49" s="627" t="s">
        <v>1191</v>
      </c>
      <c r="B49" s="625" t="s">
        <v>1190</v>
      </c>
      <c r="C49" s="630" t="s">
        <v>121</v>
      </c>
      <c r="D49" s="964">
        <v>105.49</v>
      </c>
      <c r="E49" s="985" t="s">
        <v>892</v>
      </c>
      <c r="F49"/>
      <c r="H49" s="977">
        <v>105.49</v>
      </c>
    </row>
    <row r="50" spans="1:8" x14ac:dyDescent="0.3">
      <c r="A50" s="627" t="s">
        <v>1192</v>
      </c>
      <c r="B50" s="625" t="s">
        <v>609</v>
      </c>
      <c r="C50" s="630" t="s">
        <v>121</v>
      </c>
      <c r="D50" s="964">
        <v>28.75</v>
      </c>
      <c r="E50" s="985" t="s">
        <v>892</v>
      </c>
      <c r="F50"/>
      <c r="H50" s="977">
        <v>28.75</v>
      </c>
    </row>
    <row r="51" spans="1:8" x14ac:dyDescent="0.3">
      <c r="A51" s="627" t="s">
        <v>510</v>
      </c>
      <c r="B51" s="625" t="s">
        <v>610</v>
      </c>
      <c r="C51" s="630" t="s">
        <v>121</v>
      </c>
      <c r="D51" s="964">
        <v>29.21</v>
      </c>
      <c r="E51" s="985" t="s">
        <v>892</v>
      </c>
      <c r="F51"/>
      <c r="H51" s="977">
        <v>29.21</v>
      </c>
    </row>
    <row r="52" spans="1:8" x14ac:dyDescent="0.3">
      <c r="A52" s="627" t="s">
        <v>762</v>
      </c>
      <c r="B52" s="625" t="s">
        <v>611</v>
      </c>
      <c r="C52" s="624" t="s">
        <v>195</v>
      </c>
      <c r="D52" s="964">
        <v>11.15</v>
      </c>
      <c r="E52" s="985" t="s">
        <v>892</v>
      </c>
      <c r="F52"/>
      <c r="H52" s="977">
        <v>11.15</v>
      </c>
    </row>
    <row r="53" spans="1:8" x14ac:dyDescent="0.3">
      <c r="A53" s="627" t="s">
        <v>1641</v>
      </c>
      <c r="B53" s="625" t="s">
        <v>1121</v>
      </c>
      <c r="C53" s="630" t="s">
        <v>1146</v>
      </c>
      <c r="D53" s="964">
        <v>66.42</v>
      </c>
      <c r="E53" s="985" t="s">
        <v>892</v>
      </c>
      <c r="F53"/>
      <c r="H53" s="977">
        <v>66.42</v>
      </c>
    </row>
    <row r="54" spans="1:8" x14ac:dyDescent="0.3">
      <c r="A54" s="627" t="s">
        <v>1642</v>
      </c>
      <c r="B54" s="625" t="s">
        <v>635</v>
      </c>
      <c r="C54" s="630" t="s">
        <v>121</v>
      </c>
      <c r="D54" s="964">
        <v>64.2</v>
      </c>
      <c r="E54" s="985" t="s">
        <v>892</v>
      </c>
      <c r="F54"/>
      <c r="H54" s="977">
        <v>64.2</v>
      </c>
    </row>
    <row r="55" spans="1:8" x14ac:dyDescent="0.3">
      <c r="A55" s="627" t="s">
        <v>1643</v>
      </c>
      <c r="B55" s="625" t="s">
        <v>636</v>
      </c>
      <c r="C55" s="630" t="s">
        <v>121</v>
      </c>
      <c r="D55" s="964">
        <v>35.020000000000003</v>
      </c>
      <c r="E55" s="985" t="s">
        <v>892</v>
      </c>
      <c r="H55" s="977">
        <v>35.020000000000003</v>
      </c>
    </row>
    <row r="56" spans="1:8" x14ac:dyDescent="0.3">
      <c r="A56" s="627" t="s">
        <v>1644</v>
      </c>
      <c r="B56" s="625" t="s">
        <v>664</v>
      </c>
      <c r="C56" s="624" t="s">
        <v>637</v>
      </c>
      <c r="D56" s="964">
        <v>40.43</v>
      </c>
      <c r="E56" s="985" t="s">
        <v>892</v>
      </c>
      <c r="H56" s="977">
        <v>40.43</v>
      </c>
    </row>
    <row r="57" spans="1:8" x14ac:dyDescent="0.3">
      <c r="A57" s="627" t="s">
        <v>2362</v>
      </c>
      <c r="B57" s="625" t="s">
        <v>2371</v>
      </c>
      <c r="C57" s="624" t="s">
        <v>637</v>
      </c>
      <c r="D57" s="964">
        <f>ROUND(0.88*20,2)</f>
        <v>17.600000000000001</v>
      </c>
      <c r="E57" s="985" t="s">
        <v>2372</v>
      </c>
    </row>
    <row r="58" spans="1:8" x14ac:dyDescent="0.3">
      <c r="A58" s="627" t="s">
        <v>2363</v>
      </c>
      <c r="B58" s="625" t="s">
        <v>2366</v>
      </c>
      <c r="C58" s="624" t="s">
        <v>637</v>
      </c>
      <c r="D58" s="964">
        <v>10.48</v>
      </c>
      <c r="E58" s="985" t="s">
        <v>892</v>
      </c>
    </row>
    <row r="59" spans="1:8" x14ac:dyDescent="0.3">
      <c r="A59" s="627" t="s">
        <v>2364</v>
      </c>
      <c r="B59" s="625" t="s">
        <v>2367</v>
      </c>
      <c r="C59" s="624" t="s">
        <v>421</v>
      </c>
      <c r="D59" s="964">
        <v>42.64</v>
      </c>
      <c r="E59" s="985" t="s">
        <v>2374</v>
      </c>
    </row>
    <row r="60" spans="1:8" x14ac:dyDescent="0.3">
      <c r="A60" s="627" t="s">
        <v>2365</v>
      </c>
      <c r="B60" s="625" t="s">
        <v>2368</v>
      </c>
      <c r="C60" s="624" t="s">
        <v>569</v>
      </c>
      <c r="D60" s="964">
        <v>12.49</v>
      </c>
      <c r="E60" s="985" t="s">
        <v>2373</v>
      </c>
    </row>
    <row r="61" spans="1:8" x14ac:dyDescent="0.3">
      <c r="A61" s="627" t="s">
        <v>2370</v>
      </c>
      <c r="B61" s="1412" t="s">
        <v>2369</v>
      </c>
      <c r="C61" s="624" t="s">
        <v>569</v>
      </c>
      <c r="D61" s="964">
        <v>16.36</v>
      </c>
      <c r="E61" s="985" t="s">
        <v>2375</v>
      </c>
    </row>
    <row r="62" spans="1:8" ht="28.8" x14ac:dyDescent="0.3">
      <c r="A62" s="620" t="s">
        <v>1193</v>
      </c>
      <c r="B62" s="621" t="s">
        <v>8</v>
      </c>
      <c r="C62" s="621" t="s">
        <v>121</v>
      </c>
      <c r="D62" s="620" t="s">
        <v>511</v>
      </c>
      <c r="E62" s="985"/>
      <c r="H62" s="977" t="s">
        <v>511</v>
      </c>
    </row>
    <row r="63" spans="1:8" x14ac:dyDescent="0.3">
      <c r="A63" s="606" t="s">
        <v>1194</v>
      </c>
      <c r="B63" s="625" t="s">
        <v>802</v>
      </c>
      <c r="C63" s="624" t="s">
        <v>174</v>
      </c>
      <c r="D63" s="964">
        <v>43.97</v>
      </c>
      <c r="E63" s="985" t="s">
        <v>2225</v>
      </c>
      <c r="H63" s="977">
        <v>44.36</v>
      </c>
    </row>
    <row r="64" spans="1:8" x14ac:dyDescent="0.3">
      <c r="A64" s="606" t="s">
        <v>1195</v>
      </c>
      <c r="B64" s="625" t="s">
        <v>803</v>
      </c>
      <c r="C64" s="624" t="s">
        <v>138</v>
      </c>
      <c r="D64" s="964">
        <v>157.5</v>
      </c>
      <c r="E64" s="985" t="s">
        <v>380</v>
      </c>
      <c r="H64" s="977">
        <v>157.5</v>
      </c>
    </row>
    <row r="65" spans="1:8" x14ac:dyDescent="0.3">
      <c r="A65" s="606" t="s">
        <v>1196</v>
      </c>
      <c r="B65" s="625" t="s">
        <v>804</v>
      </c>
      <c r="C65" s="624" t="s">
        <v>137</v>
      </c>
      <c r="D65" s="964">
        <v>31.5</v>
      </c>
      <c r="E65" s="985" t="s">
        <v>380</v>
      </c>
      <c r="H65" s="977">
        <v>31.5</v>
      </c>
    </row>
    <row r="66" spans="1:8" x14ac:dyDescent="0.3">
      <c r="A66" s="606" t="s">
        <v>1197</v>
      </c>
      <c r="B66" s="625" t="s">
        <v>805</v>
      </c>
      <c r="C66" s="624" t="s">
        <v>138</v>
      </c>
      <c r="D66" s="964">
        <v>157.5</v>
      </c>
      <c r="E66" s="985" t="s">
        <v>380</v>
      </c>
      <c r="H66" s="977">
        <v>157.5</v>
      </c>
    </row>
    <row r="67" spans="1:8" x14ac:dyDescent="0.3">
      <c r="A67" s="606" t="s">
        <v>1198</v>
      </c>
      <c r="B67" s="625" t="s">
        <v>806</v>
      </c>
      <c r="C67" s="624" t="s">
        <v>175</v>
      </c>
      <c r="D67" s="964">
        <v>391</v>
      </c>
      <c r="E67" s="985" t="s">
        <v>2226</v>
      </c>
      <c r="H67" s="977">
        <v>352.78</v>
      </c>
    </row>
    <row r="68" spans="1:8" x14ac:dyDescent="0.3">
      <c r="A68" s="606" t="s">
        <v>1199</v>
      </c>
      <c r="B68" s="625" t="s">
        <v>812</v>
      </c>
      <c r="C68" s="624" t="s">
        <v>175</v>
      </c>
      <c r="D68" s="964">
        <v>235</v>
      </c>
      <c r="E68" s="985" t="s">
        <v>2227</v>
      </c>
      <c r="H68" s="977">
        <v>212.03</v>
      </c>
    </row>
    <row r="69" spans="1:8" x14ac:dyDescent="0.3">
      <c r="A69" s="606" t="s">
        <v>1200</v>
      </c>
      <c r="B69" s="610" t="s">
        <v>807</v>
      </c>
      <c r="C69" s="606" t="s">
        <v>175</v>
      </c>
      <c r="D69" s="972">
        <v>107.62</v>
      </c>
      <c r="E69" s="985" t="s">
        <v>2228</v>
      </c>
      <c r="H69" s="977">
        <v>97.1</v>
      </c>
    </row>
    <row r="70" spans="1:8" x14ac:dyDescent="0.3">
      <c r="A70" s="606" t="s">
        <v>1201</v>
      </c>
      <c r="B70" s="609" t="s">
        <v>808</v>
      </c>
      <c r="C70" s="606" t="s">
        <v>175</v>
      </c>
      <c r="D70" s="972">
        <v>49.55</v>
      </c>
      <c r="E70" s="985" t="s">
        <v>2229</v>
      </c>
      <c r="H70" s="977">
        <v>49.88</v>
      </c>
    </row>
    <row r="71" spans="1:8" x14ac:dyDescent="0.3">
      <c r="A71" s="606" t="s">
        <v>1202</v>
      </c>
      <c r="B71" s="610" t="s">
        <v>809</v>
      </c>
      <c r="C71" s="606" t="s">
        <v>175</v>
      </c>
      <c r="D71" s="972">
        <v>94.02</v>
      </c>
      <c r="E71" s="985" t="s">
        <v>2230</v>
      </c>
      <c r="H71" s="977">
        <v>76.92</v>
      </c>
    </row>
    <row r="72" spans="1:8" ht="28.8" x14ac:dyDescent="0.3">
      <c r="A72" s="606" t="s">
        <v>1203</v>
      </c>
      <c r="B72" s="610" t="s">
        <v>1204</v>
      </c>
      <c r="C72" s="606" t="s">
        <v>175</v>
      </c>
      <c r="D72" s="972">
        <v>23.38</v>
      </c>
      <c r="E72" s="985" t="s">
        <v>2231</v>
      </c>
      <c r="H72" s="977">
        <v>21.35</v>
      </c>
    </row>
    <row r="73" spans="1:8" x14ac:dyDescent="0.3">
      <c r="A73" s="606" t="s">
        <v>1205</v>
      </c>
      <c r="B73" s="609" t="s">
        <v>1206</v>
      </c>
      <c r="C73" s="629" t="s">
        <v>177</v>
      </c>
      <c r="D73" s="972">
        <v>4.71</v>
      </c>
      <c r="E73" s="985" t="s">
        <v>2232</v>
      </c>
      <c r="H73" s="977">
        <v>3.8</v>
      </c>
    </row>
    <row r="74" spans="1:8" x14ac:dyDescent="0.3">
      <c r="A74" s="606" t="s">
        <v>1207</v>
      </c>
      <c r="B74" s="609" t="s">
        <v>1208</v>
      </c>
      <c r="C74" s="629" t="s">
        <v>177</v>
      </c>
      <c r="D74" s="972">
        <v>4.09</v>
      </c>
      <c r="E74" s="985" t="s">
        <v>2233</v>
      </c>
      <c r="H74" s="977">
        <v>3.3</v>
      </c>
    </row>
    <row r="75" spans="1:8" x14ac:dyDescent="0.3">
      <c r="A75" s="606" t="s">
        <v>1209</v>
      </c>
      <c r="B75" s="609" t="s">
        <v>810</v>
      </c>
      <c r="C75" s="606" t="s">
        <v>138</v>
      </c>
      <c r="D75" s="972">
        <v>157.5</v>
      </c>
      <c r="E75" s="985" t="s">
        <v>380</v>
      </c>
      <c r="F75"/>
      <c r="H75" s="977">
        <v>157.5</v>
      </c>
    </row>
    <row r="76" spans="1:8" x14ac:dyDescent="0.3">
      <c r="A76" s="606" t="s">
        <v>1210</v>
      </c>
      <c r="B76" s="609" t="s">
        <v>811</v>
      </c>
      <c r="C76" s="606" t="s">
        <v>138</v>
      </c>
      <c r="D76" s="972">
        <v>157.5</v>
      </c>
      <c r="E76" s="985" t="s">
        <v>380</v>
      </c>
      <c r="F76"/>
      <c r="H76" s="977">
        <v>157.5</v>
      </c>
    </row>
    <row r="77" spans="1:8" x14ac:dyDescent="0.3">
      <c r="A77" s="606" t="s">
        <v>1211</v>
      </c>
      <c r="B77" s="610" t="s">
        <v>1159</v>
      </c>
      <c r="C77" s="606" t="s">
        <v>174</v>
      </c>
      <c r="D77" s="972">
        <v>36.729999999999997</v>
      </c>
      <c r="E77" s="985" t="s">
        <v>2234</v>
      </c>
      <c r="F77"/>
      <c r="H77" s="977">
        <v>41</v>
      </c>
    </row>
    <row r="78" spans="1:8" x14ac:dyDescent="0.3">
      <c r="A78" s="606" t="s">
        <v>1212</v>
      </c>
      <c r="B78" s="609" t="s">
        <v>1160</v>
      </c>
      <c r="C78" s="606" t="s">
        <v>174</v>
      </c>
      <c r="D78" s="972">
        <v>14.25</v>
      </c>
      <c r="E78" s="985" t="s">
        <v>2235</v>
      </c>
      <c r="F78"/>
      <c r="H78" s="977">
        <v>12.5</v>
      </c>
    </row>
    <row r="79" spans="1:8" x14ac:dyDescent="0.3">
      <c r="A79" s="606"/>
      <c r="B79" s="607"/>
      <c r="C79" s="606"/>
      <c r="D79" s="953"/>
      <c r="E79" s="985"/>
      <c r="F79"/>
    </row>
    <row r="80" spans="1:8" ht="28.8" x14ac:dyDescent="0.3">
      <c r="A80" s="620" t="s">
        <v>1213</v>
      </c>
      <c r="B80" s="621" t="s">
        <v>8</v>
      </c>
      <c r="C80" s="621" t="s">
        <v>527</v>
      </c>
      <c r="D80" s="620" t="s">
        <v>653</v>
      </c>
      <c r="E80" s="985"/>
      <c r="F80"/>
      <c r="H80" s="977" t="s">
        <v>653</v>
      </c>
    </row>
    <row r="81" spans="1:8" ht="28.8" x14ac:dyDescent="0.3">
      <c r="A81" s="627" t="s">
        <v>1319</v>
      </c>
      <c r="B81" s="634" t="s">
        <v>490</v>
      </c>
      <c r="C81" s="627" t="s">
        <v>1214</v>
      </c>
      <c r="D81" s="975">
        <v>700000</v>
      </c>
      <c r="E81" s="994"/>
      <c r="F81" s="622"/>
      <c r="H81" s="977">
        <v>700000</v>
      </c>
    </row>
    <row r="82" spans="1:8" x14ac:dyDescent="0.3">
      <c r="A82" s="627" t="s">
        <v>1320</v>
      </c>
      <c r="B82" s="634" t="s">
        <v>656</v>
      </c>
      <c r="C82" s="642" t="s">
        <v>657</v>
      </c>
      <c r="D82" s="975">
        <v>9</v>
      </c>
      <c r="E82" s="992"/>
      <c r="F82" s="611"/>
      <c r="H82" s="977">
        <v>9</v>
      </c>
    </row>
    <row r="83" spans="1:8" x14ac:dyDescent="0.3">
      <c r="A83" s="627" t="s">
        <v>1321</v>
      </c>
      <c r="B83" s="634" t="s">
        <v>1272</v>
      </c>
      <c r="C83" s="642" t="s">
        <v>657</v>
      </c>
      <c r="D83" s="975">
        <v>15</v>
      </c>
      <c r="E83" s="992"/>
      <c r="F83" s="611"/>
      <c r="H83" s="977">
        <v>15</v>
      </c>
    </row>
    <row r="84" spans="1:8" ht="43.2" x14ac:dyDescent="0.3">
      <c r="A84" s="627" t="s">
        <v>1645</v>
      </c>
      <c r="B84" s="634" t="s">
        <v>489</v>
      </c>
      <c r="C84" s="627" t="s">
        <v>1214</v>
      </c>
      <c r="D84" s="964">
        <v>380000</v>
      </c>
      <c r="E84" s="985"/>
      <c r="F84"/>
      <c r="H84" s="977">
        <v>380000</v>
      </c>
    </row>
    <row r="85" spans="1:8" x14ac:dyDescent="0.3">
      <c r="A85" s="627" t="s">
        <v>1646</v>
      </c>
      <c r="B85" s="634" t="s">
        <v>680</v>
      </c>
      <c r="C85" s="642" t="s">
        <v>657</v>
      </c>
      <c r="D85" s="975">
        <v>8</v>
      </c>
      <c r="E85" s="992"/>
      <c r="F85"/>
      <c r="H85" s="977">
        <v>8</v>
      </c>
    </row>
    <row r="86" spans="1:8" x14ac:dyDescent="0.3">
      <c r="A86" s="627" t="s">
        <v>1647</v>
      </c>
      <c r="B86" s="634" t="s">
        <v>1215</v>
      </c>
      <c r="C86" s="642" t="s">
        <v>657</v>
      </c>
      <c r="D86" s="975">
        <v>16</v>
      </c>
      <c r="E86" s="992"/>
      <c r="F86"/>
      <c r="H86" s="977">
        <v>16</v>
      </c>
    </row>
    <row r="87" spans="1:8" ht="43.2" x14ac:dyDescent="0.3">
      <c r="A87" s="627" t="s">
        <v>1322</v>
      </c>
      <c r="B87" s="634" t="s">
        <v>836</v>
      </c>
      <c r="C87" s="627" t="s">
        <v>1214</v>
      </c>
      <c r="D87" s="964">
        <v>418125</v>
      </c>
      <c r="E87" s="984" t="s">
        <v>1216</v>
      </c>
      <c r="F87"/>
      <c r="H87" s="977">
        <v>418125</v>
      </c>
    </row>
    <row r="88" spans="1:8" x14ac:dyDescent="0.3">
      <c r="A88" s="627" t="s">
        <v>1323</v>
      </c>
      <c r="B88" s="628" t="s">
        <v>1149</v>
      </c>
      <c r="C88" s="627" t="s">
        <v>767</v>
      </c>
      <c r="D88" s="964">
        <v>13</v>
      </c>
      <c r="E88" s="985"/>
      <c r="F88"/>
      <c r="H88" s="977">
        <v>13</v>
      </c>
    </row>
    <row r="89" spans="1:8" x14ac:dyDescent="0.3">
      <c r="A89" s="627" t="s">
        <v>1324</v>
      </c>
      <c r="B89" s="634" t="s">
        <v>1217</v>
      </c>
      <c r="C89" s="642" t="s">
        <v>657</v>
      </c>
      <c r="D89" s="975">
        <v>9</v>
      </c>
      <c r="E89" s="985"/>
      <c r="F89"/>
      <c r="H89" s="977">
        <v>9</v>
      </c>
    </row>
    <row r="90" spans="1:8" x14ac:dyDescent="0.3">
      <c r="A90" s="627" t="s">
        <v>1520</v>
      </c>
      <c r="B90" s="634" t="s">
        <v>1218</v>
      </c>
      <c r="C90" s="642" t="s">
        <v>657</v>
      </c>
      <c r="D90" s="975">
        <v>15</v>
      </c>
      <c r="E90" s="985"/>
      <c r="F90"/>
      <c r="H90" s="977">
        <v>15</v>
      </c>
    </row>
    <row r="91" spans="1:8" ht="28.8" x14ac:dyDescent="0.3">
      <c r="A91" s="627" t="s">
        <v>1521</v>
      </c>
      <c r="B91" s="634" t="s">
        <v>1219</v>
      </c>
      <c r="C91" s="627" t="s">
        <v>1214</v>
      </c>
      <c r="D91" s="964">
        <v>271156.5</v>
      </c>
      <c r="E91" s="994"/>
      <c r="F91" s="623"/>
      <c r="H91" s="977">
        <v>271156.5</v>
      </c>
    </row>
    <row r="92" spans="1:8" ht="28.8" x14ac:dyDescent="0.3">
      <c r="A92" s="627" t="s">
        <v>1648</v>
      </c>
      <c r="B92" s="634" t="s">
        <v>1606</v>
      </c>
      <c r="C92" s="627" t="s">
        <v>637</v>
      </c>
      <c r="D92" s="964">
        <v>428030</v>
      </c>
      <c r="E92" s="985"/>
      <c r="F92"/>
      <c r="H92" s="952">
        <v>428030</v>
      </c>
    </row>
    <row r="93" spans="1:8" x14ac:dyDescent="0.3">
      <c r="A93" s="627" t="s">
        <v>1649</v>
      </c>
      <c r="B93" s="634" t="s">
        <v>1220</v>
      </c>
      <c r="C93" s="627" t="s">
        <v>1214</v>
      </c>
      <c r="D93" s="964">
        <v>61118.879999999997</v>
      </c>
      <c r="E93" s="985" t="s">
        <v>2236</v>
      </c>
      <c r="F93"/>
      <c r="H93" s="977">
        <v>56293.7</v>
      </c>
    </row>
    <row r="94" spans="1:8" x14ac:dyDescent="0.3">
      <c r="A94" s="627" t="s">
        <v>1650</v>
      </c>
      <c r="B94" s="634" t="s">
        <v>1221</v>
      </c>
      <c r="C94" s="627" t="s">
        <v>1214</v>
      </c>
      <c r="D94" s="964">
        <v>247000</v>
      </c>
      <c r="E94" s="994" t="s">
        <v>1222</v>
      </c>
      <c r="F94" s="636"/>
      <c r="H94" s="977">
        <v>247000</v>
      </c>
    </row>
    <row r="95" spans="1:8" x14ac:dyDescent="0.3">
      <c r="A95" s="627" t="s">
        <v>1651</v>
      </c>
      <c r="B95" s="634" t="s">
        <v>1223</v>
      </c>
      <c r="C95" s="627" t="s">
        <v>1214</v>
      </c>
      <c r="D95" s="964">
        <v>675030</v>
      </c>
      <c r="E95" s="994"/>
      <c r="F95" s="641"/>
      <c r="H95" s="977">
        <v>675030</v>
      </c>
    </row>
    <row r="96" spans="1:8" x14ac:dyDescent="0.3">
      <c r="A96" s="627" t="s">
        <v>1652</v>
      </c>
      <c r="B96" s="634" t="s">
        <v>1224</v>
      </c>
      <c r="C96" s="627" t="s">
        <v>1214</v>
      </c>
      <c r="D96" s="964">
        <v>327450.2</v>
      </c>
      <c r="E96" s="994"/>
      <c r="F96" s="641"/>
      <c r="H96" s="977">
        <v>327450.2</v>
      </c>
    </row>
    <row r="97" spans="1:9" ht="28.8" x14ac:dyDescent="0.3">
      <c r="A97" s="627" t="s">
        <v>1653</v>
      </c>
      <c r="B97" s="634" t="s">
        <v>1225</v>
      </c>
      <c r="C97" s="627" t="s">
        <v>637</v>
      </c>
      <c r="D97" s="964">
        <v>351540</v>
      </c>
      <c r="E97" s="985"/>
      <c r="F97"/>
      <c r="H97" s="977">
        <v>351540</v>
      </c>
      <c r="I97" s="976"/>
    </row>
    <row r="98" spans="1:9" ht="43.2" x14ac:dyDescent="0.3">
      <c r="A98" s="627" t="s">
        <v>1654</v>
      </c>
      <c r="B98" s="634" t="s">
        <v>727</v>
      </c>
      <c r="C98" s="627" t="s">
        <v>1214</v>
      </c>
      <c r="D98" s="964">
        <v>83450</v>
      </c>
      <c r="E98" s="985" t="s">
        <v>2237</v>
      </c>
      <c r="F98"/>
      <c r="H98" s="977">
        <v>84300</v>
      </c>
    </row>
    <row r="99" spans="1:9" x14ac:dyDescent="0.3">
      <c r="A99" s="627" t="s">
        <v>1655</v>
      </c>
      <c r="B99" s="634" t="s">
        <v>1226</v>
      </c>
      <c r="C99" s="627" t="s">
        <v>1214</v>
      </c>
      <c r="D99" s="964">
        <v>81513.98</v>
      </c>
      <c r="E99" s="985" t="s">
        <v>2238</v>
      </c>
      <c r="F99"/>
      <c r="H99" s="977">
        <v>75078.67</v>
      </c>
    </row>
    <row r="100" spans="1:9" x14ac:dyDescent="0.3">
      <c r="A100" s="627" t="s">
        <v>1656</v>
      </c>
      <c r="B100" s="634" t="s">
        <v>1227</v>
      </c>
      <c r="C100" s="627" t="s">
        <v>1214</v>
      </c>
      <c r="D100" s="964">
        <v>435840</v>
      </c>
      <c r="E100" s="985"/>
      <c r="F100"/>
      <c r="H100" s="977">
        <v>435840</v>
      </c>
    </row>
    <row r="101" spans="1:9" x14ac:dyDescent="0.3">
      <c r="A101" s="627" t="s">
        <v>1657</v>
      </c>
      <c r="B101" s="634" t="s">
        <v>1318</v>
      </c>
      <c r="C101" s="627" t="s">
        <v>1214</v>
      </c>
      <c r="D101" s="964">
        <v>426618.67</v>
      </c>
      <c r="E101" s="985"/>
      <c r="F101"/>
      <c r="H101" s="977">
        <v>426618.67</v>
      </c>
    </row>
    <row r="102" spans="1:9" x14ac:dyDescent="0.3">
      <c r="A102" s="627" t="s">
        <v>1658</v>
      </c>
      <c r="B102" s="634" t="s">
        <v>1228</v>
      </c>
      <c r="C102" s="627" t="s">
        <v>1229</v>
      </c>
      <c r="D102" s="975">
        <v>22</v>
      </c>
      <c r="E102" s="985"/>
      <c r="F102"/>
      <c r="H102" s="977">
        <v>22</v>
      </c>
    </row>
    <row r="103" spans="1:9" x14ac:dyDescent="0.3">
      <c r="A103" s="627" t="s">
        <v>1659</v>
      </c>
      <c r="B103" s="634" t="s">
        <v>1230</v>
      </c>
      <c r="C103" s="642" t="s">
        <v>1231</v>
      </c>
      <c r="D103" s="975">
        <v>4.5</v>
      </c>
      <c r="E103" s="985"/>
      <c r="F103"/>
      <c r="H103" s="977">
        <v>4.5</v>
      </c>
    </row>
    <row r="104" spans="1:9" x14ac:dyDescent="0.3">
      <c r="A104" s="627" t="s">
        <v>1660</v>
      </c>
      <c r="B104" s="634" t="s">
        <v>1232</v>
      </c>
      <c r="C104" s="642" t="s">
        <v>1231</v>
      </c>
      <c r="D104" s="975">
        <v>4.5</v>
      </c>
      <c r="E104" s="985"/>
      <c r="F104"/>
      <c r="H104" s="977">
        <v>4.5</v>
      </c>
    </row>
    <row r="105" spans="1:9" x14ac:dyDescent="0.3">
      <c r="A105" s="627" t="s">
        <v>1661</v>
      </c>
      <c r="B105" s="634" t="s">
        <v>1233</v>
      </c>
      <c r="C105" s="627" t="s">
        <v>1234</v>
      </c>
      <c r="D105" s="964">
        <v>900</v>
      </c>
      <c r="E105" s="985"/>
      <c r="F105"/>
      <c r="H105" s="977">
        <v>900</v>
      </c>
    </row>
    <row r="106" spans="1:9" x14ac:dyDescent="0.3">
      <c r="A106" s="627" t="s">
        <v>1662</v>
      </c>
      <c r="B106" s="634" t="s">
        <v>1235</v>
      </c>
      <c r="C106" s="627" t="s">
        <v>1234</v>
      </c>
      <c r="D106" s="964">
        <v>483</v>
      </c>
      <c r="E106" s="984"/>
      <c r="H106" s="977">
        <v>483</v>
      </c>
    </row>
    <row r="107" spans="1:9" x14ac:dyDescent="0.3">
      <c r="A107" s="627" t="s">
        <v>1663</v>
      </c>
      <c r="B107" s="634" t="s">
        <v>1236</v>
      </c>
      <c r="C107" s="627" t="s">
        <v>1237</v>
      </c>
      <c r="D107" s="964">
        <v>1.9</v>
      </c>
      <c r="E107" s="984"/>
      <c r="H107" s="977">
        <v>1.9</v>
      </c>
    </row>
    <row r="108" spans="1:9" x14ac:dyDescent="0.3">
      <c r="A108" s="627" t="s">
        <v>1664</v>
      </c>
      <c r="B108" s="634" t="s">
        <v>1238</v>
      </c>
      <c r="C108" s="627" t="s">
        <v>1237</v>
      </c>
      <c r="D108" s="964">
        <v>1.3</v>
      </c>
      <c r="E108" s="984"/>
      <c r="H108" s="977">
        <v>1.3</v>
      </c>
    </row>
    <row r="109" spans="1:9" x14ac:dyDescent="0.3">
      <c r="A109" s="627" t="s">
        <v>1665</v>
      </c>
      <c r="B109" s="634" t="s">
        <v>1239</v>
      </c>
      <c r="C109" s="627" t="s">
        <v>1237</v>
      </c>
      <c r="D109" s="964">
        <v>1.1499999999999999</v>
      </c>
      <c r="E109" s="984"/>
      <c r="H109" s="977">
        <v>1.1499999999999999</v>
      </c>
    </row>
    <row r="110" spans="1:9" x14ac:dyDescent="0.3">
      <c r="A110" s="627" t="s">
        <v>1666</v>
      </c>
      <c r="B110" s="607" t="s">
        <v>1240</v>
      </c>
      <c r="C110" s="606" t="s">
        <v>637</v>
      </c>
      <c r="D110" s="972">
        <v>179999</v>
      </c>
      <c r="E110" s="985" t="s">
        <v>1119</v>
      </c>
      <c r="H110" s="977">
        <v>179999</v>
      </c>
    </row>
    <row r="111" spans="1:9" x14ac:dyDescent="0.3">
      <c r="A111" s="627" t="s">
        <v>1667</v>
      </c>
      <c r="B111" s="608" t="s">
        <v>1241</v>
      </c>
      <c r="C111" s="903" t="s">
        <v>637</v>
      </c>
      <c r="D111" s="972">
        <v>56965</v>
      </c>
      <c r="E111" s="985" t="s">
        <v>1119</v>
      </c>
      <c r="H111" s="977">
        <v>56965</v>
      </c>
    </row>
    <row r="112" spans="1:9" x14ac:dyDescent="0.3">
      <c r="A112" s="627" t="s">
        <v>1668</v>
      </c>
      <c r="B112" s="607" t="s">
        <v>1118</v>
      </c>
      <c r="C112" s="606" t="s">
        <v>637</v>
      </c>
      <c r="D112" s="972">
        <v>11021</v>
      </c>
      <c r="E112" s="985" t="s">
        <v>1119</v>
      </c>
      <c r="H112" s="977">
        <v>11021</v>
      </c>
    </row>
    <row r="113" spans="1:8" ht="28.8" x14ac:dyDescent="0.3">
      <c r="A113" s="627" t="s">
        <v>1669</v>
      </c>
      <c r="B113" s="608" t="s">
        <v>1522</v>
      </c>
      <c r="C113" s="606" t="s">
        <v>637</v>
      </c>
      <c r="D113" s="972">
        <v>192000</v>
      </c>
      <c r="E113" s="985"/>
      <c r="H113" s="977">
        <v>192000</v>
      </c>
    </row>
    <row r="114" spans="1:8" ht="28.8" x14ac:dyDescent="0.3">
      <c r="A114" s="627" t="s">
        <v>1670</v>
      </c>
      <c r="B114" s="608" t="s">
        <v>1523</v>
      </c>
      <c r="C114" s="606" t="s">
        <v>637</v>
      </c>
      <c r="D114" s="972">
        <v>48000</v>
      </c>
      <c r="E114" s="985"/>
      <c r="H114" s="977">
        <v>48000</v>
      </c>
    </row>
    <row r="115" spans="1:8" x14ac:dyDescent="0.3">
      <c r="A115" s="1065"/>
      <c r="B115" s="1066" t="s">
        <v>1846</v>
      </c>
      <c r="C115" s="606" t="s">
        <v>637</v>
      </c>
      <c r="D115" s="1067">
        <v>500000</v>
      </c>
      <c r="E115" s="1013"/>
    </row>
    <row r="116" spans="1:8" x14ac:dyDescent="0.3">
      <c r="A116" s="1065"/>
      <c r="B116" s="1066" t="s">
        <v>1845</v>
      </c>
      <c r="C116" s="606" t="s">
        <v>637</v>
      </c>
      <c r="D116" s="1067">
        <v>1500000</v>
      </c>
      <c r="E116" s="1013"/>
    </row>
    <row r="117" spans="1:8" x14ac:dyDescent="0.3">
      <c r="A117" s="1065"/>
      <c r="B117" s="1066" t="s">
        <v>1680</v>
      </c>
      <c r="C117" s="606" t="s">
        <v>637</v>
      </c>
      <c r="D117" s="1067">
        <v>50000</v>
      </c>
      <c r="E117" s="1013"/>
    </row>
    <row r="118" spans="1:8" x14ac:dyDescent="0.3">
      <c r="A118" s="1065"/>
      <c r="B118" s="1066"/>
      <c r="C118" s="1166"/>
      <c r="D118" s="1067"/>
      <c r="E118" s="1013"/>
    </row>
    <row r="119" spans="1:8" x14ac:dyDescent="0.3">
      <c r="A119" s="1065"/>
      <c r="B119" s="1066" t="s">
        <v>1991</v>
      </c>
      <c r="C119" s="1166"/>
      <c r="D119" s="1067">
        <v>25000</v>
      </c>
      <c r="E119" s="1013"/>
    </row>
    <row r="120" spans="1:8" x14ac:dyDescent="0.3">
      <c r="A120" s="1065"/>
      <c r="B120" s="1066" t="s">
        <v>1990</v>
      </c>
      <c r="C120" s="1166"/>
      <c r="D120" s="1067">
        <v>1800</v>
      </c>
      <c r="E120" s="1013"/>
    </row>
    <row r="121" spans="1:8" x14ac:dyDescent="0.3">
      <c r="A121" s="1065"/>
      <c r="B121" s="1066" t="s">
        <v>1992</v>
      </c>
      <c r="C121" s="1166"/>
      <c r="D121" s="1067">
        <v>60</v>
      </c>
      <c r="E121" s="1013"/>
    </row>
    <row r="122" spans="1:8" ht="28.8" x14ac:dyDescent="0.3">
      <c r="A122" s="1065"/>
      <c r="B122" s="1066" t="s">
        <v>1803</v>
      </c>
      <c r="C122" s="1166"/>
      <c r="D122" s="1067">
        <f>'COTAÇÕES EQUIP'!E115</f>
        <v>316.60000000000002</v>
      </c>
      <c r="E122" s="1013" t="s">
        <v>2276</v>
      </c>
    </row>
    <row r="123" spans="1:8" ht="28.8" x14ac:dyDescent="0.3">
      <c r="A123" s="627" t="s">
        <v>1671</v>
      </c>
      <c r="B123" s="984" t="s">
        <v>1607</v>
      </c>
      <c r="C123" s="982" t="s">
        <v>637</v>
      </c>
      <c r="D123" s="1067">
        <v>2902.02</v>
      </c>
      <c r="E123" s="1013" t="s">
        <v>2276</v>
      </c>
      <c r="H123" s="977">
        <v>2653.251666666667</v>
      </c>
    </row>
    <row r="124" spans="1:8" x14ac:dyDescent="0.3">
      <c r="A124" s="986"/>
      <c r="B124" s="984" t="s">
        <v>2292</v>
      </c>
      <c r="C124" s="982" t="s">
        <v>637</v>
      </c>
      <c r="D124" s="973">
        <v>473592.63</v>
      </c>
      <c r="E124" s="985" t="s">
        <v>2293</v>
      </c>
    </row>
    <row r="125" spans="1:8" ht="28.8" x14ac:dyDescent="0.3">
      <c r="A125" s="620" t="s">
        <v>1605</v>
      </c>
      <c r="B125" s="621" t="s">
        <v>8</v>
      </c>
      <c r="C125" s="621" t="s">
        <v>121</v>
      </c>
      <c r="D125" s="620" t="s">
        <v>475</v>
      </c>
      <c r="E125" s="985"/>
      <c r="H125" s="977" t="s">
        <v>475</v>
      </c>
    </row>
    <row r="126" spans="1:8" x14ac:dyDescent="0.3">
      <c r="A126" s="606" t="s">
        <v>1325</v>
      </c>
      <c r="B126" s="612" t="s">
        <v>887</v>
      </c>
      <c r="C126" s="613" t="s">
        <v>212</v>
      </c>
      <c r="D126" s="614">
        <v>60</v>
      </c>
      <c r="E126" s="985"/>
      <c r="H126" s="977">
        <v>60</v>
      </c>
    </row>
    <row r="127" spans="1:8" x14ac:dyDescent="0.3">
      <c r="A127" s="606" t="s">
        <v>1326</v>
      </c>
      <c r="B127" s="607" t="s">
        <v>2209</v>
      </c>
      <c r="C127" s="606"/>
      <c r="D127" s="902" t="s">
        <v>1672</v>
      </c>
      <c r="E127" s="985"/>
      <c r="H127" s="977" t="s">
        <v>1488</v>
      </c>
    </row>
    <row r="128" spans="1:8" x14ac:dyDescent="0.3">
      <c r="A128" s="606" t="s">
        <v>1327</v>
      </c>
      <c r="B128" s="607" t="s">
        <v>512</v>
      </c>
      <c r="C128" s="1254">
        <v>44986</v>
      </c>
      <c r="D128" s="615"/>
      <c r="E128" s="985"/>
      <c r="H128" s="977">
        <v>44683</v>
      </c>
    </row>
    <row r="129" spans="1:8" x14ac:dyDescent="0.3">
      <c r="A129" s="606" t="s">
        <v>1328</v>
      </c>
      <c r="B129" s="607" t="s">
        <v>513</v>
      </c>
      <c r="C129" s="606"/>
      <c r="D129" s="616"/>
      <c r="E129" s="985"/>
      <c r="H129" s="977">
        <v>44682</v>
      </c>
    </row>
    <row r="130" spans="1:8" ht="28.8" x14ac:dyDescent="0.3">
      <c r="A130" s="606" t="s">
        <v>1329</v>
      </c>
      <c r="B130" s="608" t="s">
        <v>2239</v>
      </c>
      <c r="C130" s="617"/>
      <c r="D130" s="616"/>
      <c r="E130" s="985"/>
    </row>
    <row r="131" spans="1:8" x14ac:dyDescent="0.3">
      <c r="A131" s="606" t="s">
        <v>1330</v>
      </c>
      <c r="B131" s="607" t="s">
        <v>514</v>
      </c>
      <c r="C131" s="606"/>
      <c r="D131" s="606"/>
      <c r="E131" s="985"/>
    </row>
    <row r="132" spans="1:8" x14ac:dyDescent="0.3">
      <c r="A132" s="606" t="s">
        <v>1331</v>
      </c>
      <c r="B132" s="607" t="s">
        <v>2027</v>
      </c>
      <c r="C132" s="606"/>
      <c r="D132" s="606"/>
      <c r="E132" s="985"/>
    </row>
    <row r="133" spans="1:8" x14ac:dyDescent="0.3">
      <c r="A133" s="606" t="s">
        <v>1332</v>
      </c>
      <c r="B133" s="607" t="s">
        <v>2028</v>
      </c>
      <c r="C133" s="606"/>
      <c r="D133" s="606"/>
      <c r="E133" s="985"/>
    </row>
    <row r="134" spans="1:8" x14ac:dyDescent="0.3">
      <c r="A134" s="606" t="s">
        <v>1333</v>
      </c>
      <c r="B134" s="607" t="s">
        <v>2029</v>
      </c>
      <c r="C134" s="606"/>
      <c r="D134" s="606"/>
      <c r="E134" s="985"/>
    </row>
    <row r="135" spans="1:8" ht="28.8" x14ac:dyDescent="0.3">
      <c r="A135" s="606" t="s">
        <v>1334</v>
      </c>
      <c r="B135" s="608" t="s">
        <v>70</v>
      </c>
      <c r="C135" s="617"/>
      <c r="D135" s="606"/>
      <c r="E135" s="985"/>
    </row>
    <row r="136" spans="1:8" x14ac:dyDescent="0.3">
      <c r="A136" s="606" t="s">
        <v>1335</v>
      </c>
      <c r="B136" s="607" t="s">
        <v>600</v>
      </c>
      <c r="C136" s="606"/>
      <c r="D136" s="606"/>
      <c r="E136" s="985"/>
    </row>
    <row r="137" spans="1:8" x14ac:dyDescent="0.3">
      <c r="A137" s="606"/>
      <c r="B137" s="607"/>
      <c r="C137" s="606"/>
      <c r="D137" s="606"/>
      <c r="E137" s="985"/>
      <c r="F137" s="578">
        <f>aa</f>
        <v>0.55000000000000004</v>
      </c>
    </row>
    <row r="138" spans="1:8" ht="28.8" x14ac:dyDescent="0.3">
      <c r="A138" s="620" t="s">
        <v>1349</v>
      </c>
      <c r="B138" s="621" t="s">
        <v>8</v>
      </c>
      <c r="C138" s="621" t="s">
        <v>121</v>
      </c>
      <c r="D138" s="620" t="s">
        <v>91</v>
      </c>
      <c r="E138" s="985"/>
      <c r="H138" s="977" t="s">
        <v>91</v>
      </c>
    </row>
    <row r="139" spans="1:8" x14ac:dyDescent="0.3">
      <c r="A139" s="606" t="s">
        <v>1338</v>
      </c>
      <c r="B139" s="607" t="s">
        <v>1242</v>
      </c>
      <c r="C139" s="606" t="s">
        <v>1150</v>
      </c>
      <c r="D139" s="627">
        <v>3362</v>
      </c>
      <c r="E139" s="985" t="s">
        <v>1243</v>
      </c>
      <c r="H139" s="977">
        <v>3362</v>
      </c>
    </row>
    <row r="140" spans="1:8" x14ac:dyDescent="0.3">
      <c r="A140" s="606" t="s">
        <v>1339</v>
      </c>
      <c r="B140" s="607" t="s">
        <v>1151</v>
      </c>
      <c r="C140" s="606" t="s">
        <v>65</v>
      </c>
      <c r="D140" s="627">
        <v>26.08</v>
      </c>
      <c r="E140" s="985"/>
      <c r="H140" s="977">
        <v>26</v>
      </c>
    </row>
    <row r="141" spans="1:8" x14ac:dyDescent="0.3">
      <c r="A141" s="606" t="s">
        <v>1340</v>
      </c>
      <c r="B141" s="607" t="s">
        <v>1244</v>
      </c>
      <c r="C141" s="606" t="s">
        <v>1245</v>
      </c>
      <c r="D141" s="627">
        <v>129.30000000000001</v>
      </c>
      <c r="E141" s="985"/>
      <c r="H141" s="977">
        <v>129.30000000000001</v>
      </c>
    </row>
    <row r="142" spans="1:8" x14ac:dyDescent="0.3">
      <c r="A142" s="606" t="s">
        <v>1341</v>
      </c>
      <c r="B142" s="607" t="s">
        <v>1246</v>
      </c>
      <c r="C142" s="606" t="s">
        <v>1247</v>
      </c>
      <c r="D142" s="627">
        <v>15</v>
      </c>
      <c r="E142" s="985"/>
      <c r="H142" s="977">
        <v>15</v>
      </c>
    </row>
    <row r="143" spans="1:8" x14ac:dyDescent="0.3">
      <c r="A143" s="606" t="s">
        <v>1342</v>
      </c>
      <c r="B143" s="607" t="s">
        <v>1248</v>
      </c>
      <c r="C143" s="606" t="s">
        <v>1249</v>
      </c>
      <c r="D143" s="627">
        <v>0.55000000000000004</v>
      </c>
      <c r="E143" s="985"/>
      <c r="H143" s="977">
        <v>0.55000000000000004</v>
      </c>
    </row>
    <row r="144" spans="1:8" x14ac:dyDescent="0.3">
      <c r="A144" s="606" t="s">
        <v>1343</v>
      </c>
      <c r="B144" s="607" t="s">
        <v>1250</v>
      </c>
      <c r="C144" s="606" t="s">
        <v>1251</v>
      </c>
      <c r="D144" s="633">
        <v>0.85</v>
      </c>
      <c r="E144" s="985"/>
      <c r="H144" s="977">
        <v>0.85</v>
      </c>
    </row>
    <row r="145" spans="1:8" x14ac:dyDescent="0.3">
      <c r="A145" s="606" t="s">
        <v>1344</v>
      </c>
      <c r="B145" s="607" t="s">
        <v>1252</v>
      </c>
      <c r="C145" s="606" t="s">
        <v>1253</v>
      </c>
      <c r="D145" s="904">
        <v>7.01</v>
      </c>
      <c r="E145" s="985" t="s">
        <v>1254</v>
      </c>
      <c r="H145" s="977">
        <v>7.0125000000000002</v>
      </c>
    </row>
    <row r="146" spans="1:8" x14ac:dyDescent="0.3">
      <c r="A146" s="606" t="s">
        <v>1345</v>
      </c>
      <c r="B146" s="607" t="s">
        <v>1255</v>
      </c>
      <c r="C146" s="606" t="s">
        <v>1256</v>
      </c>
      <c r="D146" s="905">
        <v>18.43</v>
      </c>
      <c r="E146" s="985"/>
      <c r="H146" s="977">
        <v>18.438502673796794</v>
      </c>
    </row>
    <row r="147" spans="1:8" x14ac:dyDescent="0.3">
      <c r="A147" s="606" t="s">
        <v>1346</v>
      </c>
      <c r="B147" s="607" t="s">
        <v>1257</v>
      </c>
      <c r="C147" s="606" t="s">
        <v>121</v>
      </c>
      <c r="D147" s="905">
        <v>6</v>
      </c>
      <c r="E147" s="985"/>
      <c r="H147" s="977">
        <v>6</v>
      </c>
    </row>
    <row r="148" spans="1:8" x14ac:dyDescent="0.3">
      <c r="A148" s="606" t="s">
        <v>1347</v>
      </c>
      <c r="B148" s="607" t="s">
        <v>1258</v>
      </c>
      <c r="C148" s="606" t="s">
        <v>121</v>
      </c>
      <c r="D148" s="904">
        <v>3.07</v>
      </c>
      <c r="E148" s="985"/>
      <c r="H148" s="977">
        <v>3.0730837789661325</v>
      </c>
    </row>
    <row r="149" spans="1:8" x14ac:dyDescent="0.3">
      <c r="A149" s="606" t="s">
        <v>1348</v>
      </c>
      <c r="B149" s="608" t="s">
        <v>618</v>
      </c>
      <c r="C149" s="606" t="s">
        <v>121</v>
      </c>
      <c r="D149" s="627">
        <v>2</v>
      </c>
      <c r="E149" s="985" t="s">
        <v>1259</v>
      </c>
      <c r="H149" s="977">
        <v>2</v>
      </c>
    </row>
    <row r="150" spans="1:8" x14ac:dyDescent="0.3">
      <c r="A150" s="606" t="s">
        <v>1351</v>
      </c>
      <c r="B150" s="608" t="s">
        <v>1260</v>
      </c>
      <c r="C150" s="606" t="s">
        <v>1261</v>
      </c>
      <c r="D150" s="904">
        <v>82.69</v>
      </c>
      <c r="E150" s="985" t="s">
        <v>1262</v>
      </c>
      <c r="H150" s="977">
        <v>82.687134761635647</v>
      </c>
    </row>
    <row r="151" spans="1:8" x14ac:dyDescent="0.3">
      <c r="A151" s="606" t="s">
        <v>1336</v>
      </c>
      <c r="B151" s="608" t="s">
        <v>1350</v>
      </c>
      <c r="C151" s="606" t="s">
        <v>1263</v>
      </c>
      <c r="D151" s="904">
        <v>13.8</v>
      </c>
      <c r="E151" s="985" t="s">
        <v>1264</v>
      </c>
      <c r="H151" s="977">
        <v>13.8</v>
      </c>
    </row>
    <row r="152" spans="1:8" x14ac:dyDescent="0.3">
      <c r="A152" s="606" t="s">
        <v>1352</v>
      </c>
      <c r="B152" s="608" t="s">
        <v>1265</v>
      </c>
      <c r="C152" s="606" t="s">
        <v>1266</v>
      </c>
      <c r="D152" s="906">
        <v>19536</v>
      </c>
      <c r="E152" s="985" t="s">
        <v>1262</v>
      </c>
      <c r="H152" s="977">
        <v>19536</v>
      </c>
    </row>
    <row r="153" spans="1:8" x14ac:dyDescent="0.3">
      <c r="A153" s="606" t="s">
        <v>1353</v>
      </c>
      <c r="B153" s="608" t="s">
        <v>1267</v>
      </c>
      <c r="C153" s="606" t="s">
        <v>1268</v>
      </c>
      <c r="D153" s="904">
        <v>1.35</v>
      </c>
      <c r="E153" s="985" t="s">
        <v>1262</v>
      </c>
      <c r="H153" s="977">
        <v>1.35</v>
      </c>
    </row>
    <row r="154" spans="1:8" x14ac:dyDescent="0.3">
      <c r="A154" s="606" t="s">
        <v>1337</v>
      </c>
      <c r="B154" s="608" t="s">
        <v>1686</v>
      </c>
      <c r="C154" s="606" t="s">
        <v>1688</v>
      </c>
      <c r="D154" s="904">
        <f>ROUND((D152/D153)/(26*D150)*(6/5),2)</f>
        <v>8.08</v>
      </c>
      <c r="E154" s="985"/>
      <c r="H154" s="977">
        <v>8.0774045179192768</v>
      </c>
    </row>
    <row r="155" spans="1:8" x14ac:dyDescent="0.3">
      <c r="A155" s="606" t="s">
        <v>1544</v>
      </c>
      <c r="B155" s="608" t="s">
        <v>1687</v>
      </c>
      <c r="C155" s="606" t="s">
        <v>1688</v>
      </c>
      <c r="D155" s="1012">
        <v>10</v>
      </c>
      <c r="E155" s="1013"/>
    </row>
    <row r="156" spans="1:8" x14ac:dyDescent="0.3">
      <c r="A156" s="618"/>
      <c r="B156" s="619" t="s">
        <v>626</v>
      </c>
      <c r="C156" s="618"/>
      <c r="D156" s="618"/>
      <c r="E156" s="618"/>
    </row>
    <row r="157" spans="1:8" x14ac:dyDescent="0.3">
      <c r="A157" s="606" t="s">
        <v>1544</v>
      </c>
      <c r="B157" s="607" t="s">
        <v>625</v>
      </c>
      <c r="C157" s="606" t="s">
        <v>620</v>
      </c>
      <c r="D157" s="606">
        <v>1</v>
      </c>
      <c r="E157" s="985"/>
      <c r="H157" s="977">
        <v>1</v>
      </c>
    </row>
    <row r="158" spans="1:8" x14ac:dyDescent="0.3">
      <c r="A158" s="606" t="s">
        <v>1545</v>
      </c>
      <c r="B158" s="607" t="s">
        <v>890</v>
      </c>
      <c r="C158" s="606" t="s">
        <v>620</v>
      </c>
      <c r="D158" s="606">
        <v>4</v>
      </c>
      <c r="E158" s="985"/>
      <c r="H158" s="977">
        <v>4</v>
      </c>
    </row>
    <row r="159" spans="1:8" x14ac:dyDescent="0.3">
      <c r="A159" s="606" t="s">
        <v>1546</v>
      </c>
      <c r="B159" s="607" t="s">
        <v>623</v>
      </c>
      <c r="C159" s="606" t="s">
        <v>620</v>
      </c>
      <c r="D159" s="606">
        <v>1</v>
      </c>
      <c r="E159" s="985"/>
      <c r="H159" s="977">
        <v>1</v>
      </c>
    </row>
    <row r="160" spans="1:8" x14ac:dyDescent="0.3">
      <c r="A160" s="606" t="s">
        <v>1547</v>
      </c>
      <c r="B160" s="607" t="s">
        <v>624</v>
      </c>
      <c r="C160" s="606" t="s">
        <v>620</v>
      </c>
      <c r="D160" s="606">
        <v>1</v>
      </c>
      <c r="E160" s="985"/>
      <c r="H160" s="977">
        <v>1</v>
      </c>
    </row>
    <row r="161" spans="1:8" x14ac:dyDescent="0.3">
      <c r="A161" s="606" t="s">
        <v>1548</v>
      </c>
      <c r="B161" s="607" t="s">
        <v>1269</v>
      </c>
      <c r="C161" s="606" t="s">
        <v>121</v>
      </c>
      <c r="D161" s="606">
        <v>2</v>
      </c>
      <c r="E161" s="985"/>
      <c r="H161" s="977">
        <v>2</v>
      </c>
    </row>
    <row r="162" spans="1:8" x14ac:dyDescent="0.3">
      <c r="A162" s="606" t="s">
        <v>1549</v>
      </c>
      <c r="B162" s="607" t="s">
        <v>1270</v>
      </c>
      <c r="C162" s="606" t="s">
        <v>121</v>
      </c>
      <c r="D162" s="606">
        <v>4</v>
      </c>
      <c r="E162" s="985"/>
      <c r="H162" s="977">
        <v>4</v>
      </c>
    </row>
    <row r="163" spans="1:8" x14ac:dyDescent="0.3">
      <c r="A163" s="620" t="s">
        <v>1541</v>
      </c>
      <c r="B163" s="621" t="s">
        <v>8</v>
      </c>
      <c r="C163" s="621" t="s">
        <v>121</v>
      </c>
      <c r="D163" s="620" t="s">
        <v>27</v>
      </c>
      <c r="E163" s="982"/>
    </row>
    <row r="164" spans="1:8" hidden="1" x14ac:dyDescent="0.3">
      <c r="A164" s="982" t="s">
        <v>1338</v>
      </c>
      <c r="B164" s="988" t="s">
        <v>395</v>
      </c>
      <c r="C164" s="981" t="s">
        <v>177</v>
      </c>
      <c r="D164" s="973">
        <v>360</v>
      </c>
      <c r="E164" s="982" t="s">
        <v>380</v>
      </c>
      <c r="H164" s="967">
        <v>360</v>
      </c>
    </row>
    <row r="165" spans="1:8" hidden="1" x14ac:dyDescent="0.3">
      <c r="A165" s="982" t="s">
        <v>1339</v>
      </c>
      <c r="B165" s="988" t="s">
        <v>396</v>
      </c>
      <c r="C165" s="981" t="s">
        <v>177</v>
      </c>
      <c r="D165" s="973">
        <v>60</v>
      </c>
      <c r="E165" s="982" t="s">
        <v>380</v>
      </c>
      <c r="H165" s="967">
        <v>60</v>
      </c>
    </row>
    <row r="166" spans="1:8" hidden="1" x14ac:dyDescent="0.3">
      <c r="A166" s="982" t="s">
        <v>1340</v>
      </c>
      <c r="B166" s="988" t="s">
        <v>398</v>
      </c>
      <c r="C166" s="981" t="s">
        <v>177</v>
      </c>
      <c r="D166" s="973">
        <v>60</v>
      </c>
      <c r="E166" s="982" t="s">
        <v>380</v>
      </c>
      <c r="H166" s="967">
        <v>60</v>
      </c>
    </row>
    <row r="167" spans="1:8" hidden="1" x14ac:dyDescent="0.3">
      <c r="A167" s="982" t="s">
        <v>1341</v>
      </c>
      <c r="B167" s="988" t="s">
        <v>397</v>
      </c>
      <c r="C167" s="981" t="s">
        <v>177</v>
      </c>
      <c r="D167" s="973">
        <v>60</v>
      </c>
      <c r="E167" s="982" t="s">
        <v>380</v>
      </c>
      <c r="H167" s="967">
        <v>60</v>
      </c>
    </row>
    <row r="168" spans="1:8" x14ac:dyDescent="0.3">
      <c r="A168" s="982" t="s">
        <v>1342</v>
      </c>
      <c r="B168" s="980" t="s">
        <v>901</v>
      </c>
      <c r="C168" s="981" t="s">
        <v>177</v>
      </c>
      <c r="D168" s="973">
        <v>28</v>
      </c>
      <c r="E168" s="982" t="s">
        <v>380</v>
      </c>
      <c r="H168" s="970">
        <v>28</v>
      </c>
    </row>
    <row r="169" spans="1:8" x14ac:dyDescent="0.3">
      <c r="A169" s="982" t="s">
        <v>1343</v>
      </c>
      <c r="B169" s="980" t="s">
        <v>902</v>
      </c>
      <c r="C169" s="981" t="s">
        <v>177</v>
      </c>
      <c r="D169" s="973">
        <v>28</v>
      </c>
      <c r="E169" s="982" t="s">
        <v>380</v>
      </c>
      <c r="H169" s="970">
        <v>28</v>
      </c>
    </row>
    <row r="170" spans="1:8" x14ac:dyDescent="0.3">
      <c r="A170" s="982" t="s">
        <v>1344</v>
      </c>
      <c r="B170" s="980" t="s">
        <v>903</v>
      </c>
      <c r="C170" s="981" t="s">
        <v>177</v>
      </c>
      <c r="D170" s="973">
        <v>28</v>
      </c>
      <c r="E170" s="982" t="s">
        <v>380</v>
      </c>
      <c r="H170" s="970">
        <v>28</v>
      </c>
    </row>
    <row r="171" spans="1:8" x14ac:dyDescent="0.3">
      <c r="A171" s="982" t="s">
        <v>1345</v>
      </c>
      <c r="B171" s="980" t="s">
        <v>904</v>
      </c>
      <c r="C171" s="981" t="s">
        <v>177</v>
      </c>
      <c r="D171" s="973">
        <v>28</v>
      </c>
      <c r="E171" s="982" t="s">
        <v>380</v>
      </c>
      <c r="H171" s="970">
        <v>28</v>
      </c>
    </row>
    <row r="172" spans="1:8" x14ac:dyDescent="0.3">
      <c r="A172" s="982" t="s">
        <v>1346</v>
      </c>
      <c r="B172" s="980" t="s">
        <v>905</v>
      </c>
      <c r="C172" s="981" t="s">
        <v>177</v>
      </c>
      <c r="D172" s="973">
        <v>15</v>
      </c>
      <c r="E172" s="982" t="s">
        <v>380</v>
      </c>
      <c r="H172" s="970">
        <v>15</v>
      </c>
    </row>
    <row r="173" spans="1:8" x14ac:dyDescent="0.3">
      <c r="A173" s="982" t="s">
        <v>1347</v>
      </c>
      <c r="B173" s="980" t="s">
        <v>906</v>
      </c>
      <c r="C173" s="981" t="s">
        <v>177</v>
      </c>
      <c r="D173" s="973">
        <v>25</v>
      </c>
      <c r="E173" s="982" t="s">
        <v>380</v>
      </c>
      <c r="H173" s="970">
        <v>25</v>
      </c>
    </row>
    <row r="174" spans="1:8" x14ac:dyDescent="0.3">
      <c r="A174" s="982" t="s">
        <v>1348</v>
      </c>
      <c r="B174" s="980" t="s">
        <v>907</v>
      </c>
      <c r="C174" s="981" t="s">
        <v>177</v>
      </c>
      <c r="D174" s="973">
        <v>28</v>
      </c>
      <c r="E174" s="982" t="s">
        <v>380</v>
      </c>
      <c r="H174" s="966">
        <v>28</v>
      </c>
    </row>
    <row r="175" spans="1:8" x14ac:dyDescent="0.25">
      <c r="A175" s="982" t="s">
        <v>1351</v>
      </c>
      <c r="B175" s="983" t="s">
        <v>1542</v>
      </c>
      <c r="C175" s="982" t="s">
        <v>1543</v>
      </c>
      <c r="D175" s="973">
        <v>22.76</v>
      </c>
      <c r="E175" s="982" t="s">
        <v>380</v>
      </c>
      <c r="H175" s="971">
        <v>22.76</v>
      </c>
    </row>
    <row r="176" spans="1:8" x14ac:dyDescent="0.25">
      <c r="A176" s="982" t="s">
        <v>1336</v>
      </c>
      <c r="B176" s="968" t="s">
        <v>194</v>
      </c>
      <c r="C176" s="979" t="s">
        <v>195</v>
      </c>
      <c r="D176" s="973">
        <v>10.28</v>
      </c>
      <c r="E176" s="982" t="s">
        <v>380</v>
      </c>
      <c r="H176" s="978">
        <v>10.28</v>
      </c>
    </row>
    <row r="177" spans="1:8" x14ac:dyDescent="0.25">
      <c r="A177" s="982" t="s">
        <v>1352</v>
      </c>
      <c r="B177" s="968" t="s">
        <v>197</v>
      </c>
      <c r="C177" s="979" t="s">
        <v>195</v>
      </c>
      <c r="D177" s="973">
        <v>54.86</v>
      </c>
      <c r="E177" s="982" t="s">
        <v>380</v>
      </c>
      <c r="H177" s="978">
        <v>54.86</v>
      </c>
    </row>
    <row r="178" spans="1:8" ht="26.4" x14ac:dyDescent="0.25">
      <c r="A178" s="982" t="s">
        <v>1353</v>
      </c>
      <c r="B178" s="968" t="s">
        <v>199</v>
      </c>
      <c r="C178" s="979" t="s">
        <v>17</v>
      </c>
      <c r="D178" s="973">
        <v>14.85</v>
      </c>
      <c r="E178" s="982" t="s">
        <v>380</v>
      </c>
      <c r="H178" s="978">
        <v>14.85</v>
      </c>
    </row>
    <row r="179" spans="1:8" ht="26.4" x14ac:dyDescent="0.25">
      <c r="A179" s="982" t="s">
        <v>1337</v>
      </c>
      <c r="B179" s="968" t="s">
        <v>201</v>
      </c>
      <c r="C179" s="979" t="s">
        <v>17</v>
      </c>
      <c r="D179" s="973">
        <v>11.43</v>
      </c>
      <c r="E179" s="982" t="s">
        <v>380</v>
      </c>
      <c r="H179" s="978">
        <v>11.43</v>
      </c>
    </row>
    <row r="180" spans="1:8" ht="26.4" x14ac:dyDescent="0.25">
      <c r="A180" s="982" t="s">
        <v>1544</v>
      </c>
      <c r="B180" s="968" t="s">
        <v>203</v>
      </c>
      <c r="C180" s="979" t="s">
        <v>17</v>
      </c>
      <c r="D180" s="973">
        <v>1.71</v>
      </c>
      <c r="E180" s="982" t="s">
        <v>380</v>
      </c>
      <c r="H180" s="978">
        <v>1.71</v>
      </c>
    </row>
    <row r="181" spans="1:8" x14ac:dyDescent="0.25">
      <c r="A181" s="982" t="s">
        <v>1545</v>
      </c>
      <c r="B181" s="968" t="s">
        <v>205</v>
      </c>
      <c r="C181" s="979" t="s">
        <v>17</v>
      </c>
      <c r="D181" s="973">
        <v>1.28</v>
      </c>
      <c r="E181" s="982" t="s">
        <v>380</v>
      </c>
      <c r="H181" s="978">
        <v>1.28</v>
      </c>
    </row>
    <row r="182" spans="1:8" ht="26.4" x14ac:dyDescent="0.25">
      <c r="A182" s="982" t="s">
        <v>1546</v>
      </c>
      <c r="B182" s="968" t="s">
        <v>207</v>
      </c>
      <c r="C182" s="979" t="s">
        <v>17</v>
      </c>
      <c r="D182" s="973">
        <v>54.86</v>
      </c>
      <c r="E182" s="982" t="s">
        <v>380</v>
      </c>
      <c r="H182" s="978">
        <v>54.86</v>
      </c>
    </row>
    <row r="183" spans="1:8" ht="26.4" x14ac:dyDescent="0.25">
      <c r="A183" s="982" t="s">
        <v>1547</v>
      </c>
      <c r="B183" s="968" t="s">
        <v>209</v>
      </c>
      <c r="C183" s="979" t="s">
        <v>17</v>
      </c>
      <c r="D183" s="973">
        <v>4.45</v>
      </c>
      <c r="E183" s="982" t="s">
        <v>380</v>
      </c>
      <c r="H183" s="978">
        <v>4.45</v>
      </c>
    </row>
    <row r="184" spans="1:8" ht="26.4" x14ac:dyDescent="0.3">
      <c r="A184" s="982" t="s">
        <v>1548</v>
      </c>
      <c r="B184" s="864" t="s">
        <v>1443</v>
      </c>
      <c r="C184" s="606" t="s">
        <v>5</v>
      </c>
      <c r="D184" s="973">
        <f>ROUND(42.81*1.25,2)</f>
        <v>53.51</v>
      </c>
      <c r="E184" s="985" t="s">
        <v>2240</v>
      </c>
      <c r="H184" s="682">
        <f>39.98*1.25</f>
        <v>49.974999999999994</v>
      </c>
    </row>
    <row r="185" spans="1:8" ht="39.6" x14ac:dyDescent="0.3">
      <c r="A185" s="982" t="s">
        <v>1549</v>
      </c>
      <c r="B185" s="864" t="s">
        <v>1444</v>
      </c>
      <c r="C185" s="606" t="s">
        <v>5</v>
      </c>
      <c r="D185" s="973">
        <f>ROUND(20.32*1.25,2)</f>
        <v>25.4</v>
      </c>
      <c r="E185" s="985" t="s">
        <v>2241</v>
      </c>
      <c r="H185" s="682">
        <f>18.84*1.25</f>
        <v>23.55</v>
      </c>
    </row>
    <row r="186" spans="1:8" ht="26.4" x14ac:dyDescent="0.3">
      <c r="A186" s="982" t="s">
        <v>1550</v>
      </c>
      <c r="B186" s="864" t="s">
        <v>1442</v>
      </c>
      <c r="C186" s="606" t="s">
        <v>5</v>
      </c>
      <c r="D186" s="973">
        <f>ROUND(42.81*1.25,2)</f>
        <v>53.51</v>
      </c>
      <c r="E186" s="985" t="s">
        <v>2240</v>
      </c>
      <c r="H186" s="682">
        <f>39.98*1.25</f>
        <v>49.974999999999994</v>
      </c>
    </row>
    <row r="187" spans="1:8" ht="26.4" x14ac:dyDescent="0.3">
      <c r="A187" s="982" t="s">
        <v>1551</v>
      </c>
      <c r="B187" s="864" t="s">
        <v>1445</v>
      </c>
      <c r="C187" s="606" t="s">
        <v>5</v>
      </c>
      <c r="D187" s="973">
        <f>ROUND(20.32*1.25,2)</f>
        <v>25.4</v>
      </c>
      <c r="E187" s="985" t="s">
        <v>2241</v>
      </c>
      <c r="H187" s="682">
        <f>18.84*1.25</f>
        <v>23.55</v>
      </c>
    </row>
    <row r="188" spans="1:8" x14ac:dyDescent="0.3">
      <c r="A188" s="982" t="s">
        <v>1552</v>
      </c>
      <c r="B188" s="862" t="s">
        <v>235</v>
      </c>
      <c r="C188" s="606" t="s">
        <v>1037</v>
      </c>
      <c r="D188" s="973">
        <v>2000</v>
      </c>
      <c r="E188" s="982" t="s">
        <v>380</v>
      </c>
      <c r="H188" s="682">
        <v>2000</v>
      </c>
    </row>
    <row r="189" spans="1:8" x14ac:dyDescent="0.3">
      <c r="A189" s="982" t="s">
        <v>1553</v>
      </c>
      <c r="B189" s="862" t="s">
        <v>1431</v>
      </c>
      <c r="C189" s="606" t="s">
        <v>1037</v>
      </c>
      <c r="D189" s="973">
        <v>2000</v>
      </c>
      <c r="E189" s="982" t="s">
        <v>380</v>
      </c>
      <c r="H189" s="682">
        <v>2000</v>
      </c>
    </row>
    <row r="190" spans="1:8" x14ac:dyDescent="0.3">
      <c r="A190" s="982" t="s">
        <v>1554</v>
      </c>
      <c r="B190" s="865" t="s">
        <v>1437</v>
      </c>
      <c r="C190" s="606" t="s">
        <v>1037</v>
      </c>
      <c r="D190" s="973">
        <v>1250</v>
      </c>
      <c r="E190" s="982" t="s">
        <v>380</v>
      </c>
      <c r="H190" s="682">
        <v>1250</v>
      </c>
    </row>
    <row r="191" spans="1:8" x14ac:dyDescent="0.3">
      <c r="A191" s="982" t="s">
        <v>1555</v>
      </c>
      <c r="B191" s="865" t="s">
        <v>1438</v>
      </c>
      <c r="C191" s="606" t="s">
        <v>1037</v>
      </c>
      <c r="D191" s="973">
        <v>2500</v>
      </c>
      <c r="E191" s="982" t="s">
        <v>380</v>
      </c>
      <c r="H191" s="682">
        <v>2500</v>
      </c>
    </row>
    <row r="192" spans="1:8" x14ac:dyDescent="0.3">
      <c r="A192" s="982" t="s">
        <v>1556</v>
      </c>
      <c r="B192" s="865" t="s">
        <v>1432</v>
      </c>
      <c r="C192" s="606" t="s">
        <v>1037</v>
      </c>
      <c r="D192" s="973">
        <v>2500</v>
      </c>
      <c r="E192" s="982" t="s">
        <v>380</v>
      </c>
      <c r="H192" s="682">
        <v>2500</v>
      </c>
    </row>
    <row r="193" spans="1:8" x14ac:dyDescent="0.3">
      <c r="A193" s="982" t="s">
        <v>1557</v>
      </c>
      <c r="B193" s="865" t="s">
        <v>1433</v>
      </c>
      <c r="C193" s="606" t="s">
        <v>1037</v>
      </c>
      <c r="D193" s="973">
        <v>2500</v>
      </c>
      <c r="E193" s="982" t="s">
        <v>380</v>
      </c>
      <c r="H193" s="682">
        <v>2500</v>
      </c>
    </row>
    <row r="194" spans="1:8" x14ac:dyDescent="0.3">
      <c r="A194" s="982" t="s">
        <v>1558</v>
      </c>
      <c r="B194" s="866" t="s">
        <v>1434</v>
      </c>
      <c r="C194" s="606" t="s">
        <v>1436</v>
      </c>
      <c r="D194" s="973">
        <v>18881.25</v>
      </c>
      <c r="E194" s="985" t="s">
        <v>1441</v>
      </c>
      <c r="H194" s="682">
        <v>18881.25</v>
      </c>
    </row>
    <row r="195" spans="1:8" x14ac:dyDescent="0.3">
      <c r="A195" s="982" t="s">
        <v>1559</v>
      </c>
      <c r="B195" s="866" t="s">
        <v>1435</v>
      </c>
      <c r="C195" s="606" t="s">
        <v>1037</v>
      </c>
      <c r="D195" s="973">
        <v>4000</v>
      </c>
      <c r="E195" s="982" t="s">
        <v>380</v>
      </c>
      <c r="H195" s="682">
        <v>4000</v>
      </c>
    </row>
    <row r="196" spans="1:8" ht="28.8" x14ac:dyDescent="0.3">
      <c r="A196" s="982" t="s">
        <v>1560</v>
      </c>
      <c r="B196" s="660" t="s">
        <v>1378</v>
      </c>
      <c r="C196" s="606" t="s">
        <v>174</v>
      </c>
      <c r="D196" s="973">
        <v>43.97</v>
      </c>
      <c r="E196" s="982" t="s">
        <v>2242</v>
      </c>
      <c r="H196" s="679">
        <v>44.36</v>
      </c>
    </row>
    <row r="197" spans="1:8" x14ac:dyDescent="0.3">
      <c r="A197" s="982" t="s">
        <v>1561</v>
      </c>
      <c r="B197" s="660" t="s">
        <v>801</v>
      </c>
      <c r="C197" s="606" t="s">
        <v>175</v>
      </c>
      <c r="D197" s="973">
        <v>94.02</v>
      </c>
      <c r="E197" s="982" t="s">
        <v>2230</v>
      </c>
      <c r="H197" s="679">
        <v>76.92</v>
      </c>
    </row>
    <row r="198" spans="1:8" x14ac:dyDescent="0.3">
      <c r="A198" s="982" t="s">
        <v>1562</v>
      </c>
      <c r="B198" s="366" t="s">
        <v>1381</v>
      </c>
      <c r="C198" s="606" t="s">
        <v>175</v>
      </c>
      <c r="D198" s="973">
        <v>23.38</v>
      </c>
      <c r="E198" s="981" t="s">
        <v>2243</v>
      </c>
      <c r="H198" s="575">
        <v>49.88</v>
      </c>
    </row>
    <row r="199" spans="1:8" x14ac:dyDescent="0.3">
      <c r="A199" s="982" t="s">
        <v>1563</v>
      </c>
      <c r="B199" s="366" t="s">
        <v>1454</v>
      </c>
      <c r="C199" s="606" t="s">
        <v>174</v>
      </c>
      <c r="D199" s="973">
        <v>11.08</v>
      </c>
      <c r="E199" s="981" t="s">
        <v>2244</v>
      </c>
      <c r="H199" s="575">
        <v>10.88</v>
      </c>
    </row>
    <row r="200" spans="1:8" x14ac:dyDescent="0.3">
      <c r="A200" s="982" t="s">
        <v>1564</v>
      </c>
      <c r="B200" s="366" t="s">
        <v>1455</v>
      </c>
      <c r="C200" s="606" t="s">
        <v>138</v>
      </c>
      <c r="D200" s="973">
        <v>157.5</v>
      </c>
      <c r="E200" s="982" t="s">
        <v>380</v>
      </c>
      <c r="H200" s="679">
        <v>157.5</v>
      </c>
    </row>
    <row r="201" spans="1:8" x14ac:dyDescent="0.3">
      <c r="A201" s="982" t="s">
        <v>1565</v>
      </c>
      <c r="B201" s="366" t="s">
        <v>141</v>
      </c>
      <c r="C201" s="606" t="s">
        <v>138</v>
      </c>
      <c r="D201" s="973">
        <v>157.5</v>
      </c>
      <c r="E201" s="982" t="s">
        <v>380</v>
      </c>
      <c r="H201" s="679">
        <v>157.5</v>
      </c>
    </row>
    <row r="202" spans="1:8" x14ac:dyDescent="0.3">
      <c r="A202" s="982" t="s">
        <v>1566</v>
      </c>
      <c r="B202" s="366" t="s">
        <v>136</v>
      </c>
      <c r="C202" s="606" t="s">
        <v>138</v>
      </c>
      <c r="D202" s="973">
        <v>157.5</v>
      </c>
      <c r="E202" s="982" t="s">
        <v>380</v>
      </c>
      <c r="H202" s="679">
        <v>157.5</v>
      </c>
    </row>
    <row r="203" spans="1:8" x14ac:dyDescent="0.3">
      <c r="A203" s="982" t="s">
        <v>1567</v>
      </c>
      <c r="B203" s="366" t="s">
        <v>1383</v>
      </c>
      <c r="C203" s="606" t="s">
        <v>138</v>
      </c>
      <c r="D203" s="973">
        <v>130</v>
      </c>
      <c r="E203" s="982" t="s">
        <v>380</v>
      </c>
      <c r="H203" s="679">
        <v>130</v>
      </c>
    </row>
    <row r="204" spans="1:8" x14ac:dyDescent="0.3">
      <c r="A204" s="982" t="s">
        <v>1568</v>
      </c>
      <c r="B204" s="366" t="s">
        <v>176</v>
      </c>
      <c r="C204" s="606" t="s">
        <v>137</v>
      </c>
      <c r="D204" s="973">
        <v>31.5</v>
      </c>
      <c r="E204" s="982" t="s">
        <v>380</v>
      </c>
      <c r="H204" s="679">
        <v>31.5</v>
      </c>
    </row>
    <row r="205" spans="1:8" x14ac:dyDescent="0.3">
      <c r="A205" s="982" t="s">
        <v>1569</v>
      </c>
      <c r="B205" s="366" t="s">
        <v>1385</v>
      </c>
      <c r="C205" s="606" t="s">
        <v>137</v>
      </c>
      <c r="D205" s="973">
        <f>ROUND(1.73*8,2)</f>
        <v>13.84</v>
      </c>
      <c r="E205" s="981" t="s">
        <v>2245</v>
      </c>
      <c r="H205" s="575">
        <v>11.2</v>
      </c>
    </row>
    <row r="206" spans="1:8" x14ac:dyDescent="0.3">
      <c r="A206" s="982" t="s">
        <v>1570</v>
      </c>
      <c r="B206" s="366" t="s">
        <v>184</v>
      </c>
      <c r="C206" s="606" t="s">
        <v>175</v>
      </c>
      <c r="D206" s="973">
        <v>391</v>
      </c>
      <c r="E206" s="982" t="s">
        <v>2246</v>
      </c>
      <c r="H206" s="679">
        <v>352.78</v>
      </c>
    </row>
    <row r="207" spans="1:8" x14ac:dyDescent="0.3">
      <c r="A207" s="982" t="s">
        <v>1571</v>
      </c>
      <c r="B207" s="366" t="s">
        <v>813</v>
      </c>
      <c r="C207" s="606" t="s">
        <v>175</v>
      </c>
      <c r="D207" s="973">
        <v>212.03</v>
      </c>
      <c r="E207" s="982" t="s">
        <v>2247</v>
      </c>
      <c r="H207" s="679">
        <v>212.03</v>
      </c>
    </row>
    <row r="208" spans="1:8" x14ac:dyDescent="0.3">
      <c r="A208" s="982" t="s">
        <v>1572</v>
      </c>
      <c r="B208" s="366" t="s">
        <v>139</v>
      </c>
      <c r="C208" s="606" t="s">
        <v>138</v>
      </c>
      <c r="D208" s="973">
        <v>157.5</v>
      </c>
      <c r="E208" s="982" t="s">
        <v>380</v>
      </c>
      <c r="H208" s="679">
        <v>157.5</v>
      </c>
    </row>
    <row r="209" spans="1:8" x14ac:dyDescent="0.3">
      <c r="A209" s="982" t="s">
        <v>1573</v>
      </c>
      <c r="B209" s="661" t="s">
        <v>1456</v>
      </c>
      <c r="C209" s="606" t="s">
        <v>175</v>
      </c>
      <c r="D209" s="973">
        <v>107.62</v>
      </c>
      <c r="E209" s="982" t="s">
        <v>2228</v>
      </c>
      <c r="H209" s="679">
        <v>97.1</v>
      </c>
    </row>
    <row r="210" spans="1:8" x14ac:dyDescent="0.3">
      <c r="A210" s="982" t="s">
        <v>1574</v>
      </c>
      <c r="B210" s="661" t="s">
        <v>1390</v>
      </c>
      <c r="C210" s="606" t="s">
        <v>799</v>
      </c>
      <c r="D210" s="973">
        <v>36.729999999999997</v>
      </c>
      <c r="E210" s="982" t="s">
        <v>2234</v>
      </c>
      <c r="H210" s="679">
        <v>41</v>
      </c>
    </row>
    <row r="211" spans="1:8" x14ac:dyDescent="0.3">
      <c r="A211" s="982" t="s">
        <v>1575</v>
      </c>
      <c r="B211" s="661" t="s">
        <v>1457</v>
      </c>
      <c r="C211" s="606" t="s">
        <v>175</v>
      </c>
      <c r="D211" s="973">
        <v>60</v>
      </c>
      <c r="E211" s="982" t="s">
        <v>380</v>
      </c>
      <c r="H211" s="679">
        <v>60</v>
      </c>
    </row>
    <row r="212" spans="1:8" x14ac:dyDescent="0.3">
      <c r="A212" s="982" t="s">
        <v>1576</v>
      </c>
      <c r="B212" s="661" t="s">
        <v>1458</v>
      </c>
      <c r="C212" s="606" t="s">
        <v>177</v>
      </c>
      <c r="D212" s="973">
        <v>50</v>
      </c>
      <c r="E212" s="982" t="s">
        <v>380</v>
      </c>
      <c r="H212" s="679">
        <v>50</v>
      </c>
    </row>
    <row r="213" spans="1:8" x14ac:dyDescent="0.3">
      <c r="A213" s="982" t="s">
        <v>1577</v>
      </c>
      <c r="B213" s="366" t="s">
        <v>1392</v>
      </c>
      <c r="C213" s="606" t="s">
        <v>1393</v>
      </c>
      <c r="D213" s="973">
        <v>25.9</v>
      </c>
      <c r="E213" s="982" t="s">
        <v>2248</v>
      </c>
      <c r="H213" s="575">
        <v>26.9</v>
      </c>
    </row>
    <row r="214" spans="1:8" x14ac:dyDescent="0.3">
      <c r="A214" s="982" t="s">
        <v>1578</v>
      </c>
      <c r="B214" s="681" t="s">
        <v>1395</v>
      </c>
      <c r="C214" s="606" t="s">
        <v>1393</v>
      </c>
      <c r="D214" s="973">
        <v>35.36</v>
      </c>
      <c r="E214" s="982" t="s">
        <v>1394</v>
      </c>
      <c r="H214" s="575">
        <v>35.36</v>
      </c>
    </row>
    <row r="215" spans="1:8" x14ac:dyDescent="0.3">
      <c r="A215" s="982" t="s">
        <v>1579</v>
      </c>
      <c r="B215" s="366" t="s">
        <v>140</v>
      </c>
      <c r="C215" s="606" t="s">
        <v>175</v>
      </c>
      <c r="D215" s="973">
        <v>49.55</v>
      </c>
      <c r="E215" s="982" t="s">
        <v>2249</v>
      </c>
      <c r="H215" s="679">
        <v>49.88</v>
      </c>
    </row>
    <row r="216" spans="1:8" ht="28.8" x14ac:dyDescent="0.3">
      <c r="A216" s="982" t="s">
        <v>1580</v>
      </c>
      <c r="B216" s="660" t="s">
        <v>1459</v>
      </c>
      <c r="C216" s="606" t="s">
        <v>177</v>
      </c>
      <c r="D216" s="973">
        <v>4.71</v>
      </c>
      <c r="E216" s="982" t="s">
        <v>2250</v>
      </c>
      <c r="H216" s="679">
        <v>3.8</v>
      </c>
    </row>
    <row r="217" spans="1:8" x14ac:dyDescent="0.3">
      <c r="A217" s="982" t="s">
        <v>1581</v>
      </c>
      <c r="B217" s="366" t="s">
        <v>1399</v>
      </c>
      <c r="C217" s="606" t="s">
        <v>177</v>
      </c>
      <c r="D217" s="973">
        <v>4.09</v>
      </c>
      <c r="E217" s="982" t="s">
        <v>2251</v>
      </c>
      <c r="H217" s="679">
        <v>3.3</v>
      </c>
    </row>
    <row r="218" spans="1:8" x14ac:dyDescent="0.3">
      <c r="A218" s="982" t="s">
        <v>1582</v>
      </c>
      <c r="B218" s="366" t="s">
        <v>1401</v>
      </c>
      <c r="C218" s="606" t="s">
        <v>177</v>
      </c>
      <c r="D218" s="973">
        <v>0.67</v>
      </c>
      <c r="E218" s="982" t="s">
        <v>2252</v>
      </c>
      <c r="H218" s="679">
        <v>0.68</v>
      </c>
    </row>
    <row r="219" spans="1:8" x14ac:dyDescent="0.3">
      <c r="A219" s="982" t="s">
        <v>1583</v>
      </c>
      <c r="B219" s="366" t="s">
        <v>800</v>
      </c>
      <c r="C219" s="606" t="s">
        <v>174</v>
      </c>
      <c r="D219" s="973">
        <v>14.22</v>
      </c>
      <c r="E219" s="982" t="s">
        <v>2253</v>
      </c>
      <c r="H219" s="679">
        <v>12.5</v>
      </c>
    </row>
    <row r="220" spans="1:8" x14ac:dyDescent="0.3">
      <c r="A220" s="982" t="s">
        <v>1584</v>
      </c>
      <c r="B220" s="366" t="s">
        <v>1460</v>
      </c>
      <c r="C220" s="606" t="s">
        <v>1393</v>
      </c>
      <c r="D220" s="973">
        <v>3.83</v>
      </c>
      <c r="E220" s="982" t="s">
        <v>380</v>
      </c>
      <c r="H220" s="679">
        <v>3.8333333333333335</v>
      </c>
    </row>
    <row r="221" spans="1:8" x14ac:dyDescent="0.3">
      <c r="A221" s="982" t="s">
        <v>1585</v>
      </c>
      <c r="B221" s="366" t="s">
        <v>1404</v>
      </c>
      <c r="C221" s="606" t="s">
        <v>175</v>
      </c>
      <c r="D221" s="973">
        <v>3</v>
      </c>
      <c r="E221" s="982" t="s">
        <v>2254</v>
      </c>
      <c r="H221" s="679">
        <v>2.6</v>
      </c>
    </row>
    <row r="222" spans="1:8" x14ac:dyDescent="0.3">
      <c r="A222" s="982" t="s">
        <v>1586</v>
      </c>
      <c r="B222" s="681" t="s">
        <v>1406</v>
      </c>
      <c r="C222" s="606" t="s">
        <v>177</v>
      </c>
      <c r="D222" s="973">
        <v>20.62</v>
      </c>
      <c r="E222" s="982" t="s">
        <v>2255</v>
      </c>
      <c r="H222" s="679">
        <v>19.05</v>
      </c>
    </row>
    <row r="223" spans="1:8" x14ac:dyDescent="0.3">
      <c r="A223" s="982" t="s">
        <v>1587</v>
      </c>
      <c r="B223" s="366" t="s">
        <v>1407</v>
      </c>
      <c r="C223" s="606" t="s">
        <v>1393</v>
      </c>
      <c r="D223" s="973">
        <v>5</v>
      </c>
      <c r="E223" s="981" t="s">
        <v>380</v>
      </c>
      <c r="H223" s="575">
        <v>5</v>
      </c>
    </row>
    <row r="224" spans="1:8" x14ac:dyDescent="0.3">
      <c r="A224" s="982" t="s">
        <v>1588</v>
      </c>
      <c r="B224" s="366" t="s">
        <v>1408</v>
      </c>
      <c r="C224" s="606" t="s">
        <v>1461</v>
      </c>
      <c r="D224" s="973">
        <v>7</v>
      </c>
      <c r="E224" s="981" t="s">
        <v>380</v>
      </c>
      <c r="H224" s="575">
        <v>7</v>
      </c>
    </row>
    <row r="225" spans="1:8" x14ac:dyDescent="0.3">
      <c r="A225" s="982" t="s">
        <v>1589</v>
      </c>
      <c r="B225" s="366" t="s">
        <v>1409</v>
      </c>
      <c r="C225" s="606" t="s">
        <v>1461</v>
      </c>
      <c r="D225" s="973">
        <v>5</v>
      </c>
      <c r="E225" s="981" t="s">
        <v>380</v>
      </c>
      <c r="H225" s="575">
        <v>5</v>
      </c>
    </row>
    <row r="226" spans="1:8" x14ac:dyDescent="0.3">
      <c r="A226" s="982" t="s">
        <v>1590</v>
      </c>
      <c r="B226" s="366" t="s">
        <v>1410</v>
      </c>
      <c r="C226" s="606" t="s">
        <v>1461</v>
      </c>
      <c r="D226" s="973">
        <v>15</v>
      </c>
      <c r="E226" s="981" t="s">
        <v>380</v>
      </c>
      <c r="H226" s="575">
        <v>15</v>
      </c>
    </row>
    <row r="227" spans="1:8" x14ac:dyDescent="0.3">
      <c r="A227" s="982" t="s">
        <v>1591</v>
      </c>
      <c r="B227" s="683" t="s">
        <v>1463</v>
      </c>
      <c r="C227" s="606" t="s">
        <v>177</v>
      </c>
      <c r="D227" s="973">
        <v>96.71</v>
      </c>
      <c r="E227" s="981" t="s">
        <v>2256</v>
      </c>
      <c r="H227" s="575">
        <v>77.010000000000005</v>
      </c>
    </row>
    <row r="228" spans="1:8" ht="28.8" x14ac:dyDescent="0.3">
      <c r="A228" s="982" t="s">
        <v>1592</v>
      </c>
      <c r="B228" s="661" t="s">
        <v>1465</v>
      </c>
      <c r="C228" s="685" t="s">
        <v>799</v>
      </c>
      <c r="D228" s="973">
        <v>23.13</v>
      </c>
      <c r="E228" s="982" t="s">
        <v>2257</v>
      </c>
      <c r="H228" s="686">
        <v>27.91</v>
      </c>
    </row>
    <row r="229" spans="1:8" x14ac:dyDescent="0.3">
      <c r="A229" s="982" t="s">
        <v>1593</v>
      </c>
      <c r="B229" s="366" t="s">
        <v>1412</v>
      </c>
      <c r="C229" s="606" t="s">
        <v>177</v>
      </c>
      <c r="D229" s="973">
        <v>120</v>
      </c>
      <c r="E229" s="981" t="s">
        <v>380</v>
      </c>
      <c r="H229" s="575">
        <v>120</v>
      </c>
    </row>
    <row r="230" spans="1:8" x14ac:dyDescent="0.3">
      <c r="A230" s="982" t="s">
        <v>1594</v>
      </c>
      <c r="B230" s="366" t="s">
        <v>1413</v>
      </c>
      <c r="C230" s="606" t="s">
        <v>177</v>
      </c>
      <c r="D230" s="973">
        <v>80</v>
      </c>
      <c r="E230" s="981" t="s">
        <v>380</v>
      </c>
      <c r="H230" s="575">
        <v>80</v>
      </c>
    </row>
    <row r="231" spans="1:8" x14ac:dyDescent="0.3">
      <c r="A231" s="982" t="s">
        <v>1595</v>
      </c>
      <c r="B231" s="366" t="s">
        <v>1414</v>
      </c>
      <c r="C231" s="606" t="s">
        <v>177</v>
      </c>
      <c r="D231" s="973">
        <v>60</v>
      </c>
      <c r="E231" s="981" t="s">
        <v>380</v>
      </c>
      <c r="H231" s="575">
        <v>60</v>
      </c>
    </row>
    <row r="232" spans="1:8" x14ac:dyDescent="0.3">
      <c r="A232" s="982" t="s">
        <v>1596</v>
      </c>
      <c r="B232" s="366" t="s">
        <v>1415</v>
      </c>
      <c r="C232" s="606" t="s">
        <v>177</v>
      </c>
      <c r="D232" s="973">
        <v>50</v>
      </c>
      <c r="E232" s="981" t="s">
        <v>380</v>
      </c>
      <c r="H232" s="575">
        <v>50</v>
      </c>
    </row>
    <row r="233" spans="1:8" x14ac:dyDescent="0.3">
      <c r="A233" s="982" t="s">
        <v>1597</v>
      </c>
      <c r="B233" s="366" t="s">
        <v>1416</v>
      </c>
      <c r="C233" s="606" t="s">
        <v>177</v>
      </c>
      <c r="D233" s="973">
        <v>50</v>
      </c>
      <c r="E233" s="981" t="s">
        <v>380</v>
      </c>
      <c r="H233" s="575">
        <v>50</v>
      </c>
    </row>
    <row r="234" spans="1:8" x14ac:dyDescent="0.3">
      <c r="A234" s="982" t="s">
        <v>1598</v>
      </c>
      <c r="B234" s="366" t="s">
        <v>1417</v>
      </c>
      <c r="C234" s="606" t="s">
        <v>177</v>
      </c>
      <c r="D234" s="973">
        <v>60</v>
      </c>
      <c r="E234" s="981" t="s">
        <v>380</v>
      </c>
      <c r="H234" s="575">
        <v>60</v>
      </c>
    </row>
    <row r="235" spans="1:8" x14ac:dyDescent="0.3">
      <c r="A235" s="982" t="s">
        <v>1599</v>
      </c>
      <c r="B235" s="366" t="s">
        <v>1418</v>
      </c>
      <c r="C235" s="606" t="s">
        <v>177</v>
      </c>
      <c r="D235" s="973">
        <v>70</v>
      </c>
      <c r="E235" s="981" t="s">
        <v>380</v>
      </c>
      <c r="H235" s="575">
        <v>70</v>
      </c>
    </row>
    <row r="236" spans="1:8" x14ac:dyDescent="0.3">
      <c r="A236" s="982" t="s">
        <v>1600</v>
      </c>
      <c r="B236" s="366" t="s">
        <v>1419</v>
      </c>
      <c r="C236" s="606" t="s">
        <v>177</v>
      </c>
      <c r="D236" s="973">
        <v>35</v>
      </c>
      <c r="E236" s="981" t="s">
        <v>380</v>
      </c>
      <c r="H236" s="575">
        <v>35</v>
      </c>
    </row>
    <row r="237" spans="1:8" x14ac:dyDescent="0.3">
      <c r="A237" s="982" t="s">
        <v>1601</v>
      </c>
      <c r="B237" s="366" t="s">
        <v>1420</v>
      </c>
      <c r="C237" s="606" t="s">
        <v>177</v>
      </c>
      <c r="D237" s="973">
        <v>40</v>
      </c>
      <c r="E237" s="981" t="s">
        <v>380</v>
      </c>
      <c r="H237" s="575">
        <v>40</v>
      </c>
    </row>
    <row r="238" spans="1:8" x14ac:dyDescent="0.3">
      <c r="A238" s="982" t="s">
        <v>1602</v>
      </c>
      <c r="B238" s="366" t="s">
        <v>1421</v>
      </c>
      <c r="C238" s="606" t="s">
        <v>177</v>
      </c>
      <c r="D238" s="973">
        <v>400</v>
      </c>
      <c r="E238" s="981" t="s">
        <v>380</v>
      </c>
      <c r="H238" s="575">
        <v>400</v>
      </c>
    </row>
    <row r="239" spans="1:8" x14ac:dyDescent="0.3">
      <c r="A239" s="982" t="s">
        <v>1603</v>
      </c>
      <c r="B239" s="366" t="s">
        <v>1422</v>
      </c>
      <c r="C239" s="687" t="s">
        <v>1423</v>
      </c>
      <c r="D239" s="973">
        <v>200</v>
      </c>
      <c r="E239" s="981" t="s">
        <v>380</v>
      </c>
      <c r="H239" s="575">
        <v>200</v>
      </c>
    </row>
    <row r="240" spans="1:8" x14ac:dyDescent="0.3">
      <c r="A240" s="982" t="s">
        <v>1604</v>
      </c>
      <c r="B240" s="366" t="s">
        <v>1424</v>
      </c>
      <c r="C240" s="606" t="s">
        <v>177</v>
      </c>
      <c r="D240" s="973">
        <v>350</v>
      </c>
      <c r="E240" s="981" t="s">
        <v>380</v>
      </c>
      <c r="H240" s="575">
        <v>350</v>
      </c>
    </row>
    <row r="241" spans="1:5" x14ac:dyDescent="0.3">
      <c r="A241" s="982" t="s">
        <v>1798</v>
      </c>
      <c r="B241" s="366" t="s">
        <v>1799</v>
      </c>
      <c r="C241" s="606" t="s">
        <v>177</v>
      </c>
      <c r="D241" s="973">
        <v>0.35</v>
      </c>
      <c r="E241" s="981" t="s">
        <v>380</v>
      </c>
    </row>
    <row r="242" spans="1:5" x14ac:dyDescent="0.3">
      <c r="A242" s="982" t="s">
        <v>1805</v>
      </c>
      <c r="B242" s="366" t="s">
        <v>1806</v>
      </c>
      <c r="C242" s="606" t="s">
        <v>177</v>
      </c>
      <c r="D242" s="973">
        <v>170</v>
      </c>
      <c r="E242" s="981" t="s">
        <v>380</v>
      </c>
    </row>
  </sheetData>
  <sheetProtection algorithmName="SHA-512" hashValue="J2tgrLmlogRvxyAY+5dTTRr2KmCiAeUMtbnrsKkUbSwxcQtU+g6H5ClRC/Srf92QpcD/aH8aBhdvJkzKf41eJg==" saltValue="Zs293W4w+HAxuhHFaqr2IA==" spinCount="100000" sheet="1" objects="1" scenarios="1"/>
  <mergeCells count="1">
    <mergeCell ref="E10:E11"/>
  </mergeCells>
  <phoneticPr fontId="74" type="noConversion"/>
  <hyperlinks>
    <hyperlink ref="E10" r:id="rId1" location=":~:text=%22A%20partir%20de%201%C2%BA%20de,que%20totalizou%2010%2C02%25.%20Acesso%20dia%2004/03/2022%20as%2009:42%20hs" display="https://www.gov.br/pt-br/noticias/trabalho-e-previdencia/2021/12/trabalhadores-passam-a-receber-salario-minimo-de-r-1-2-mil-a-partir-de-1deg-de-janeiro#:~:text=%22A%20partir%20de%201%C2%BA%20de,que%20totalizou%2010%2C02%25.%20Acesso%20dia%2004/03/2022%20as%2009:42%20hs" xr:uid="{F8B209A6-F366-4E72-915F-1CCA31CE1BF3}"/>
    <hyperlink ref="E20" r:id="rId2" xr:uid="{0603D79E-1E1E-4218-86E9-8630621B0A97}"/>
  </hyperlinks>
  <pageMargins left="0.51181102362204722" right="0.51181102362204722" top="0.78740157480314965" bottom="0.78740157480314965" header="0.31496062992125984" footer="0.31496062992125984"/>
  <pageSetup paperSize="9" scale="44" fitToHeight="0" orientation="portrait" r:id="rId3"/>
  <headerFooter>
    <oddFooter>&amp;LEduardo Pains de Morais
CREA 186.822/D-MG&amp;CPágina &amp;P&amp;R&amp;A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44B4D-BF59-457F-B5C7-217068EED969}">
  <sheetPr>
    <tabColor rgb="FF002060"/>
    <pageSetUpPr fitToPage="1"/>
  </sheetPr>
  <dimension ref="A1:M46"/>
  <sheetViews>
    <sheetView view="pageBreakPreview" topLeftCell="A11" zoomScaleNormal="115" zoomScaleSheetLayoutView="100" workbookViewId="0">
      <selection activeCell="G39" sqref="G39"/>
    </sheetView>
  </sheetViews>
  <sheetFormatPr defaultColWidth="9.109375" defaultRowHeight="13.2" x14ac:dyDescent="0.3"/>
  <cols>
    <col min="1" max="1" width="7.33203125" style="81" customWidth="1"/>
    <col min="2" max="2" width="7.44140625" style="81" customWidth="1"/>
    <col min="3" max="3" width="68.88671875" style="81" customWidth="1"/>
    <col min="4" max="4" width="13.5546875" style="88" customWidth="1"/>
    <col min="5" max="5" width="12.6640625" style="81" customWidth="1"/>
    <col min="6" max="7" width="20.33203125" style="81" customWidth="1"/>
    <col min="8" max="8" width="19.44140625" style="81" customWidth="1"/>
    <col min="9" max="9" width="26.88671875" style="282" customWidth="1"/>
    <col min="10" max="10" width="19.44140625" style="81" customWidth="1"/>
    <col min="11" max="11" width="20.6640625" style="81" customWidth="1"/>
    <col min="12" max="12" width="13.88671875" style="81" bestFit="1" customWidth="1"/>
    <col min="13" max="13" width="24.88671875" style="81" customWidth="1"/>
    <col min="14" max="16384" width="9.109375" style="81"/>
  </cols>
  <sheetData>
    <row r="1" spans="1:10" ht="22.8" x14ac:dyDescent="0.3">
      <c r="A1" s="1464" t="s">
        <v>127</v>
      </c>
      <c r="B1" s="1465"/>
      <c r="C1" s="1465"/>
      <c r="D1" s="1465"/>
      <c r="E1" s="1465"/>
      <c r="F1" s="1465"/>
      <c r="G1" s="1001"/>
    </row>
    <row r="2" spans="1:10" ht="17.399999999999999" x14ac:dyDescent="0.3">
      <c r="A2" s="1466" t="s">
        <v>473</v>
      </c>
      <c r="B2" s="1467"/>
      <c r="C2" s="1467"/>
      <c r="D2" s="1467"/>
      <c r="E2" s="1467"/>
      <c r="F2" s="1467"/>
      <c r="G2" s="1002"/>
    </row>
    <row r="3" spans="1:10" ht="23.4" thickBot="1" x14ac:dyDescent="0.35">
      <c r="A3" s="255"/>
      <c r="B3" s="256"/>
      <c r="C3" s="256"/>
      <c r="D3" s="256"/>
      <c r="E3" s="256"/>
    </row>
    <row r="4" spans="1:10" ht="23.4" thickBot="1" x14ac:dyDescent="0.35">
      <c r="A4" s="1473" t="s">
        <v>439</v>
      </c>
      <c r="B4" s="1474"/>
      <c r="C4" s="1474"/>
      <c r="D4" s="1474"/>
      <c r="E4" s="1474"/>
      <c r="F4" s="1474"/>
      <c r="G4" s="1474"/>
    </row>
    <row r="5" spans="1:10" ht="4.5" customHeight="1" thickBot="1" x14ac:dyDescent="0.35">
      <c r="A5" s="257"/>
      <c r="B5" s="82"/>
      <c r="C5" s="82"/>
      <c r="D5" s="82"/>
      <c r="E5" s="82"/>
      <c r="F5" s="82"/>
      <c r="G5" s="82"/>
    </row>
    <row r="6" spans="1:10" ht="15.6" x14ac:dyDescent="0.3">
      <c r="A6" s="1468" t="s">
        <v>70</v>
      </c>
      <c r="B6" s="1469"/>
      <c r="C6" s="1469"/>
      <c r="D6" s="1469"/>
      <c r="E6" s="1469"/>
      <c r="F6" s="1469"/>
      <c r="G6" s="1049"/>
    </row>
    <row r="7" spans="1:10" ht="15.6" x14ac:dyDescent="0.3">
      <c r="A7" s="1471" t="s">
        <v>514</v>
      </c>
      <c r="B7" s="1472"/>
      <c r="C7" s="1472"/>
      <c r="D7" s="1472"/>
      <c r="E7" s="1472"/>
      <c r="G7" s="1087"/>
    </row>
    <row r="8" spans="1:10" ht="15" customHeight="1" thickBot="1" x14ac:dyDescent="0.35">
      <c r="A8" s="62" t="str">
        <f>RT</f>
        <v>PROF. RESP. : Eduardo Pains de Morais</v>
      </c>
      <c r="B8" s="61"/>
      <c r="C8" s="61"/>
      <c r="D8" s="1085" t="str">
        <f>RT_CREA</f>
        <v>CREA 186822/D-MG</v>
      </c>
      <c r="E8" s="1086"/>
      <c r="F8" s="374"/>
      <c r="G8" s="375">
        <f>'ENTRADA DE DADOS'!C128</f>
        <v>44986</v>
      </c>
    </row>
    <row r="9" spans="1:10" ht="6" customHeight="1" x14ac:dyDescent="0.3">
      <c r="A9" s="1484"/>
      <c r="B9" s="1485"/>
      <c r="C9" s="1485"/>
      <c r="D9" s="1485"/>
      <c r="E9" s="1485"/>
      <c r="F9" s="1485"/>
      <c r="G9" s="1004"/>
    </row>
    <row r="10" spans="1:10" ht="15" x14ac:dyDescent="0.3">
      <c r="A10" s="1003"/>
      <c r="B10" s="1004"/>
      <c r="C10" s="1004"/>
      <c r="D10" s="1004"/>
      <c r="E10" s="1004"/>
      <c r="F10" s="1004"/>
      <c r="G10" s="1004"/>
    </row>
    <row r="11" spans="1:10" ht="21" x14ac:dyDescent="0.3">
      <c r="A11" s="1492" t="s">
        <v>1763</v>
      </c>
      <c r="B11" s="1493"/>
      <c r="C11" s="1493"/>
      <c r="D11" s="1493"/>
      <c r="E11" s="1493"/>
      <c r="F11" s="1493"/>
      <c r="G11" s="1493"/>
    </row>
    <row r="12" spans="1:10" ht="15" customHeight="1" x14ac:dyDescent="0.3">
      <c r="A12" s="1503" t="s">
        <v>123</v>
      </c>
      <c r="B12" s="1498" t="s">
        <v>38</v>
      </c>
      <c r="C12" s="1498"/>
      <c r="D12" s="1498" t="s">
        <v>9</v>
      </c>
      <c r="E12" s="1498" t="s">
        <v>10</v>
      </c>
      <c r="F12" s="1072" t="s">
        <v>130</v>
      </c>
      <c r="G12" s="1072" t="s">
        <v>130</v>
      </c>
    </row>
    <row r="13" spans="1:10" x14ac:dyDescent="0.3">
      <c r="A13" s="1503"/>
      <c r="B13" s="1498"/>
      <c r="C13" s="1498"/>
      <c r="D13" s="1498"/>
      <c r="E13" s="1498"/>
      <c r="F13" s="1073" t="s">
        <v>27</v>
      </c>
      <c r="G13" s="1074" t="s">
        <v>2025</v>
      </c>
    </row>
    <row r="14" spans="1:10" x14ac:dyDescent="0.3">
      <c r="A14" s="1515">
        <f>'P.O.'!A15</f>
        <v>1</v>
      </c>
      <c r="B14" s="1489" t="s">
        <v>1980</v>
      </c>
      <c r="C14" s="1489"/>
      <c r="D14" s="1516" t="s">
        <v>1766</v>
      </c>
      <c r="E14" s="1517">
        <v>3193.8999999999996</v>
      </c>
      <c r="F14" s="1094">
        <f>VLOOKUP(H14,'RESUMO 2'!$A$1:$K$142,8,FALSE)</f>
        <v>128.19999999999999</v>
      </c>
      <c r="G14" s="1094">
        <f>VLOOKUP(H14,'RESUMO 2'!$A$1:$L$142,9,FALSE)</f>
        <v>409457.98</v>
      </c>
      <c r="H14" s="1248">
        <v>1</v>
      </c>
      <c r="J14" s="260"/>
    </row>
    <row r="15" spans="1:10" x14ac:dyDescent="0.3">
      <c r="A15" s="1515"/>
      <c r="B15" s="1489" t="s">
        <v>2354</v>
      </c>
      <c r="C15" s="1489"/>
      <c r="D15" s="1516"/>
      <c r="E15" s="1518"/>
      <c r="F15" s="1094">
        <f>VLOOKUP(H15,'RESUMO 2'!$A$1:$K$142,8,FALSE)</f>
        <v>211.78</v>
      </c>
      <c r="G15" s="1094">
        <f>VLOOKUP(H15,'RESUMO 2'!$A$1:$L$142,9,FALSE)</f>
        <v>676404.14</v>
      </c>
      <c r="H15" s="1248">
        <v>2</v>
      </c>
      <c r="J15" s="260"/>
    </row>
    <row r="16" spans="1:10" x14ac:dyDescent="0.3">
      <c r="A16" s="1515">
        <f>'P.O.'!A17</f>
        <v>2</v>
      </c>
      <c r="B16" s="1489" t="s">
        <v>2142</v>
      </c>
      <c r="C16" s="1489"/>
      <c r="D16" s="1516" t="s">
        <v>212</v>
      </c>
      <c r="E16" s="1517">
        <v>1</v>
      </c>
      <c r="F16" s="1094">
        <f>'2 CONTEINERIZAÇÃO'!D11+'2 CONTEINERIZAÇÃO'!D14</f>
        <v>3285.6</v>
      </c>
      <c r="G16" s="1094">
        <f>VLOOKUP(H16,'RESUMO 2'!$A$1:$L$142,9,FALSE)</f>
        <v>4154.3900000000003</v>
      </c>
      <c r="H16" s="1248">
        <v>3</v>
      </c>
      <c r="J16" s="260"/>
    </row>
    <row r="17" spans="1:13" x14ac:dyDescent="0.3">
      <c r="A17" s="1515"/>
      <c r="B17" s="1489" t="s">
        <v>2143</v>
      </c>
      <c r="C17" s="1489"/>
      <c r="D17" s="1516"/>
      <c r="E17" s="1518"/>
      <c r="F17" s="1094">
        <f>VLOOKUP(H17,'RESUMO 2'!$A$1:$K$142,8,FALSE)</f>
        <v>13863.64</v>
      </c>
      <c r="G17" s="1094">
        <f>VLOOKUP(H17,'RESUMO 2'!$A$1:$L$142,9,FALSE)</f>
        <v>13863.64</v>
      </c>
      <c r="H17" s="1248">
        <v>4</v>
      </c>
      <c r="J17" s="260"/>
    </row>
    <row r="18" spans="1:13" s="692" customFormat="1" x14ac:dyDescent="0.3">
      <c r="A18" s="1515">
        <f>'P.O.'!A19</f>
        <v>3</v>
      </c>
      <c r="B18" s="1489" t="s">
        <v>1981</v>
      </c>
      <c r="C18" s="1489"/>
      <c r="D18" s="1516" t="s">
        <v>212</v>
      </c>
      <c r="E18" s="1517">
        <v>1</v>
      </c>
      <c r="F18" s="1094">
        <f>VLOOKUP(H18,'RESUMO 2'!$A$1:$K$142,8,FALSE)</f>
        <v>24661.69</v>
      </c>
      <c r="G18" s="1094">
        <f>VLOOKUP(H18,'RESUMO 2'!$A$1:$L$142,9,FALSE)</f>
        <v>24661.69</v>
      </c>
      <c r="H18" s="1248">
        <v>5</v>
      </c>
      <c r="I18" s="693"/>
      <c r="J18" s="694"/>
    </row>
    <row r="19" spans="1:13" s="692" customFormat="1" x14ac:dyDescent="0.3">
      <c r="A19" s="1515"/>
      <c r="B19" s="1489" t="s">
        <v>2353</v>
      </c>
      <c r="C19" s="1489"/>
      <c r="D19" s="1516"/>
      <c r="E19" s="1518"/>
      <c r="F19" s="1094">
        <f>VLOOKUP(H19,'RESUMO 2'!$A$1:$K$142,8,FALSE)</f>
        <v>35045.94</v>
      </c>
      <c r="G19" s="1094">
        <f>VLOOKUP(H19,'RESUMO 2'!$A$1:$L$142,9,FALSE)</f>
        <v>35045.94</v>
      </c>
      <c r="H19" s="1248">
        <v>6</v>
      </c>
      <c r="I19" s="693"/>
      <c r="J19" s="694"/>
    </row>
    <row r="20" spans="1:13" s="84" customFormat="1" x14ac:dyDescent="0.3">
      <c r="A20" s="1515">
        <f>'P.O.'!A21</f>
        <v>4</v>
      </c>
      <c r="B20" s="1489" t="s">
        <v>2019</v>
      </c>
      <c r="C20" s="1489"/>
      <c r="D20" s="1516" t="s">
        <v>1064</v>
      </c>
      <c r="E20" s="1517">
        <v>3105.6489999999999</v>
      </c>
      <c r="F20" s="1094">
        <f>VLOOKUP(H20,'RESUMO 2'!$A$1:$K$142,8,FALSE)</f>
        <v>327.45</v>
      </c>
      <c r="G20" s="1094">
        <f>VLOOKUP(H20,'RESUMO 2'!$A$1:$L$142,9,FALSE)</f>
        <v>1016941.82</v>
      </c>
      <c r="H20" s="1248">
        <v>11</v>
      </c>
      <c r="I20" s="283"/>
      <c r="J20" s="284"/>
      <c r="K20" s="291"/>
      <c r="L20" s="291"/>
      <c r="M20" s="283"/>
    </row>
    <row r="21" spans="1:13" s="84" customFormat="1" x14ac:dyDescent="0.3">
      <c r="A21" s="1515"/>
      <c r="B21" s="1489" t="s">
        <v>2352</v>
      </c>
      <c r="C21" s="1489"/>
      <c r="D21" s="1516"/>
      <c r="E21" s="1518"/>
      <c r="F21" s="1094">
        <f>VLOOKUP(H21,'RESUMO 2'!$A$1:$K$142,8,FALSE)</f>
        <v>9.9499999999999993</v>
      </c>
      <c r="G21" s="1094">
        <f>VLOOKUP(H21,'RESUMO 2'!$A$1:$L$142,9,FALSE)</f>
        <v>30901.119999999999</v>
      </c>
      <c r="H21" s="1248">
        <v>12</v>
      </c>
      <c r="I21" s="283"/>
      <c r="J21" s="284"/>
      <c r="K21" s="291"/>
      <c r="L21" s="291"/>
      <c r="M21" s="283"/>
    </row>
    <row r="22" spans="1:13" s="689" customFormat="1" x14ac:dyDescent="0.3">
      <c r="A22" s="1515">
        <f>'P.O.'!A23</f>
        <v>5</v>
      </c>
      <c r="B22" s="1489" t="s">
        <v>1982</v>
      </c>
      <c r="C22" s="1489"/>
      <c r="D22" s="1516" t="s">
        <v>212</v>
      </c>
      <c r="E22" s="1517">
        <v>1</v>
      </c>
      <c r="F22" s="1094">
        <f>VLOOKUP(H22,'RESUMO 2'!$A$1:$K$142,8,FALSE)</f>
        <v>17183.37</v>
      </c>
      <c r="G22" s="1094">
        <f>VLOOKUP(H22,'RESUMO 2'!$A$1:$L$142,9,FALSE)</f>
        <v>17183.37</v>
      </c>
      <c r="H22" s="1248">
        <v>15</v>
      </c>
      <c r="I22" s="690"/>
      <c r="K22" s="691"/>
    </row>
    <row r="23" spans="1:13" s="689" customFormat="1" x14ac:dyDescent="0.3">
      <c r="A23" s="1515"/>
      <c r="B23" s="1489" t="s">
        <v>2351</v>
      </c>
      <c r="C23" s="1489"/>
      <c r="D23" s="1516"/>
      <c r="E23" s="1518"/>
      <c r="F23" s="1094">
        <f>VLOOKUP(H23,'RESUMO 2'!$A$1:$K$142,8,FALSE)</f>
        <v>107414.7</v>
      </c>
      <c r="G23" s="1094">
        <f>VLOOKUP(H23,'RESUMO 2'!$A$1:$L$142,9,FALSE)</f>
        <v>107414.7</v>
      </c>
      <c r="H23" s="1248">
        <v>16</v>
      </c>
      <c r="I23" s="690"/>
      <c r="K23" s="691"/>
    </row>
    <row r="24" spans="1:13" x14ac:dyDescent="0.3">
      <c r="A24" s="1515">
        <f>'P.O.'!A25</f>
        <v>6</v>
      </c>
      <c r="B24" s="1489" t="s">
        <v>1983</v>
      </c>
      <c r="C24" s="1489"/>
      <c r="D24" s="1516" t="s">
        <v>1772</v>
      </c>
      <c r="E24" s="1517">
        <v>40433.375</v>
      </c>
      <c r="F24" s="1094">
        <f>VLOOKUP(H24,'RESUMO 2'!$A$1:$K$142,8,FALSE)</f>
        <v>2.2400000000000002</v>
      </c>
      <c r="G24" s="1094">
        <f>VLOOKUP(H24,'RESUMO 2'!$A$1:$L$142,9,FALSE)</f>
        <v>67928.070000000007</v>
      </c>
      <c r="H24" s="1248">
        <v>17</v>
      </c>
      <c r="J24" s="296"/>
      <c r="K24" s="260"/>
    </row>
    <row r="25" spans="1:13" x14ac:dyDescent="0.3">
      <c r="A25" s="1515"/>
      <c r="B25" s="1489" t="s">
        <v>2350</v>
      </c>
      <c r="C25" s="1489"/>
      <c r="D25" s="1516"/>
      <c r="E25" s="1518"/>
      <c r="F25" s="1094">
        <f>VLOOKUP(H25,'RESUMO 2'!$A$1:$K$142,8,FALSE)</f>
        <v>1.64</v>
      </c>
      <c r="G25" s="1094">
        <f>VLOOKUP(H25,'RESUMO 2'!$A$1:$L$142,9,FALSE)</f>
        <v>49733.05</v>
      </c>
      <c r="H25" s="1248">
        <v>18</v>
      </c>
      <c r="J25" s="296"/>
      <c r="K25" s="260"/>
    </row>
    <row r="26" spans="1:13" s="689" customFormat="1" x14ac:dyDescent="0.3">
      <c r="A26" s="1515">
        <f>'P.O.'!A27</f>
        <v>7</v>
      </c>
      <c r="B26" s="1489" t="s">
        <v>1984</v>
      </c>
      <c r="C26" s="1489"/>
      <c r="D26" s="1516" t="s">
        <v>1772</v>
      </c>
      <c r="E26" s="1517">
        <v>727489</v>
      </c>
      <c r="F26" s="1094">
        <f>VLOOKUP(H26,'RESUMO 2'!$A$1:$K$142,8,FALSE)</f>
        <v>0.91</v>
      </c>
      <c r="G26" s="1094">
        <f>VLOOKUP(H26,'RESUMO 2'!$A$1:$L$142,9,FALSE)</f>
        <v>364000</v>
      </c>
      <c r="H26" s="1248">
        <v>19</v>
      </c>
      <c r="I26" s="690"/>
      <c r="J26" s="695"/>
      <c r="K26" s="696"/>
    </row>
    <row r="27" spans="1:13" s="689" customFormat="1" x14ac:dyDescent="0.3">
      <c r="A27" s="1515"/>
      <c r="B27" s="1489" t="s">
        <v>2349</v>
      </c>
      <c r="C27" s="1489"/>
      <c r="D27" s="1516"/>
      <c r="E27" s="1518"/>
      <c r="F27" s="1094">
        <f>VLOOKUP(H27,'RESUMO 2'!$A$1:$K$142,8,FALSE)</f>
        <v>0.51</v>
      </c>
      <c r="G27" s="1094">
        <f>VLOOKUP(H27,'RESUMO 2'!$A$1:$L$142,9,FALSE)</f>
        <v>204000</v>
      </c>
      <c r="H27" s="1248">
        <v>20</v>
      </c>
      <c r="I27" s="690"/>
      <c r="J27" s="695"/>
      <c r="K27" s="696"/>
    </row>
    <row r="28" spans="1:13" s="84" customFormat="1" x14ac:dyDescent="0.3">
      <c r="A28" s="1515">
        <f>'P.O.'!A29</f>
        <v>8</v>
      </c>
      <c r="B28" s="1489" t="s">
        <v>2020</v>
      </c>
      <c r="C28" s="1489"/>
      <c r="D28" s="1516" t="s">
        <v>212</v>
      </c>
      <c r="E28" s="1517">
        <v>1</v>
      </c>
      <c r="F28" s="1094">
        <f>VLOOKUP(H28,'RESUMO 2'!$A$1:$K$142,8,FALSE)</f>
        <v>98780.69</v>
      </c>
      <c r="G28" s="1094">
        <f>VLOOKUP(H28,'RESUMO 2'!$A$1:$L$142,9,FALSE)</f>
        <v>98780.69</v>
      </c>
      <c r="H28" s="1248">
        <v>27</v>
      </c>
      <c r="I28" s="283"/>
    </row>
    <row r="29" spans="1:13" s="84" customFormat="1" x14ac:dyDescent="0.3">
      <c r="A29" s="1515"/>
      <c r="B29" s="1489" t="s">
        <v>2348</v>
      </c>
      <c r="C29" s="1489"/>
      <c r="D29" s="1516"/>
      <c r="E29" s="1518"/>
      <c r="F29" s="1094">
        <f>VLOOKUP(H29,'RESUMO 2'!$A$1:$K$142,8,FALSE)</f>
        <v>30636.48</v>
      </c>
      <c r="G29" s="1094">
        <f>VLOOKUP(H29,'RESUMO 2'!$A$1:$L$142,9,FALSE)</f>
        <v>30636.48</v>
      </c>
      <c r="H29" s="1248">
        <v>28</v>
      </c>
      <c r="I29" s="283"/>
    </row>
    <row r="30" spans="1:13" s="84" customFormat="1" x14ac:dyDescent="0.3">
      <c r="A30" s="1515">
        <f>'P.O.'!A31</f>
        <v>9</v>
      </c>
      <c r="B30" s="1489" t="s">
        <v>1985</v>
      </c>
      <c r="C30" s="1489"/>
      <c r="D30" s="1516" t="s">
        <v>212</v>
      </c>
      <c r="E30" s="1517">
        <v>1</v>
      </c>
      <c r="F30" s="1094">
        <f>VLOOKUP(H30,'RESUMO 2'!$A$1:$K$142,8,FALSE)</f>
        <v>127601.58</v>
      </c>
      <c r="G30" s="1094">
        <f>VLOOKUP(H30,'RESUMO 2'!$A$1:$L$142,9,FALSE)</f>
        <v>127601.58</v>
      </c>
      <c r="H30" s="1248">
        <v>29</v>
      </c>
      <c r="I30" s="283"/>
    </row>
    <row r="31" spans="1:13" s="84" customFormat="1" x14ac:dyDescent="0.3">
      <c r="A31" s="1515"/>
      <c r="B31" s="1489" t="s">
        <v>2347</v>
      </c>
      <c r="C31" s="1489"/>
      <c r="D31" s="1516"/>
      <c r="E31" s="1518"/>
      <c r="F31" s="1094">
        <f>VLOOKUP(H31,'RESUMO 2'!$A$1:$K$142,8,FALSE)</f>
        <v>60004.54</v>
      </c>
      <c r="G31" s="1094">
        <f>VLOOKUP(H31,'RESUMO 2'!$A$1:$L$142,9,FALSE)</f>
        <v>60004.54</v>
      </c>
      <c r="H31" s="1248">
        <v>30</v>
      </c>
      <c r="I31" s="283"/>
    </row>
    <row r="32" spans="1:13" s="689" customFormat="1" ht="12.75" customHeight="1" x14ac:dyDescent="0.3">
      <c r="A32" s="1515">
        <f>'P.O.'!A40</f>
        <v>10</v>
      </c>
      <c r="B32" s="1499" t="s">
        <v>1986</v>
      </c>
      <c r="C32" s="1499"/>
      <c r="D32" s="1088" t="s">
        <v>212</v>
      </c>
      <c r="E32" s="1517">
        <v>1</v>
      </c>
      <c r="F32" s="1094">
        <f>VLOOKUP(H32,'RESUMO 2'!$A$1:$K$142,8,FALSE)</f>
        <v>183895.67</v>
      </c>
      <c r="G32" s="1094">
        <f>VLOOKUP(H32,'RESUMO 2'!$A$1:$L$142,9,FALSE)</f>
        <v>183895.67</v>
      </c>
      <c r="H32" s="1248">
        <v>31</v>
      </c>
      <c r="I32" s="690"/>
      <c r="J32" s="697"/>
      <c r="K32" s="698"/>
    </row>
    <row r="33" spans="1:11" s="689" customFormat="1" ht="12.75" customHeight="1" x14ac:dyDescent="0.3">
      <c r="A33" s="1515"/>
      <c r="B33" s="1499" t="s">
        <v>2346</v>
      </c>
      <c r="C33" s="1499"/>
      <c r="D33" s="1088" t="s">
        <v>212</v>
      </c>
      <c r="E33" s="1518"/>
      <c r="F33" s="1094">
        <f>VLOOKUP(H33,'RESUMO 2'!$A$1:$K$142,8,FALSE)</f>
        <v>444011.79</v>
      </c>
      <c r="G33" s="1094">
        <f>VLOOKUP(H33,'RESUMO 2'!$A$1:$L$142,9,FALSE)</f>
        <v>444011.79</v>
      </c>
      <c r="H33" s="1248">
        <v>32</v>
      </c>
      <c r="I33" s="690"/>
      <c r="J33" s="697"/>
      <c r="K33" s="698"/>
    </row>
    <row r="34" spans="1:11" ht="15.75" customHeight="1" thickBot="1" x14ac:dyDescent="0.35">
      <c r="A34" s="1451"/>
      <c r="B34" s="1452"/>
      <c r="C34" s="1452"/>
      <c r="D34" s="1452"/>
      <c r="E34" s="1452"/>
      <c r="F34" s="1452"/>
      <c r="G34" s="88"/>
    </row>
    <row r="35" spans="1:11" ht="15.75" customHeight="1" thickBot="1" x14ac:dyDescent="0.35">
      <c r="A35" s="1447" t="s">
        <v>2026</v>
      </c>
      <c r="B35" s="1448"/>
      <c r="C35" s="1448"/>
      <c r="D35" s="1448"/>
      <c r="E35" s="1448"/>
      <c r="F35" s="676"/>
      <c r="G35" s="1083">
        <f>SUM(G14:G33)-0.01</f>
        <v>3966620.65</v>
      </c>
      <c r="H35" s="279"/>
    </row>
    <row r="36" spans="1:11" x14ac:dyDescent="0.3">
      <c r="A36" s="910"/>
      <c r="B36" s="243"/>
      <c r="C36" s="243"/>
      <c r="D36" s="243"/>
      <c r="E36" s="243"/>
      <c r="F36" s="264"/>
      <c r="G36" s="264"/>
      <c r="K36" s="297"/>
    </row>
    <row r="37" spans="1:11" x14ac:dyDescent="0.3">
      <c r="A37" s="910"/>
      <c r="B37" s="243"/>
      <c r="C37" s="243"/>
      <c r="D37" s="243"/>
      <c r="E37" s="243"/>
      <c r="F37" s="264"/>
      <c r="G37" s="264"/>
      <c r="K37" s="297"/>
    </row>
    <row r="38" spans="1:11" ht="13.8" thickBot="1" x14ac:dyDescent="0.35">
      <c r="A38" s="910"/>
      <c r="B38" s="243"/>
      <c r="C38" s="243"/>
      <c r="D38" s="243"/>
      <c r="E38" s="243"/>
      <c r="F38" s="264"/>
      <c r="G38" s="264"/>
      <c r="K38" s="297"/>
    </row>
    <row r="39" spans="1:11" ht="20.25" customHeight="1" thickBot="1" x14ac:dyDescent="0.35">
      <c r="A39" s="1500" t="s">
        <v>1883</v>
      </c>
      <c r="B39" s="1501"/>
      <c r="C39" s="1501"/>
      <c r="D39" s="1501"/>
      <c r="E39" s="1501"/>
      <c r="F39" s="1090"/>
      <c r="G39" s="1091">
        <f>ROUND(G35*12,2)+0.05</f>
        <v>47599447.849999994</v>
      </c>
      <c r="K39" s="297"/>
    </row>
    <row r="40" spans="1:11" x14ac:dyDescent="0.3">
      <c r="A40" s="910"/>
      <c r="B40" s="243"/>
      <c r="C40" s="243"/>
      <c r="D40" s="243"/>
      <c r="E40" s="243"/>
      <c r="F40" s="243"/>
      <c r="G40" s="243"/>
    </row>
    <row r="41" spans="1:11" x14ac:dyDescent="0.3">
      <c r="A41" s="271" t="s">
        <v>172</v>
      </c>
      <c r="B41" s="1446" t="s">
        <v>447</v>
      </c>
      <c r="C41" s="1446"/>
      <c r="D41" s="1446"/>
      <c r="E41" s="1446"/>
      <c r="F41" s="1446"/>
      <c r="G41" s="264"/>
    </row>
    <row r="42" spans="1:11" ht="42.75" customHeight="1" x14ac:dyDescent="0.3">
      <c r="A42" s="272"/>
      <c r="B42" s="1445" t="s">
        <v>893</v>
      </c>
      <c r="C42" s="1445"/>
      <c r="D42" s="1445"/>
      <c r="E42" s="1445"/>
      <c r="F42" s="1445"/>
      <c r="G42" s="1000"/>
    </row>
    <row r="43" spans="1:11" x14ac:dyDescent="0.25">
      <c r="A43" s="272"/>
      <c r="B43" s="85"/>
      <c r="C43" s="86"/>
      <c r="D43" s="87"/>
    </row>
    <row r="44" spans="1:11" ht="15" thickBot="1" x14ac:dyDescent="0.35">
      <c r="A44" s="270"/>
      <c r="C44" s="248"/>
    </row>
    <row r="45" spans="1:11" ht="15" thickTop="1" x14ac:dyDescent="0.3">
      <c r="A45" s="270"/>
      <c r="C45" s="1" t="str">
        <f>RT</f>
        <v>PROF. RESP. : Eduardo Pains de Morais</v>
      </c>
    </row>
    <row r="46" spans="1:11" ht="15" thickBot="1" x14ac:dyDescent="0.35">
      <c r="A46" s="273"/>
      <c r="B46" s="274"/>
      <c r="C46" s="275" t="str">
        <f>RT_CREA</f>
        <v>CREA 186822/D-MG</v>
      </c>
      <c r="D46" s="901">
        <f>'ENTRADA DE DADOS'!C128</f>
        <v>44986</v>
      </c>
      <c r="E46" s="274"/>
      <c r="F46" s="274"/>
      <c r="G46" s="274"/>
    </row>
  </sheetData>
  <sheetProtection algorithmName="SHA-512" hashValue="YwAkj402xVczb+2XxdUpeECAiLycZr18iiZlpWPuRcfyuUrj7vpTve1T6EVoYzon4t+YvTp1LIGqJHnIz+M6mg==" saltValue="sK1QRLtlAuk8JlpjPk4grw==" spinCount="100000" sheet="1" objects="1" scenarios="1"/>
  <mergeCells count="65">
    <mergeCell ref="A39:E39"/>
    <mergeCell ref="B41:F41"/>
    <mergeCell ref="B42:F42"/>
    <mergeCell ref="B32:C32"/>
    <mergeCell ref="E32:E33"/>
    <mergeCell ref="B33:C33"/>
    <mergeCell ref="A34:F34"/>
    <mergeCell ref="A35:E35"/>
    <mergeCell ref="E30:E31"/>
    <mergeCell ref="B31:C31"/>
    <mergeCell ref="B28:C28"/>
    <mergeCell ref="D28:D29"/>
    <mergeCell ref="E28:E29"/>
    <mergeCell ref="B29:C29"/>
    <mergeCell ref="A28:A29"/>
    <mergeCell ref="A32:A33"/>
    <mergeCell ref="A30:A31"/>
    <mergeCell ref="B30:C30"/>
    <mergeCell ref="D30:D31"/>
    <mergeCell ref="A26:A27"/>
    <mergeCell ref="B26:C26"/>
    <mergeCell ref="D26:D27"/>
    <mergeCell ref="E26:E27"/>
    <mergeCell ref="B27:C27"/>
    <mergeCell ref="A24:A25"/>
    <mergeCell ref="B24:C24"/>
    <mergeCell ref="D24:D25"/>
    <mergeCell ref="E24:E25"/>
    <mergeCell ref="B25:C25"/>
    <mergeCell ref="A22:A23"/>
    <mergeCell ref="B22:C22"/>
    <mergeCell ref="D22:D23"/>
    <mergeCell ref="E22:E23"/>
    <mergeCell ref="B23:C23"/>
    <mergeCell ref="A20:A21"/>
    <mergeCell ref="B20:C20"/>
    <mergeCell ref="D20:D21"/>
    <mergeCell ref="E20:E21"/>
    <mergeCell ref="B21:C21"/>
    <mergeCell ref="A18:A19"/>
    <mergeCell ref="B18:C18"/>
    <mergeCell ref="D18:D19"/>
    <mergeCell ref="E18:E19"/>
    <mergeCell ref="B19:C19"/>
    <mergeCell ref="A16:A17"/>
    <mergeCell ref="B16:C16"/>
    <mergeCell ref="D16:D17"/>
    <mergeCell ref="E16:E17"/>
    <mergeCell ref="B17:C17"/>
    <mergeCell ref="A14:A15"/>
    <mergeCell ref="B14:C14"/>
    <mergeCell ref="D14:D15"/>
    <mergeCell ref="E14:E15"/>
    <mergeCell ref="B15:C15"/>
    <mergeCell ref="A11:G11"/>
    <mergeCell ref="A12:A13"/>
    <mergeCell ref="B12:C13"/>
    <mergeCell ref="D12:D13"/>
    <mergeCell ref="E12:E13"/>
    <mergeCell ref="A9:F9"/>
    <mergeCell ref="A1:F1"/>
    <mergeCell ref="A2:F2"/>
    <mergeCell ref="A4:G4"/>
    <mergeCell ref="A6:F6"/>
    <mergeCell ref="A7:E7"/>
  </mergeCells>
  <pageMargins left="0.9055118110236221" right="0.51181102362204722" top="0.78740157480314965" bottom="0.39370078740157483" header="0.31496062992125984" footer="0.31496062992125984"/>
  <pageSetup paperSize="9" scale="56" orientation="landscape" r:id="rId1"/>
  <headerFooter>
    <oddFooter>&amp;LEduardo Pains de Morais
CREA 186.822/D-MG&amp;CPágina &amp;P&amp;R&amp;A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9E2A-B26D-4329-8FA5-12FAC8699920}">
  <sheetPr codeName="Planilha54">
    <tabColor rgb="FF002060"/>
    <pageSetUpPr fitToPage="1"/>
  </sheetPr>
  <dimension ref="A1:Q63"/>
  <sheetViews>
    <sheetView view="pageBreakPreview" topLeftCell="F36" zoomScale="115" zoomScaleNormal="70" zoomScaleSheetLayoutView="115" workbookViewId="0">
      <selection activeCell="J52" sqref="J52"/>
    </sheetView>
  </sheetViews>
  <sheetFormatPr defaultColWidth="9.109375" defaultRowHeight="14.4" x14ac:dyDescent="0.3"/>
  <cols>
    <col min="1" max="1" width="26.88671875" style="282" customWidth="1"/>
    <col min="2" max="2" width="7.33203125" style="81" customWidth="1"/>
    <col min="3" max="3" width="7.44140625" style="81" customWidth="1"/>
    <col min="4" max="4" width="68.44140625" style="81" customWidth="1"/>
    <col min="5" max="5" width="13.5546875" style="88" customWidth="1"/>
    <col min="6" max="6" width="12.6640625" style="81" customWidth="1"/>
    <col min="7" max="11" width="20.33203125" style="81" customWidth="1"/>
    <col min="12" max="12" width="19.44140625" style="81" customWidth="1"/>
    <col min="14" max="14" width="19.44140625" style="81" customWidth="1"/>
    <col min="15" max="15" width="20.6640625" style="81" customWidth="1"/>
    <col min="16" max="16" width="13.88671875" style="81" bestFit="1" customWidth="1"/>
    <col min="17" max="17" width="24.88671875" style="81" customWidth="1"/>
    <col min="18" max="16384" width="9.109375" style="81"/>
  </cols>
  <sheetData>
    <row r="1" spans="1:14" ht="22.8" x14ac:dyDescent="0.3">
      <c r="B1" s="1464" t="s">
        <v>127</v>
      </c>
      <c r="C1" s="1465"/>
      <c r="D1" s="1465"/>
      <c r="E1" s="1465"/>
      <c r="F1" s="1465"/>
      <c r="G1" s="1465"/>
      <c r="H1" s="1465"/>
      <c r="I1" s="1001"/>
      <c r="J1" s="252"/>
      <c r="K1" s="253"/>
    </row>
    <row r="2" spans="1:14" ht="17.399999999999999" x14ac:dyDescent="0.3">
      <c r="B2" s="1466" t="s">
        <v>473</v>
      </c>
      <c r="C2" s="1467"/>
      <c r="D2" s="1467"/>
      <c r="E2" s="1467"/>
      <c r="F2" s="1467"/>
      <c r="G2" s="1467"/>
      <c r="H2" s="1467"/>
      <c r="I2" s="1002"/>
      <c r="K2" s="254"/>
    </row>
    <row r="3" spans="1:14" ht="23.4" thickBot="1" x14ac:dyDescent="0.35">
      <c r="B3" s="255"/>
      <c r="C3" s="256"/>
      <c r="D3" s="256"/>
      <c r="E3" s="256"/>
      <c r="F3" s="256"/>
      <c r="G3" s="256"/>
      <c r="K3" s="254"/>
    </row>
    <row r="4" spans="1:14" ht="23.4" thickBot="1" x14ac:dyDescent="0.35">
      <c r="B4" s="1473" t="s">
        <v>439</v>
      </c>
      <c r="C4" s="1474"/>
      <c r="D4" s="1474"/>
      <c r="E4" s="1474"/>
      <c r="F4" s="1474"/>
      <c r="G4" s="1474"/>
      <c r="H4" s="1474"/>
      <c r="I4" s="1474"/>
      <c r="J4" s="1474"/>
      <c r="K4" s="1475"/>
    </row>
    <row r="5" spans="1:14" ht="4.5" customHeight="1" thickBot="1" x14ac:dyDescent="0.35">
      <c r="B5" s="257"/>
      <c r="C5" s="82"/>
      <c r="D5" s="82"/>
      <c r="E5" s="82"/>
      <c r="F5" s="82"/>
      <c r="G5" s="82"/>
      <c r="H5" s="82"/>
      <c r="I5" s="82"/>
      <c r="J5" s="82"/>
      <c r="K5" s="258"/>
    </row>
    <row r="6" spans="1:14" ht="15.6" x14ac:dyDescent="0.3">
      <c r="B6" s="1468" t="str">
        <f>OBRA</f>
        <v>OBRA: COLETA DE RESÍDUOS SÓLIDOS DOMICILIARES E COMERCIAIS E ATERRO SANITÁRIO</v>
      </c>
      <c r="C6" s="1469"/>
      <c r="D6" s="1469"/>
      <c r="E6" s="1469"/>
      <c r="F6" s="1469"/>
      <c r="G6" s="1469"/>
      <c r="H6" s="1469"/>
      <c r="I6" s="1049"/>
      <c r="J6" s="373" t="s">
        <v>128</v>
      </c>
      <c r="K6" s="699">
        <f>bdi</f>
        <v>0.26442505440158248</v>
      </c>
    </row>
    <row r="7" spans="1:14" ht="15.6" x14ac:dyDescent="0.3">
      <c r="B7" s="1471" t="str">
        <f>LOCAL</f>
        <v>LOCAL MUNICÍPIO DE PATOS DE MINAS</v>
      </c>
      <c r="C7" s="1472"/>
      <c r="D7" s="1472"/>
      <c r="E7" s="1472"/>
      <c r="F7" s="1472"/>
      <c r="G7" s="1472"/>
      <c r="I7" s="1087"/>
      <c r="J7" s="84"/>
      <c r="K7" s="1084"/>
    </row>
    <row r="8" spans="1:14" ht="15" customHeight="1" thickBot="1" x14ac:dyDescent="0.35">
      <c r="B8" s="62" t="str">
        <f>RT</f>
        <v>PROF. RESP. : Eduardo Pains de Morais</v>
      </c>
      <c r="C8" s="61"/>
      <c r="D8" s="61"/>
      <c r="E8" s="1085" t="str">
        <f>RT_CREA</f>
        <v>CREA 186822/D-MG</v>
      </c>
      <c r="F8" s="1086"/>
      <c r="G8" s="1086"/>
      <c r="H8" s="374"/>
      <c r="I8" s="375"/>
      <c r="J8" s="89" t="s">
        <v>69</v>
      </c>
      <c r="K8" s="700">
        <f>'ENTRADA DE DADOS'!C128</f>
        <v>44986</v>
      </c>
    </row>
    <row r="9" spans="1:14" ht="6" customHeight="1" x14ac:dyDescent="0.3">
      <c r="B9" s="1484"/>
      <c r="C9" s="1485"/>
      <c r="D9" s="1485"/>
      <c r="E9" s="1485"/>
      <c r="F9" s="1485"/>
      <c r="G9" s="1485"/>
      <c r="H9" s="1485"/>
      <c r="I9" s="1004"/>
      <c r="K9" s="254"/>
    </row>
    <row r="10" spans="1:14" ht="15" x14ac:dyDescent="0.3">
      <c r="B10" s="1003"/>
      <c r="C10" s="1004"/>
      <c r="D10" s="1004"/>
      <c r="E10" s="1004"/>
      <c r="F10" s="1004"/>
      <c r="G10" s="1004"/>
      <c r="H10" s="1004"/>
      <c r="I10" s="1004"/>
      <c r="K10" s="254"/>
    </row>
    <row r="11" spans="1:14" ht="21" x14ac:dyDescent="0.3">
      <c r="B11" s="1492" t="s">
        <v>1763</v>
      </c>
      <c r="C11" s="1493"/>
      <c r="D11" s="1493"/>
      <c r="E11" s="1493"/>
      <c r="F11" s="1493"/>
      <c r="G11" s="1493"/>
      <c r="H11" s="1493"/>
      <c r="I11" s="1493"/>
      <c r="J11" s="1493"/>
      <c r="K11" s="1494"/>
    </row>
    <row r="12" spans="1:14" ht="15" customHeight="1" x14ac:dyDescent="0.3">
      <c r="B12" s="1503" t="s">
        <v>123</v>
      </c>
      <c r="C12" s="1498" t="s">
        <v>38</v>
      </c>
      <c r="D12" s="1498"/>
      <c r="E12" s="1498" t="s">
        <v>9</v>
      </c>
      <c r="F12" s="1498" t="s">
        <v>10</v>
      </c>
      <c r="G12" s="1072" t="s">
        <v>129</v>
      </c>
      <c r="H12" s="1072" t="s">
        <v>130</v>
      </c>
      <c r="I12" s="1498" t="s">
        <v>130</v>
      </c>
      <c r="J12" s="1498"/>
      <c r="K12" s="1498"/>
    </row>
    <row r="13" spans="1:14" x14ac:dyDescent="0.3">
      <c r="B13" s="1503"/>
      <c r="C13" s="1498"/>
      <c r="D13" s="1498"/>
      <c r="E13" s="1498"/>
      <c r="F13" s="1498"/>
      <c r="G13" s="1073" t="s">
        <v>27</v>
      </c>
      <c r="H13" s="1073" t="s">
        <v>27</v>
      </c>
      <c r="I13" s="1074" t="s">
        <v>1777</v>
      </c>
      <c r="J13" s="1074" t="s">
        <v>1140</v>
      </c>
      <c r="K13" s="1074" t="s">
        <v>470</v>
      </c>
    </row>
    <row r="14" spans="1:14" x14ac:dyDescent="0.3">
      <c r="B14" s="1031"/>
      <c r="C14" s="1488"/>
      <c r="D14" s="1488"/>
      <c r="E14" s="1032"/>
      <c r="F14" s="1032"/>
      <c r="G14" s="1033"/>
      <c r="H14" s="1033"/>
      <c r="I14" s="1033"/>
      <c r="J14" s="1033"/>
      <c r="K14" s="1031"/>
    </row>
    <row r="15" spans="1:14" x14ac:dyDescent="0.3">
      <c r="A15" s="282">
        <v>1</v>
      </c>
      <c r="B15" s="1515">
        <v>1</v>
      </c>
      <c r="C15" s="1489" t="s">
        <v>1980</v>
      </c>
      <c r="D15" s="1489"/>
      <c r="E15" s="1516" t="s">
        <v>1766</v>
      </c>
      <c r="F15" s="1517">
        <f>'1 COLETA DOMICILIAR'!G292</f>
        <v>3193.9</v>
      </c>
      <c r="G15" s="1094">
        <f>ROUND('1 COLETA DOMICILIAR'!G288/F15,2)</f>
        <v>101.39</v>
      </c>
      <c r="H15" s="1094">
        <f>ROUND(G15*(1+$K$6),2)</f>
        <v>128.19999999999999</v>
      </c>
      <c r="I15" s="1094">
        <f>ROUNDDOWN(H15*F15,2)</f>
        <v>409457.98</v>
      </c>
      <c r="J15" s="1094">
        <f>ROUND(12*I15,2)</f>
        <v>4913495.76</v>
      </c>
      <c r="K15" s="1094">
        <f>ROUND(60*I15,2)</f>
        <v>24567478.800000001</v>
      </c>
      <c r="L15" s="417">
        <f>K15/$K$42</f>
        <v>0.12263945902719553</v>
      </c>
      <c r="N15" s="260"/>
    </row>
    <row r="16" spans="1:14" x14ac:dyDescent="0.3">
      <c r="A16" s="282">
        <v>2</v>
      </c>
      <c r="B16" s="1515"/>
      <c r="C16" s="1489" t="s">
        <v>2354</v>
      </c>
      <c r="D16" s="1489"/>
      <c r="E16" s="1516"/>
      <c r="F16" s="1518"/>
      <c r="G16" s="1094">
        <f>ROUND('1 COLETA DOMICILIAR'!G289/F15,2)</f>
        <v>167.49</v>
      </c>
      <c r="H16" s="1094">
        <f>ROUND(G16*(1+$K$6),2)</f>
        <v>211.78</v>
      </c>
      <c r="I16" s="1094">
        <f>ROUND(H16*F15,2)</f>
        <v>676404.14</v>
      </c>
      <c r="J16" s="1094">
        <f>ROUND(12*I16,2)+0.02</f>
        <v>8116849.6999999993</v>
      </c>
      <c r="K16" s="1094">
        <f>ROUND(60*I16,2)+0.12</f>
        <v>40584248.519999996</v>
      </c>
      <c r="L16" s="417">
        <f>K16/$K$42</f>
        <v>0.20259426390623608</v>
      </c>
      <c r="N16" s="260"/>
    </row>
    <row r="17" spans="1:17" x14ac:dyDescent="0.3">
      <c r="B17" s="1034"/>
      <c r="C17" s="1490"/>
      <c r="D17" s="1490"/>
      <c r="E17" s="1034"/>
      <c r="F17" s="1035"/>
      <c r="G17" s="1036"/>
      <c r="H17" s="1036"/>
      <c r="I17" s="1036"/>
      <c r="J17" s="1036"/>
      <c r="K17" s="1036"/>
    </row>
    <row r="18" spans="1:17" x14ac:dyDescent="0.3">
      <c r="A18" s="282">
        <v>3</v>
      </c>
      <c r="B18" s="1515">
        <v>2</v>
      </c>
      <c r="C18" s="1489" t="s">
        <v>2142</v>
      </c>
      <c r="D18" s="1489"/>
      <c r="E18" s="1516" t="s">
        <v>212</v>
      </c>
      <c r="F18" s="1517">
        <v>1</v>
      </c>
      <c r="G18" s="1094">
        <f>'2 CONTEINERIZAÇÃO'!D11+'2 CONTEINERIZAÇÃO'!D14</f>
        <v>3285.6</v>
      </c>
      <c r="H18" s="1094">
        <f>ROUND(G18*(1+$K$6),2)</f>
        <v>4154.3900000000003</v>
      </c>
      <c r="I18" s="1094">
        <f>ROUND(H18*F18,2)</f>
        <v>4154.3900000000003</v>
      </c>
      <c r="J18" s="1094">
        <f>ROUND(12*I18,2)</f>
        <v>49852.68</v>
      </c>
      <c r="K18" s="1094">
        <f>ROUND(60*I18,2)</f>
        <v>249263.4</v>
      </c>
      <c r="L18" s="417">
        <f>K18/$K$42</f>
        <v>1.2443087375852116E-3</v>
      </c>
      <c r="N18" s="260"/>
    </row>
    <row r="19" spans="1:17" x14ac:dyDescent="0.3">
      <c r="A19" s="282">
        <v>4</v>
      </c>
      <c r="B19" s="1515"/>
      <c r="C19" s="1489" t="s">
        <v>2143</v>
      </c>
      <c r="D19" s="1489"/>
      <c r="E19" s="1516"/>
      <c r="F19" s="1518"/>
      <c r="G19" s="1094">
        <f>'2 CONTEINERIZAÇÃO'!D12+'2 CONTEINERIZAÇÃO'!D13+'2 CONTEINERIZAÇÃO'!D15</f>
        <v>10964.380000000001</v>
      </c>
      <c r="H19" s="1094">
        <f>ROUND(G19*(1+$K$6),2)</f>
        <v>13863.64</v>
      </c>
      <c r="I19" s="1094">
        <f>ROUND(H19*F18,2)</f>
        <v>13863.64</v>
      </c>
      <c r="J19" s="1094">
        <f>ROUND(12*I19,2)</f>
        <v>166363.68</v>
      </c>
      <c r="K19" s="1094">
        <f>ROUND(60*I19,2)</f>
        <v>831818.4</v>
      </c>
      <c r="L19" s="417">
        <f>K19/$K$42</f>
        <v>4.152390215347101E-3</v>
      </c>
      <c r="N19" s="260"/>
    </row>
    <row r="20" spans="1:17" x14ac:dyDescent="0.3">
      <c r="B20" s="1034"/>
      <c r="C20" s="1050"/>
      <c r="D20" s="1050"/>
      <c r="E20" s="1034"/>
      <c r="F20" s="1035"/>
      <c r="G20" s="1036"/>
      <c r="H20" s="1036"/>
      <c r="I20" s="1036"/>
      <c r="J20" s="1036"/>
      <c r="K20" s="1036"/>
    </row>
    <row r="21" spans="1:17" s="692" customFormat="1" ht="13.2" x14ac:dyDescent="0.3">
      <c r="A21" s="282">
        <v>5</v>
      </c>
      <c r="B21" s="1515">
        <v>3</v>
      </c>
      <c r="C21" s="1489" t="s">
        <v>1981</v>
      </c>
      <c r="D21" s="1489"/>
      <c r="E21" s="1516" t="s">
        <v>212</v>
      </c>
      <c r="F21" s="1517">
        <v>1</v>
      </c>
      <c r="G21" s="1094">
        <f>ROUND('3 COLETA SELETIVA'!G171/F21,2)</f>
        <v>19504.27</v>
      </c>
      <c r="H21" s="1094">
        <f>ROUND(G21*(1+$K$6),2)</f>
        <v>24661.69</v>
      </c>
      <c r="I21" s="1094">
        <f>ROUND(H21*F21,2)</f>
        <v>24661.69</v>
      </c>
      <c r="J21" s="1094">
        <f>ROUND(12*I21,2)</f>
        <v>295940.28000000003</v>
      </c>
      <c r="K21" s="1094">
        <f>ROUND(60*I21,2)</f>
        <v>1479701.4</v>
      </c>
      <c r="L21" s="417">
        <f>K21/$K$42</f>
        <v>7.3865853592507769E-3</v>
      </c>
      <c r="N21" s="694"/>
    </row>
    <row r="22" spans="1:17" s="692" customFormat="1" ht="13.2" x14ac:dyDescent="0.3">
      <c r="A22" s="282">
        <v>6</v>
      </c>
      <c r="B22" s="1515"/>
      <c r="C22" s="1489" t="s">
        <v>2353</v>
      </c>
      <c r="D22" s="1489"/>
      <c r="E22" s="1516"/>
      <c r="F22" s="1518"/>
      <c r="G22" s="1094">
        <f>ROUND('3 COLETA SELETIVA'!G172/F21,2)</f>
        <v>27716.9</v>
      </c>
      <c r="H22" s="1094">
        <f>ROUND(G22*(1+$K$6),2)</f>
        <v>35045.94</v>
      </c>
      <c r="I22" s="1094">
        <f>ROUND(H22*F21,2)</f>
        <v>35045.94</v>
      </c>
      <c r="J22" s="1094">
        <f>ROUND(12*I22,2)</f>
        <v>420551.28</v>
      </c>
      <c r="K22" s="1094">
        <f>ROUND(60*I22,2)</f>
        <v>2102756.4</v>
      </c>
      <c r="L22" s="417">
        <f>K22/$K$42</f>
        <v>1.0496840537091384E-2</v>
      </c>
      <c r="N22" s="694"/>
    </row>
    <row r="23" spans="1:17" s="84" customFormat="1" ht="13.2" x14ac:dyDescent="0.3">
      <c r="A23" s="282"/>
      <c r="B23" s="1031"/>
      <c r="C23" s="1502"/>
      <c r="D23" s="1502"/>
      <c r="E23" s="1031"/>
      <c r="F23" s="1038"/>
      <c r="G23" s="1039"/>
      <c r="H23" s="1036"/>
      <c r="I23" s="1036"/>
      <c r="J23" s="1036"/>
      <c r="K23" s="1039"/>
    </row>
    <row r="24" spans="1:17" s="84" customFormat="1" ht="13.2" x14ac:dyDescent="0.3">
      <c r="A24" s="282">
        <v>11</v>
      </c>
      <c r="B24" s="1515">
        <v>4</v>
      </c>
      <c r="C24" s="1489" t="s">
        <v>2019</v>
      </c>
      <c r="D24" s="1489"/>
      <c r="E24" s="1516" t="s">
        <v>1064</v>
      </c>
      <c r="F24" s="1517">
        <f>'4 VARRIÇÃO MANUAL'!G211</f>
        <v>3105.64</v>
      </c>
      <c r="G24" s="1094">
        <f>ROUND('4 VARRIÇÃO MANUAL'!G207/F24,2)</f>
        <v>258.97000000000003</v>
      </c>
      <c r="H24" s="1094">
        <f>ROUND(G24*(1+$K$6),2)</f>
        <v>327.45</v>
      </c>
      <c r="I24" s="1094">
        <f>ROUND(H24*F24,2)</f>
        <v>1016941.82</v>
      </c>
      <c r="J24" s="1094">
        <f>ROUND(12*I24,2)-0.02</f>
        <v>12203301.82</v>
      </c>
      <c r="K24" s="1094">
        <f>ROUND(60*I24,2)-0.12</f>
        <v>61016509.080000006</v>
      </c>
      <c r="L24" s="417">
        <f>K24/$K$42</f>
        <v>0.3045909483108688</v>
      </c>
      <c r="N24" s="284"/>
      <c r="O24" s="291"/>
      <c r="P24" s="291"/>
      <c r="Q24" s="283"/>
    </row>
    <row r="25" spans="1:17" s="84" customFormat="1" ht="13.2" x14ac:dyDescent="0.3">
      <c r="A25" s="282">
        <v>12</v>
      </c>
      <c r="B25" s="1515"/>
      <c r="C25" s="1489" t="s">
        <v>2352</v>
      </c>
      <c r="D25" s="1489"/>
      <c r="E25" s="1516"/>
      <c r="F25" s="1518"/>
      <c r="G25" s="1094">
        <f>ROUND('4 VARRIÇÃO MANUAL'!G208/F24,2)</f>
        <v>7.87</v>
      </c>
      <c r="H25" s="1094">
        <f>ROUND(G25*(1+$K$6),2)</f>
        <v>9.9499999999999993</v>
      </c>
      <c r="I25" s="1094">
        <f>ROUND(H25*F24,2)</f>
        <v>30901.119999999999</v>
      </c>
      <c r="J25" s="1094">
        <f>ROUND(12*I25,2)-0.02</f>
        <v>370813.42</v>
      </c>
      <c r="K25" s="1094">
        <f>ROUND(60*I25,2)-0.12</f>
        <v>1854067.0799999998</v>
      </c>
      <c r="L25" s="417">
        <f>K25/$K$42</f>
        <v>9.255397574265212E-3</v>
      </c>
      <c r="N25" s="284"/>
      <c r="O25" s="291"/>
      <c r="P25" s="291"/>
      <c r="Q25" s="283"/>
    </row>
    <row r="26" spans="1:17" s="689" customFormat="1" ht="13.2" x14ac:dyDescent="0.3">
      <c r="A26" s="282"/>
      <c r="B26" s="1034"/>
      <c r="C26" s="1490"/>
      <c r="D26" s="1490"/>
      <c r="E26" s="1037"/>
      <c r="F26" s="1037"/>
      <c r="G26" s="1040"/>
      <c r="H26" s="1040"/>
      <c r="I26" s="1040"/>
      <c r="J26" s="1040"/>
      <c r="K26" s="1040"/>
      <c r="O26" s="691"/>
    </row>
    <row r="27" spans="1:17" s="689" customFormat="1" ht="13.2" x14ac:dyDescent="0.3">
      <c r="A27" s="282">
        <v>15</v>
      </c>
      <c r="B27" s="1515">
        <v>5</v>
      </c>
      <c r="C27" s="1489" t="s">
        <v>1982</v>
      </c>
      <c r="D27" s="1489"/>
      <c r="E27" s="1516" t="s">
        <v>212</v>
      </c>
      <c r="F27" s="1517">
        <v>1</v>
      </c>
      <c r="G27" s="1094">
        <f>ROUND('5 VARRIÇÃO MECANIZADA'!G195/F27,2)</f>
        <v>13589.87</v>
      </c>
      <c r="H27" s="1094">
        <f>ROUND(G27*(1+$K$6),2)</f>
        <v>17183.37</v>
      </c>
      <c r="I27" s="1094">
        <f>ROUNDUP(H27*F27,2)</f>
        <v>17183.37</v>
      </c>
      <c r="J27" s="1094">
        <f t="shared" ref="J27:J28" si="0">ROUND(12*I27,2)</f>
        <v>206200.44</v>
      </c>
      <c r="K27" s="1094">
        <f t="shared" ref="K27:K28" si="1">ROUND(60*I27,2)</f>
        <v>1031002.2</v>
      </c>
      <c r="L27" s="417">
        <f>K27/$K$42</f>
        <v>5.1467044336616441E-3</v>
      </c>
      <c r="O27" s="691"/>
    </row>
    <row r="28" spans="1:17" s="689" customFormat="1" ht="13.2" x14ac:dyDescent="0.3">
      <c r="A28" s="282">
        <v>16</v>
      </c>
      <c r="B28" s="1515"/>
      <c r="C28" s="1489" t="s">
        <v>2351</v>
      </c>
      <c r="D28" s="1489"/>
      <c r="E28" s="1516"/>
      <c r="F28" s="1518"/>
      <c r="G28" s="1094">
        <f>ROUND('5 VARRIÇÃO MECANIZADA'!G196/F27,2)</f>
        <v>84951.42</v>
      </c>
      <c r="H28" s="1094">
        <f>ROUND(G28*(1+$K$6),2)</f>
        <v>107414.7</v>
      </c>
      <c r="I28" s="1094">
        <f>ROUNDUP(H28*F27,2)</f>
        <v>107414.7</v>
      </c>
      <c r="J28" s="1094">
        <f t="shared" si="0"/>
        <v>1288976.3999999999</v>
      </c>
      <c r="K28" s="1094">
        <f t="shared" si="1"/>
        <v>6444882</v>
      </c>
      <c r="L28" s="417">
        <f>K28/$K$42</f>
        <v>3.2172484950881895E-2</v>
      </c>
      <c r="O28" s="691"/>
    </row>
    <row r="29" spans="1:17" x14ac:dyDescent="0.3">
      <c r="B29" s="1034"/>
      <c r="C29" s="1488"/>
      <c r="D29" s="1488"/>
      <c r="E29" s="1037"/>
      <c r="F29" s="1037"/>
      <c r="G29" s="1040"/>
      <c r="H29" s="1040"/>
      <c r="I29" s="1040"/>
      <c r="J29" s="1040"/>
      <c r="K29" s="1040"/>
      <c r="N29" s="290"/>
      <c r="O29" s="290"/>
    </row>
    <row r="30" spans="1:17" x14ac:dyDescent="0.3">
      <c r="A30" s="282">
        <v>17</v>
      </c>
      <c r="B30" s="1515">
        <v>6</v>
      </c>
      <c r="C30" s="1489" t="s">
        <v>1983</v>
      </c>
      <c r="D30" s="1489"/>
      <c r="E30" s="1516" t="s">
        <v>1772</v>
      </c>
      <c r="F30" s="1517">
        <f>'6 CAPINA'!G266</f>
        <v>30325.03</v>
      </c>
      <c r="G30" s="1094">
        <f>ROUND('6 CAPINA'!G262/F30,2)</f>
        <v>1.77</v>
      </c>
      <c r="H30" s="1094">
        <f>ROUND(G30*(1+$K$6),2)</f>
        <v>2.2400000000000002</v>
      </c>
      <c r="I30" s="1094">
        <f>ROUND(H30*F30,2)</f>
        <v>67928.070000000007</v>
      </c>
      <c r="J30" s="1094">
        <f>ROUND(12*I30,2)-0.03</f>
        <v>815136.80999999994</v>
      </c>
      <c r="K30" s="1094">
        <f>ROUND(60*I30,2)-0.17</f>
        <v>4075684.0300000003</v>
      </c>
      <c r="L30" s="417">
        <f>K30/$K$42</f>
        <v>2.0345583227082308E-2</v>
      </c>
      <c r="N30" s="296"/>
      <c r="O30" s="260"/>
    </row>
    <row r="31" spans="1:17" x14ac:dyDescent="0.3">
      <c r="A31" s="282">
        <v>18</v>
      </c>
      <c r="B31" s="1515"/>
      <c r="C31" s="1489" t="s">
        <v>2350</v>
      </c>
      <c r="D31" s="1489"/>
      <c r="E31" s="1516"/>
      <c r="F31" s="1518"/>
      <c r="G31" s="1094">
        <f>ROUND('6 CAPINA'!G263/F30,2)</f>
        <v>1.3</v>
      </c>
      <c r="H31" s="1094">
        <f>ROUND(G31*(1+$K$6),2)</f>
        <v>1.64</v>
      </c>
      <c r="I31" s="1094">
        <f>ROUND(H31*F30,2)</f>
        <v>49733.05</v>
      </c>
      <c r="J31" s="1094">
        <f>ROUND(12*I31,2)-0.01</f>
        <v>596796.59</v>
      </c>
      <c r="K31" s="1094">
        <f>ROUND(60*I31,2)-0.05</f>
        <v>2983982.95</v>
      </c>
      <c r="L31" s="417">
        <f>K31/$K$42</f>
        <v>1.4895873431439577E-2</v>
      </c>
      <c r="N31" s="296"/>
      <c r="O31" s="260"/>
    </row>
    <row r="32" spans="1:17" s="689" customFormat="1" ht="13.2" x14ac:dyDescent="0.3">
      <c r="A32" s="282"/>
      <c r="B32" s="1034"/>
      <c r="C32" s="1490"/>
      <c r="D32" s="1490"/>
      <c r="E32" s="1037"/>
      <c r="F32" s="1037"/>
      <c r="G32" s="1040"/>
      <c r="H32" s="1040"/>
      <c r="I32" s="1040"/>
      <c r="J32" s="1040"/>
      <c r="K32" s="1040"/>
      <c r="N32" s="695"/>
      <c r="O32" s="696"/>
    </row>
    <row r="33" spans="1:15" s="689" customFormat="1" ht="13.2" x14ac:dyDescent="0.3">
      <c r="A33" s="282">
        <v>19</v>
      </c>
      <c r="B33" s="1515">
        <v>7</v>
      </c>
      <c r="C33" s="1489" t="s">
        <v>1984</v>
      </c>
      <c r="D33" s="1489"/>
      <c r="E33" s="1516" t="s">
        <v>1772</v>
      </c>
      <c r="F33" s="1517">
        <f>'7 ROÇADA'!G227</f>
        <v>400000</v>
      </c>
      <c r="G33" s="1094">
        <f>ROUND('7 ROÇADA'!G223/F33,2)</f>
        <v>0.72</v>
      </c>
      <c r="H33" s="1094">
        <f>ROUND(G33*(1+$K$6),2)</f>
        <v>0.91</v>
      </c>
      <c r="I33" s="1094">
        <f>ROUND(H33*F33,2)</f>
        <v>364000</v>
      </c>
      <c r="J33" s="1094">
        <f t="shared" ref="J33:J34" si="2">ROUND(12*I33,2)</f>
        <v>4368000</v>
      </c>
      <c r="K33" s="1094">
        <f t="shared" ref="K33:K34" si="3">ROUND(60*I33,2)</f>
        <v>21840000</v>
      </c>
      <c r="L33" s="417">
        <f>K33/$K$42</f>
        <v>0.10902403974615216</v>
      </c>
      <c r="N33" s="695"/>
      <c r="O33" s="696"/>
    </row>
    <row r="34" spans="1:15" s="689" customFormat="1" ht="13.2" x14ac:dyDescent="0.3">
      <c r="A34" s="282">
        <v>20</v>
      </c>
      <c r="B34" s="1515"/>
      <c r="C34" s="1489" t="s">
        <v>2349</v>
      </c>
      <c r="D34" s="1489"/>
      <c r="E34" s="1516"/>
      <c r="F34" s="1518"/>
      <c r="G34" s="1094">
        <f>ROUND('7 ROÇADA'!G224/F33,2)</f>
        <v>0.4</v>
      </c>
      <c r="H34" s="1094">
        <f>ROUND(G34*(1+$K$6),2)</f>
        <v>0.51</v>
      </c>
      <c r="I34" s="1094">
        <f>ROUND(H34*F33,2)</f>
        <v>204000</v>
      </c>
      <c r="J34" s="1094">
        <f t="shared" si="2"/>
        <v>2448000</v>
      </c>
      <c r="K34" s="1094">
        <f t="shared" si="3"/>
        <v>12240000</v>
      </c>
      <c r="L34" s="417">
        <f>K34/$K$42</f>
        <v>6.1101384912678677E-2</v>
      </c>
      <c r="N34" s="695"/>
      <c r="O34" s="696"/>
    </row>
    <row r="35" spans="1:15" s="84" customFormat="1" ht="13.2" x14ac:dyDescent="0.3">
      <c r="A35" s="282"/>
      <c r="B35" s="1034"/>
      <c r="C35" s="1488"/>
      <c r="D35" s="1488"/>
      <c r="E35" s="1031"/>
      <c r="F35" s="1038"/>
      <c r="G35" s="1039"/>
      <c r="H35" s="1036"/>
      <c r="I35" s="1036"/>
      <c r="J35" s="1036"/>
      <c r="K35" s="1036"/>
    </row>
    <row r="36" spans="1:15" s="84" customFormat="1" ht="13.2" x14ac:dyDescent="0.3">
      <c r="A36" s="282">
        <v>27</v>
      </c>
      <c r="B36" s="1515">
        <v>8</v>
      </c>
      <c r="C36" s="1489" t="s">
        <v>2020</v>
      </c>
      <c r="D36" s="1489"/>
      <c r="E36" s="1516" t="s">
        <v>212</v>
      </c>
      <c r="F36" s="1517">
        <f>'8 EQUIPE MULTIUSO'!G208</f>
        <v>1</v>
      </c>
      <c r="G36" s="1094">
        <f>ROUND('8 EQUIPE MULTIUSO'!G204/F36,2)</f>
        <v>78123.009999999995</v>
      </c>
      <c r="H36" s="1094">
        <f>ROUND(G36*(1+$K$6),2)</f>
        <v>98780.69</v>
      </c>
      <c r="I36" s="1094">
        <f>ROUND(H36*F36,2)</f>
        <v>98780.69</v>
      </c>
      <c r="J36" s="1094">
        <f t="shared" ref="J36:J37" si="4">ROUND(12*I36,2)</f>
        <v>1185368.28</v>
      </c>
      <c r="K36" s="1094">
        <f t="shared" ref="K36:K37" si="5">ROUND(60*I36,2)</f>
        <v>5926841.4000000004</v>
      </c>
      <c r="L36" s="417">
        <f>K36/$K$42</f>
        <v>2.9586455694264657E-2</v>
      </c>
    </row>
    <row r="37" spans="1:15" s="84" customFormat="1" ht="13.2" x14ac:dyDescent="0.3">
      <c r="A37" s="282">
        <v>28</v>
      </c>
      <c r="B37" s="1515"/>
      <c r="C37" s="1489" t="s">
        <v>2348</v>
      </c>
      <c r="D37" s="1489"/>
      <c r="E37" s="1516"/>
      <c r="F37" s="1518"/>
      <c r="G37" s="1094">
        <f>ROUND('8 EQUIPE MULTIUSO'!G205/F36,2)</f>
        <v>24229.57</v>
      </c>
      <c r="H37" s="1094">
        <f>ROUND(G37*(1+$K$6),2)</f>
        <v>30636.48</v>
      </c>
      <c r="I37" s="1094">
        <f>ROUND(H37*F36,2)</f>
        <v>30636.48</v>
      </c>
      <c r="J37" s="1094">
        <f t="shared" si="4"/>
        <v>367637.76000000001</v>
      </c>
      <c r="K37" s="1094">
        <f t="shared" si="5"/>
        <v>1838188.8</v>
      </c>
      <c r="L37" s="417">
        <f>K37/$K$42</f>
        <v>9.1761341022038347E-3</v>
      </c>
    </row>
    <row r="38" spans="1:15" s="84" customFormat="1" ht="13.2" x14ac:dyDescent="0.3">
      <c r="A38" s="282"/>
      <c r="B38" s="1034"/>
      <c r="C38" s="1050"/>
      <c r="D38" s="1050"/>
      <c r="E38" s="1034"/>
      <c r="F38" s="1035"/>
      <c r="G38" s="1036"/>
      <c r="H38" s="1036"/>
      <c r="I38" s="1036"/>
      <c r="J38" s="1036"/>
      <c r="K38" s="1036"/>
    </row>
    <row r="39" spans="1:15" s="84" customFormat="1" ht="13.2" x14ac:dyDescent="0.3">
      <c r="A39" s="282">
        <v>29</v>
      </c>
      <c r="B39" s="1515">
        <v>9</v>
      </c>
      <c r="C39" s="1489" t="s">
        <v>1985</v>
      </c>
      <c r="D39" s="1489"/>
      <c r="E39" s="1516" t="s">
        <v>212</v>
      </c>
      <c r="F39" s="1517">
        <v>1</v>
      </c>
      <c r="G39" s="1094">
        <f>ROUNDUP('9 ADMLOCAL'!G18/F39,2)</f>
        <v>100916.68</v>
      </c>
      <c r="H39" s="1094">
        <f>ROUND(G39*(1+$K$6),2)</f>
        <v>127601.58</v>
      </c>
      <c r="I39" s="1094">
        <f>ROUND(H39*F39,2)</f>
        <v>127601.58</v>
      </c>
      <c r="J39" s="1094">
        <f t="shared" ref="J39:J40" si="6">ROUND(12*I39,2)</f>
        <v>1531218.96</v>
      </c>
      <c r="K39" s="1094">
        <f t="shared" ref="K39:K40" si="7">ROUND(60*I39,2)</f>
        <v>7656094.7999999998</v>
      </c>
      <c r="L39" s="417">
        <f>K39/$K$42</f>
        <v>3.8218790465911576E-2</v>
      </c>
    </row>
    <row r="40" spans="1:15" s="84" customFormat="1" ht="13.2" x14ac:dyDescent="0.3">
      <c r="A40" s="282">
        <v>30</v>
      </c>
      <c r="B40" s="1515"/>
      <c r="C40" s="1489" t="s">
        <v>2347</v>
      </c>
      <c r="D40" s="1489"/>
      <c r="E40" s="1516"/>
      <c r="F40" s="1518"/>
      <c r="G40" s="1094">
        <f>ROUND('9 ADMLOCAL'!G27+'9 ADMLOCAL'!G50/F39,2)</f>
        <v>47455.98</v>
      </c>
      <c r="H40" s="1094">
        <f>ROUNDUP(G40*(1+$K$6),2)</f>
        <v>60004.54</v>
      </c>
      <c r="I40" s="1094">
        <f>ROUND(H40*F39,2)</f>
        <v>60004.54</v>
      </c>
      <c r="J40" s="1094">
        <f t="shared" si="6"/>
        <v>720054.48</v>
      </c>
      <c r="K40" s="1094">
        <f t="shared" si="7"/>
        <v>3600272.4</v>
      </c>
      <c r="L40" s="417">
        <f>K40/$K$42</f>
        <v>1.7972355367883452E-2</v>
      </c>
    </row>
    <row r="41" spans="1:15" s="84" customFormat="1" ht="13.8" thickBot="1" x14ac:dyDescent="0.35">
      <c r="A41" s="283"/>
      <c r="B41" s="1034"/>
      <c r="C41" s="1050"/>
      <c r="D41" s="1050"/>
      <c r="E41" s="1034"/>
      <c r="F41" s="1035"/>
      <c r="G41" s="1036"/>
      <c r="H41" s="1036"/>
      <c r="I41" s="1036"/>
      <c r="J41" s="1036"/>
      <c r="K41" s="1036"/>
    </row>
    <row r="42" spans="1:15" ht="15" thickBot="1" x14ac:dyDescent="0.35">
      <c r="B42" s="1447" t="s">
        <v>1882</v>
      </c>
      <c r="C42" s="1448"/>
      <c r="D42" s="1448"/>
      <c r="E42" s="1448"/>
      <c r="F42" s="1448"/>
      <c r="G42" s="1448"/>
      <c r="H42" s="676"/>
      <c r="I42" s="1083">
        <f>SUM(I15:I40)-0.01</f>
        <v>3338713.19</v>
      </c>
      <c r="J42" s="675">
        <f>SUM(J15:J40)-0.01</f>
        <v>40064558.329999998</v>
      </c>
      <c r="K42" s="944">
        <f>SUM(K15:K40)</f>
        <v>200322791.66000003</v>
      </c>
      <c r="N42" s="294"/>
      <c r="O42" s="296"/>
    </row>
    <row r="43" spans="1:15" x14ac:dyDescent="0.3">
      <c r="B43" s="1031"/>
      <c r="C43" s="1488"/>
      <c r="D43" s="1488"/>
      <c r="E43" s="1037"/>
      <c r="F43" s="1037"/>
      <c r="G43" s="1040"/>
      <c r="H43" s="1040"/>
      <c r="I43" s="1040"/>
      <c r="J43" s="1040"/>
      <c r="K43" s="1040"/>
      <c r="N43" s="294"/>
      <c r="O43" s="296"/>
    </row>
    <row r="44" spans="1:15" x14ac:dyDescent="0.3">
      <c r="B44" s="1031"/>
      <c r="C44" s="1052"/>
      <c r="D44" s="1052"/>
      <c r="E44" s="1037"/>
      <c r="F44" s="1037"/>
      <c r="G44" s="1040"/>
      <c r="H44" s="1040"/>
      <c r="I44" s="1040"/>
      <c r="J44" s="1040"/>
      <c r="K44" s="1040"/>
      <c r="N44" s="294"/>
      <c r="O44" s="296"/>
    </row>
    <row r="45" spans="1:15" ht="15" thickBot="1" x14ac:dyDescent="0.35">
      <c r="B45" s="1031"/>
      <c r="C45" s="1052"/>
      <c r="D45" s="1052"/>
      <c r="E45" s="1037"/>
      <c r="F45" s="1037"/>
      <c r="G45" s="1040"/>
      <c r="H45" s="1040"/>
      <c r="I45" s="1040"/>
      <c r="J45" s="1040"/>
      <c r="K45" s="1040"/>
      <c r="N45" s="294"/>
      <c r="O45" s="296"/>
    </row>
    <row r="46" spans="1:15" ht="21.6" thickBot="1" x14ac:dyDescent="0.35">
      <c r="B46" s="1495" t="s">
        <v>1764</v>
      </c>
      <c r="C46" s="1496"/>
      <c r="D46" s="1496"/>
      <c r="E46" s="1496"/>
      <c r="F46" s="1496"/>
      <c r="G46" s="1496"/>
      <c r="H46" s="1496"/>
      <c r="I46" s="1496"/>
      <c r="J46" s="1496"/>
      <c r="K46" s="1497"/>
      <c r="N46" s="294"/>
      <c r="O46" s="296"/>
    </row>
    <row r="47" spans="1:15" x14ac:dyDescent="0.3">
      <c r="B47" s="1486" t="s">
        <v>123</v>
      </c>
      <c r="C47" s="1461" t="s">
        <v>38</v>
      </c>
      <c r="D47" s="1461"/>
      <c r="E47" s="1461" t="s">
        <v>9</v>
      </c>
      <c r="F47" s="1461" t="s">
        <v>10</v>
      </c>
      <c r="G47" s="1030" t="s">
        <v>129</v>
      </c>
      <c r="H47" s="1051" t="s">
        <v>130</v>
      </c>
      <c r="I47" s="1461" t="s">
        <v>130</v>
      </c>
      <c r="J47" s="1461"/>
      <c r="K47" s="1462"/>
      <c r="N47" s="294"/>
      <c r="O47" s="296"/>
    </row>
    <row r="48" spans="1:15" x14ac:dyDescent="0.3">
      <c r="B48" s="1487"/>
      <c r="C48" s="1498"/>
      <c r="D48" s="1498"/>
      <c r="E48" s="1498"/>
      <c r="F48" s="1498"/>
      <c r="G48" s="1073" t="s">
        <v>27</v>
      </c>
      <c r="H48" s="688" t="s">
        <v>27</v>
      </c>
      <c r="I48" s="1074" t="s">
        <v>1777</v>
      </c>
      <c r="J48" s="1074" t="s">
        <v>1140</v>
      </c>
      <c r="K48" s="259" t="s">
        <v>470</v>
      </c>
      <c r="N48" s="294"/>
      <c r="O48" s="296"/>
    </row>
    <row r="49" spans="1:15" s="689" customFormat="1" ht="12.75" customHeight="1" x14ac:dyDescent="0.3">
      <c r="A49" s="690">
        <v>31</v>
      </c>
      <c r="B49" s="1519">
        <v>10</v>
      </c>
      <c r="C49" s="1499" t="s">
        <v>1986</v>
      </c>
      <c r="D49" s="1499"/>
      <c r="E49" s="1088" t="s">
        <v>212</v>
      </c>
      <c r="F49" s="1517">
        <v>1</v>
      </c>
      <c r="G49" s="1165">
        <f>'10 RESUMO ATERRO'!H124</f>
        <v>145438.18</v>
      </c>
      <c r="H49" s="1094">
        <f>TRUNC(G49*(1+$K$6),2)</f>
        <v>183895.67</v>
      </c>
      <c r="I49" s="1094">
        <f>TRUNC(H49*F49,2)</f>
        <v>183895.67</v>
      </c>
      <c r="J49" s="1094">
        <f>12*I49</f>
        <v>2206748.04</v>
      </c>
      <c r="K49" s="1095">
        <f>60*I49</f>
        <v>11033740.200000001</v>
      </c>
      <c r="N49" s="697"/>
      <c r="O49" s="698"/>
    </row>
    <row r="50" spans="1:15" s="689" customFormat="1" ht="12.75" customHeight="1" x14ac:dyDescent="0.3">
      <c r="A50" s="690">
        <v>32</v>
      </c>
      <c r="B50" s="1520"/>
      <c r="C50" s="1499" t="s">
        <v>2346</v>
      </c>
      <c r="D50" s="1499"/>
      <c r="E50" s="1088" t="s">
        <v>212</v>
      </c>
      <c r="F50" s="1518"/>
      <c r="G50" s="1165">
        <f>'10 RESUMO ATERRO'!H125</f>
        <v>351157.07</v>
      </c>
      <c r="H50" s="1094">
        <f>TRUNC(G50*(1+$K$6),2)</f>
        <v>444011.79</v>
      </c>
      <c r="I50" s="1094">
        <f>TRUNC(H50*F49,2)</f>
        <v>444011.79</v>
      </c>
      <c r="J50" s="1094">
        <f>12*I50</f>
        <v>5328141.4799999995</v>
      </c>
      <c r="K50" s="1095">
        <f>60*I50</f>
        <v>26640707.399999999</v>
      </c>
      <c r="N50" s="697"/>
      <c r="O50" s="698"/>
    </row>
    <row r="51" spans="1:15" ht="15.75" customHeight="1" thickBot="1" x14ac:dyDescent="0.35">
      <c r="B51" s="1451"/>
      <c r="C51" s="1452"/>
      <c r="D51" s="1452"/>
      <c r="E51" s="1452"/>
      <c r="F51" s="1452"/>
      <c r="G51" s="1452"/>
      <c r="H51" s="1452"/>
      <c r="I51" s="88"/>
      <c r="J51" s="260"/>
      <c r="K51" s="254"/>
    </row>
    <row r="52" spans="1:15" ht="15.75" customHeight="1" thickBot="1" x14ac:dyDescent="0.35">
      <c r="B52" s="1447" t="s">
        <v>1881</v>
      </c>
      <c r="C52" s="1448"/>
      <c r="D52" s="1448"/>
      <c r="E52" s="1448"/>
      <c r="F52" s="1448"/>
      <c r="G52" s="1448"/>
      <c r="H52" s="676"/>
      <c r="I52" s="1083">
        <f>SUM(I49:I50)</f>
        <v>627907.46</v>
      </c>
      <c r="J52" s="675">
        <f>SUM(J49:J50)</f>
        <v>7534889.5199999996</v>
      </c>
      <c r="K52" s="944">
        <f>SUM(K49:K50)</f>
        <v>37674447.600000001</v>
      </c>
      <c r="L52" s="279"/>
    </row>
    <row r="53" spans="1:15" x14ac:dyDescent="0.3">
      <c r="B53" s="910"/>
      <c r="C53" s="243"/>
      <c r="D53" s="243"/>
      <c r="E53" s="243"/>
      <c r="F53" s="243"/>
      <c r="G53" s="243"/>
      <c r="H53" s="264"/>
      <c r="I53" s="264"/>
      <c r="J53" s="264"/>
      <c r="K53" s="261"/>
      <c r="O53" s="297"/>
    </row>
    <row r="54" spans="1:15" x14ac:dyDescent="0.3">
      <c r="B54" s="910"/>
      <c r="C54" s="243"/>
      <c r="D54" s="243"/>
      <c r="E54" s="243"/>
      <c r="F54" s="243"/>
      <c r="G54" s="243"/>
      <c r="H54" s="264"/>
      <c r="I54" s="264"/>
      <c r="J54" s="264"/>
      <c r="K54" s="261"/>
      <c r="O54" s="297"/>
    </row>
    <row r="55" spans="1:15" ht="15" thickBot="1" x14ac:dyDescent="0.35">
      <c r="B55" s="910"/>
      <c r="C55" s="243"/>
      <c r="D55" s="243"/>
      <c r="E55" s="243"/>
      <c r="F55" s="243"/>
      <c r="G55" s="243"/>
      <c r="H55" s="264"/>
      <c r="I55" s="264"/>
      <c r="J55" s="264"/>
      <c r="K55" s="261"/>
      <c r="O55" s="297"/>
    </row>
    <row r="56" spans="1:15" ht="20.25" customHeight="1" thickBot="1" x14ac:dyDescent="0.35">
      <c r="B56" s="1500" t="s">
        <v>1883</v>
      </c>
      <c r="C56" s="1501"/>
      <c r="D56" s="1501"/>
      <c r="E56" s="1501"/>
      <c r="F56" s="1501"/>
      <c r="G56" s="1501"/>
      <c r="H56" s="1090"/>
      <c r="I56" s="1091">
        <f>ROUNDUP(I42+I52,2)</f>
        <v>3966620.65</v>
      </c>
      <c r="J56" s="1092">
        <f>ROUND(J52+J42,2)</f>
        <v>47599447.850000001</v>
      </c>
      <c r="K56" s="1093">
        <f>K52+K42</f>
        <v>237997239.26000002</v>
      </c>
      <c r="O56" s="297"/>
    </row>
    <row r="57" spans="1:15" x14ac:dyDescent="0.3">
      <c r="B57" s="910"/>
      <c r="C57" s="243"/>
      <c r="D57" s="243"/>
      <c r="E57" s="243"/>
      <c r="F57" s="243"/>
      <c r="G57" s="243"/>
      <c r="H57" s="243"/>
      <c r="I57" s="243"/>
      <c r="K57" s="261"/>
    </row>
    <row r="58" spans="1:15" x14ac:dyDescent="0.3">
      <c r="B58" s="271" t="s">
        <v>172</v>
      </c>
      <c r="C58" s="1446" t="s">
        <v>447</v>
      </c>
      <c r="D58" s="1446"/>
      <c r="E58" s="1446"/>
      <c r="F58" s="1446"/>
      <c r="G58" s="1446"/>
      <c r="H58" s="1446"/>
      <c r="I58" s="264"/>
      <c r="K58" s="280"/>
    </row>
    <row r="59" spans="1:15" ht="42.75" customHeight="1" x14ac:dyDescent="0.3">
      <c r="B59" s="272"/>
      <c r="C59" s="1445" t="s">
        <v>893</v>
      </c>
      <c r="D59" s="1445"/>
      <c r="E59" s="1445"/>
      <c r="F59" s="1445"/>
      <c r="G59" s="1445"/>
      <c r="H59" s="1445"/>
      <c r="I59" s="1000"/>
      <c r="K59" s="254"/>
    </row>
    <row r="60" spans="1:15" x14ac:dyDescent="0.3">
      <c r="B60" s="272"/>
      <c r="C60" s="85"/>
      <c r="D60" s="86"/>
      <c r="E60" s="87"/>
      <c r="K60" s="254"/>
    </row>
    <row r="61" spans="1:15" ht="15" thickBot="1" x14ac:dyDescent="0.35">
      <c r="B61" s="270"/>
      <c r="D61" s="248"/>
      <c r="K61" s="280"/>
    </row>
    <row r="62" spans="1:15" ht="15" thickTop="1" x14ac:dyDescent="0.3">
      <c r="B62" s="270"/>
      <c r="D62" s="1" t="str">
        <f>RT</f>
        <v>PROF. RESP. : Eduardo Pains de Morais</v>
      </c>
      <c r="K62" s="254"/>
    </row>
    <row r="63" spans="1:15" ht="15" thickBot="1" x14ac:dyDescent="0.35">
      <c r="B63" s="273"/>
      <c r="C63" s="274"/>
      <c r="D63" s="275" t="str">
        <f>RT_CREA</f>
        <v>CREA 186822/D-MG</v>
      </c>
      <c r="E63" s="901">
        <f>'ENTRADA DE DADOS'!C128</f>
        <v>44986</v>
      </c>
      <c r="F63" s="274"/>
      <c r="G63" s="274"/>
      <c r="H63" s="274"/>
      <c r="I63" s="274"/>
      <c r="J63" s="274"/>
      <c r="K63" s="276"/>
    </row>
  </sheetData>
  <sheetProtection algorithmName="SHA-512" hashValue="dqt47esGyy4gmyjrIkCd0gEjtzYqLRV+0PZY+GZBuRRPszUlWmquDxhpJqEuNYOeWcyp14+M4AoiH0UtwDQhtg==" saltValue="CrnA81yQMYfoSStYWQ7mgQ==" spinCount="100000" sheet="1" objects="1" scenarios="1"/>
  <mergeCells count="81">
    <mergeCell ref="B24:B25"/>
    <mergeCell ref="C25:D25"/>
    <mergeCell ref="C28:D28"/>
    <mergeCell ref="E36:E37"/>
    <mergeCell ref="C37:D37"/>
    <mergeCell ref="C34:D34"/>
    <mergeCell ref="B30:B31"/>
    <mergeCell ref="C31:D31"/>
    <mergeCell ref="C35:D35"/>
    <mergeCell ref="E30:E31"/>
    <mergeCell ref="E33:E34"/>
    <mergeCell ref="C32:D32"/>
    <mergeCell ref="C33:D33"/>
    <mergeCell ref="B36:B37"/>
    <mergeCell ref="B33:B34"/>
    <mergeCell ref="C36:D36"/>
    <mergeCell ref="B9:H9"/>
    <mergeCell ref="C18:D18"/>
    <mergeCell ref="E18:E19"/>
    <mergeCell ref="F18:F19"/>
    <mergeCell ref="C19:D19"/>
    <mergeCell ref="B18:B19"/>
    <mergeCell ref="B15:B16"/>
    <mergeCell ref="E15:E16"/>
    <mergeCell ref="B11:K11"/>
    <mergeCell ref="B12:B13"/>
    <mergeCell ref="C12:D13"/>
    <mergeCell ref="E12:E13"/>
    <mergeCell ref="F12:F13"/>
    <mergeCell ref="I12:K12"/>
    <mergeCell ref="B27:B28"/>
    <mergeCell ref="C16:D16"/>
    <mergeCell ref="C22:D22"/>
    <mergeCell ref="B1:H1"/>
    <mergeCell ref="B2:H2"/>
    <mergeCell ref="B4:K4"/>
    <mergeCell ref="B6:H6"/>
    <mergeCell ref="B7:G7"/>
    <mergeCell ref="F21:F22"/>
    <mergeCell ref="F15:F16"/>
    <mergeCell ref="B21:B22"/>
    <mergeCell ref="C14:D14"/>
    <mergeCell ref="C15:D15"/>
    <mergeCell ref="C17:D17"/>
    <mergeCell ref="C21:D21"/>
    <mergeCell ref="E27:E28"/>
    <mergeCell ref="B52:G52"/>
    <mergeCell ref="B56:G56"/>
    <mergeCell ref="C58:H58"/>
    <mergeCell ref="C40:D40"/>
    <mergeCell ref="E39:E40"/>
    <mergeCell ref="F49:F50"/>
    <mergeCell ref="C59:H59"/>
    <mergeCell ref="C50:D50"/>
    <mergeCell ref="C39:D39"/>
    <mergeCell ref="B42:G42"/>
    <mergeCell ref="C43:D43"/>
    <mergeCell ref="B46:K46"/>
    <mergeCell ref="B47:B48"/>
    <mergeCell ref="C47:D48"/>
    <mergeCell ref="E47:E48"/>
    <mergeCell ref="F47:F48"/>
    <mergeCell ref="I47:K47"/>
    <mergeCell ref="F39:F40"/>
    <mergeCell ref="B49:B50"/>
    <mergeCell ref="B39:B40"/>
    <mergeCell ref="C49:D49"/>
    <mergeCell ref="B51:H51"/>
    <mergeCell ref="E24:E25"/>
    <mergeCell ref="E21:E22"/>
    <mergeCell ref="C30:D30"/>
    <mergeCell ref="C24:D24"/>
    <mergeCell ref="C26:D26"/>
    <mergeCell ref="C27:D27"/>
    <mergeCell ref="C29:D29"/>
    <mergeCell ref="C23:D23"/>
    <mergeCell ref="F36:F37"/>
    <mergeCell ref="F33:F34"/>
    <mergeCell ref="F30:F31"/>
    <mergeCell ref="F27:F28"/>
    <mergeCell ref="F24:F25"/>
  </mergeCells>
  <pageMargins left="0.9055118110236221" right="0.51181102362204722" top="0.78740157480314965" bottom="0.39370078740157483" header="0.31496062992125984" footer="0.31496062992125984"/>
  <pageSetup paperSize="9" scale="43" orientation="landscape" r:id="rId1"/>
  <headerFooter>
    <oddFooter>&amp;LEduardo Pains de Morais
CREA 186.822/D-MG&amp;CPágina &amp;P&amp;R&amp;A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5">
    <tabColor rgb="FFFF0000"/>
    <pageSetUpPr fitToPage="1"/>
  </sheetPr>
  <dimension ref="A1:AI303"/>
  <sheetViews>
    <sheetView view="pageBreakPreview" topLeftCell="A56" zoomScaleNormal="145" zoomScaleSheetLayoutView="100" workbookViewId="0">
      <selection activeCell="F60" sqref="F60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4.6640625" style="337" customWidth="1"/>
    <col min="5" max="5" width="13.33203125" style="140" customWidth="1"/>
    <col min="6" max="6" width="4.33203125" style="337" customWidth="1"/>
    <col min="7" max="7" width="21.109375" style="140" bestFit="1" customWidth="1"/>
    <col min="8" max="8" width="11.33203125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38" t="s">
        <v>55</v>
      </c>
      <c r="B1" s="1538"/>
      <c r="C1" s="1538"/>
      <c r="D1" s="1538"/>
      <c r="E1" s="1538"/>
      <c r="F1" s="1538"/>
      <c r="G1" s="1538"/>
      <c r="H1" s="1538"/>
      <c r="I1" s="1538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39" t="str">
        <f>SECR</f>
        <v>SECRETARIA MUNICIPAL DE OBRAS PÚBLICAS</v>
      </c>
      <c r="B2" s="1539"/>
      <c r="C2" s="1539"/>
      <c r="D2" s="1539"/>
      <c r="E2" s="1539"/>
      <c r="F2" s="1539"/>
      <c r="G2" s="1539"/>
      <c r="H2" s="1539"/>
      <c r="I2" s="1539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40"/>
      <c r="B3" s="1540"/>
      <c r="C3" s="1540"/>
      <c r="D3" s="1540"/>
      <c r="E3" s="1540"/>
      <c r="F3" s="1540"/>
      <c r="G3" s="1540"/>
      <c r="H3" s="1540"/>
      <c r="I3" s="1540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41" t="s">
        <v>351</v>
      </c>
      <c r="B4" s="1542"/>
      <c r="C4" s="1542"/>
      <c r="D4" s="1542"/>
      <c r="E4" s="1542"/>
      <c r="F4" s="1542"/>
      <c r="G4" s="1542"/>
      <c r="H4" s="1542"/>
      <c r="I4" s="1543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44" t="s">
        <v>70</v>
      </c>
      <c r="B6" s="1544"/>
      <c r="C6" s="1544"/>
      <c r="D6" s="1544"/>
      <c r="E6" s="1544"/>
      <c r="F6" s="1544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45" t="s">
        <v>56</v>
      </c>
      <c r="B7" s="1545"/>
      <c r="C7" s="1545"/>
      <c r="D7" s="1545"/>
      <c r="E7" s="1545"/>
      <c r="F7" s="1545"/>
      <c r="G7" s="125" t="s">
        <v>69</v>
      </c>
      <c r="H7" s="1546">
        <f>'ENTRADA DE DADOS'!C128</f>
        <v>44986</v>
      </c>
      <c r="I7" s="154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60" t="str">
        <f>RT</f>
        <v>PROF. RESP. : Eduardo Pains de Morais</v>
      </c>
      <c r="B8" s="1560"/>
      <c r="C8" s="1560"/>
      <c r="D8" s="1560"/>
      <c r="E8" s="1560"/>
      <c r="F8" s="1560"/>
      <c r="G8" s="1556" t="str">
        <f>'ENTRADA DE DADOS'!B127</f>
        <v>ART Nº MG20221728292</v>
      </c>
      <c r="H8" s="1557"/>
      <c r="I8" s="155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61" t="s">
        <v>350</v>
      </c>
      <c r="B10" s="1562"/>
      <c r="C10" s="1562"/>
      <c r="D10" s="1562"/>
      <c r="E10" s="1562"/>
      <c r="F10" s="1562"/>
      <c r="G10" s="1562"/>
      <c r="H10" s="1562"/>
      <c r="I10" s="1563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39" t="s">
        <v>266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1:35" x14ac:dyDescent="0.3">
      <c r="A13" s="139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</row>
    <row r="14" spans="1:35" x14ac:dyDescent="0.3">
      <c r="A14" s="1573" t="s">
        <v>267</v>
      </c>
      <c r="B14" s="1573"/>
      <c r="C14" s="1573"/>
      <c r="D14" s="1573"/>
      <c r="E14" s="1564">
        <f>QTDELIXO</f>
        <v>3362</v>
      </c>
      <c r="F14" s="1564"/>
      <c r="G14" s="1564"/>
      <c r="H14" s="428"/>
      <c r="I14" s="156"/>
      <c r="J14" s="156"/>
      <c r="K14" s="156"/>
      <c r="L14" s="156"/>
    </row>
    <row r="15" spans="1:35" x14ac:dyDescent="0.3">
      <c r="A15" s="337"/>
      <c r="C15" s="337"/>
      <c r="E15" s="141"/>
      <c r="F15" s="141"/>
      <c r="G15" s="598"/>
      <c r="H15" s="598"/>
      <c r="I15" s="156"/>
      <c r="J15" s="156"/>
      <c r="K15" s="156"/>
      <c r="L15" s="156"/>
      <c r="AE15" s="140"/>
    </row>
    <row r="16" spans="1:35" x14ac:dyDescent="0.3">
      <c r="A16" s="140" t="s">
        <v>268</v>
      </c>
      <c r="C16" s="337"/>
      <c r="E16" s="141"/>
      <c r="F16" s="141"/>
      <c r="G16" s="598"/>
      <c r="H16" s="598"/>
      <c r="I16" s="156"/>
      <c r="J16" s="156"/>
      <c r="K16" s="156"/>
      <c r="L16" s="156"/>
      <c r="AE16" s="140"/>
    </row>
    <row r="17" spans="1:15" x14ac:dyDescent="0.3">
      <c r="C17" s="337"/>
      <c r="E17" s="141"/>
      <c r="F17" s="141"/>
      <c r="G17" s="598"/>
      <c r="H17" s="598"/>
      <c r="I17" s="156"/>
      <c r="J17" s="156"/>
      <c r="K17" s="156"/>
      <c r="L17" s="156"/>
    </row>
    <row r="18" spans="1:15" x14ac:dyDescent="0.3">
      <c r="A18" s="702">
        <v>0.5</v>
      </c>
      <c r="B18" s="140" t="s">
        <v>81</v>
      </c>
      <c r="C18" s="337"/>
      <c r="E18" s="1564"/>
      <c r="F18" s="1564"/>
      <c r="G18" s="1564"/>
      <c r="H18" s="1564"/>
      <c r="I18" s="156"/>
      <c r="J18" s="156"/>
      <c r="K18" s="156"/>
      <c r="L18" s="156"/>
    </row>
    <row r="19" spans="1:15" x14ac:dyDescent="0.3">
      <c r="A19" s="702">
        <v>0.5</v>
      </c>
      <c r="B19" s="140" t="s">
        <v>82</v>
      </c>
      <c r="C19" s="337"/>
      <c r="E19" s="1564"/>
      <c r="F19" s="1564"/>
      <c r="G19" s="1564"/>
      <c r="H19" s="1564"/>
      <c r="I19" s="156"/>
      <c r="J19" s="156"/>
      <c r="K19" s="156"/>
      <c r="L19" s="156"/>
    </row>
    <row r="20" spans="1:15" x14ac:dyDescent="0.3">
      <c r="A20" s="337"/>
      <c r="C20" s="337"/>
      <c r="E20" s="141"/>
      <c r="F20" s="141"/>
      <c r="G20" s="598"/>
      <c r="H20" s="598"/>
      <c r="I20" s="156"/>
      <c r="J20" s="156"/>
      <c r="K20" s="156"/>
      <c r="L20" s="156"/>
    </row>
    <row r="21" spans="1:15" x14ac:dyDescent="0.3">
      <c r="A21" s="142" t="s">
        <v>269</v>
      </c>
      <c r="C21" s="337"/>
      <c r="E21" s="141"/>
      <c r="F21" s="142" t="s">
        <v>270</v>
      </c>
      <c r="G21" s="337"/>
      <c r="I21" s="156"/>
      <c r="J21" s="156"/>
      <c r="K21" s="156"/>
      <c r="L21" s="156"/>
    </row>
    <row r="22" spans="1:15" x14ac:dyDescent="0.3">
      <c r="A22" s="142" t="s">
        <v>271</v>
      </c>
      <c r="C22" s="337"/>
      <c r="E22" s="141"/>
      <c r="F22" s="142" t="s">
        <v>271</v>
      </c>
      <c r="G22" s="337"/>
      <c r="I22" s="156"/>
      <c r="J22" s="156"/>
      <c r="K22" s="337"/>
      <c r="L22" s="156"/>
    </row>
    <row r="23" spans="1:15" x14ac:dyDescent="0.3">
      <c r="A23" s="142" t="s">
        <v>272</v>
      </c>
      <c r="C23" s="337"/>
      <c r="E23" s="141"/>
      <c r="F23" s="142" t="s">
        <v>272</v>
      </c>
      <c r="G23" s="337"/>
      <c r="I23" s="156"/>
      <c r="J23" s="156"/>
      <c r="K23" s="156"/>
      <c r="L23" s="156"/>
    </row>
    <row r="24" spans="1:15" x14ac:dyDescent="0.3">
      <c r="A24" s="318" t="s">
        <v>632</v>
      </c>
      <c r="C24" s="337"/>
      <c r="E24" s="141"/>
      <c r="F24" s="142"/>
      <c r="G24" s="337"/>
      <c r="I24" s="156"/>
      <c r="J24" s="156"/>
      <c r="K24" s="156"/>
      <c r="L24" s="156"/>
    </row>
    <row r="25" spans="1:15" x14ac:dyDescent="0.3">
      <c r="A25" s="337"/>
      <c r="C25" s="337"/>
      <c r="E25" s="141"/>
      <c r="F25" s="141"/>
      <c r="G25" s="598"/>
      <c r="H25" s="598"/>
      <c r="I25" s="156"/>
      <c r="J25" s="156"/>
      <c r="K25" s="156"/>
      <c r="L25" s="156"/>
    </row>
    <row r="26" spans="1:15" x14ac:dyDescent="0.3">
      <c r="A26" s="157" t="s">
        <v>273</v>
      </c>
    </row>
    <row r="27" spans="1:15" x14ac:dyDescent="0.3">
      <c r="A27" s="156"/>
    </row>
    <row r="28" spans="1:15" x14ac:dyDescent="0.3">
      <c r="A28" s="158" t="s">
        <v>274</v>
      </c>
      <c r="D28" s="337" t="s">
        <v>83</v>
      </c>
      <c r="E28" s="140">
        <f>'ENTRADA DE DADOS'!D148</f>
        <v>3.07</v>
      </c>
    </row>
    <row r="29" spans="1:15" x14ac:dyDescent="0.3">
      <c r="A29" s="158" t="s">
        <v>84</v>
      </c>
      <c r="C29" s="238">
        <f>(15*0.95*500)/1000</f>
        <v>7.125</v>
      </c>
      <c r="D29" s="337" t="s">
        <v>83</v>
      </c>
      <c r="E29" s="140">
        <f>'ENTRADA DE DADOS'!D145</f>
        <v>7.01</v>
      </c>
      <c r="F29" s="1559" t="s">
        <v>414</v>
      </c>
      <c r="G29" s="1559"/>
      <c r="H29" s="1559"/>
      <c r="I29" s="1559"/>
      <c r="O29" s="140" t="s">
        <v>275</v>
      </c>
    </row>
    <row r="30" spans="1:15" x14ac:dyDescent="0.3">
      <c r="A30" s="158" t="s">
        <v>85</v>
      </c>
      <c r="D30" s="337" t="s">
        <v>83</v>
      </c>
      <c r="E30" s="174">
        <f>'ENTRADA DE DADOS'!D140</f>
        <v>26.08</v>
      </c>
    </row>
    <row r="31" spans="1:15" x14ac:dyDescent="0.3">
      <c r="A31" s="158" t="s">
        <v>276</v>
      </c>
      <c r="E31" s="174">
        <v>53</v>
      </c>
      <c r="F31" s="1559" t="s">
        <v>888</v>
      </c>
      <c r="G31" s="1559"/>
      <c r="H31" s="1559"/>
      <c r="I31" s="1559"/>
    </row>
    <row r="32" spans="1:15" x14ac:dyDescent="0.3">
      <c r="A32" s="158" t="s">
        <v>277</v>
      </c>
      <c r="E32" s="174">
        <v>10</v>
      </c>
      <c r="F32" s="1559" t="s">
        <v>889</v>
      </c>
      <c r="G32" s="1559"/>
      <c r="H32" s="1559"/>
      <c r="I32" s="1559"/>
      <c r="O32" s="139" t="s">
        <v>278</v>
      </c>
    </row>
    <row r="33" spans="1:18" x14ac:dyDescent="0.3">
      <c r="A33" s="158" t="s">
        <v>279</v>
      </c>
      <c r="D33" s="337" t="s">
        <v>83</v>
      </c>
      <c r="E33" s="174">
        <f>'ENTRADA DE DADOS'!D147</f>
        <v>6</v>
      </c>
      <c r="G33" s="140" t="s">
        <v>280</v>
      </c>
      <c r="O33" s="159">
        <v>42597</v>
      </c>
      <c r="P33" s="140" t="s">
        <v>281</v>
      </c>
    </row>
    <row r="34" spans="1:18" x14ac:dyDescent="0.3">
      <c r="A34" s="158" t="s">
        <v>282</v>
      </c>
      <c r="D34" s="337" t="s">
        <v>83</v>
      </c>
      <c r="E34" s="174">
        <f>'ENTRADA DE DADOS'!D147</f>
        <v>6</v>
      </c>
      <c r="G34" s="140" t="s">
        <v>280</v>
      </c>
      <c r="O34" s="159">
        <v>42620</v>
      </c>
      <c r="P34" s="159" t="s">
        <v>283</v>
      </c>
    </row>
    <row r="35" spans="1:18" x14ac:dyDescent="0.3">
      <c r="A35" s="158" t="s">
        <v>284</v>
      </c>
      <c r="D35" s="337" t="s">
        <v>83</v>
      </c>
      <c r="E35" s="174">
        <v>6</v>
      </c>
      <c r="G35" s="140" t="s">
        <v>285</v>
      </c>
      <c r="I35" s="337"/>
      <c r="O35" s="159">
        <v>42655</v>
      </c>
      <c r="P35" s="159" t="s">
        <v>286</v>
      </c>
    </row>
    <row r="36" spans="1:18" x14ac:dyDescent="0.3">
      <c r="A36" s="156"/>
      <c r="O36" s="159">
        <v>42671</v>
      </c>
      <c r="P36" s="159" t="s">
        <v>287</v>
      </c>
    </row>
    <row r="37" spans="1:18" x14ac:dyDescent="0.3">
      <c r="A37" s="157" t="s">
        <v>619</v>
      </c>
      <c r="C37" s="160"/>
      <c r="D37" s="160"/>
      <c r="E37" s="160"/>
      <c r="G37" s="337"/>
      <c r="H37" s="140"/>
      <c r="J37" s="140"/>
      <c r="O37" s="159">
        <v>42676</v>
      </c>
      <c r="P37" s="159" t="s">
        <v>288</v>
      </c>
    </row>
    <row r="38" spans="1:18" x14ac:dyDescent="0.3">
      <c r="A38" s="160" t="s">
        <v>289</v>
      </c>
      <c r="C38" s="160"/>
      <c r="D38" s="160"/>
      <c r="E38" s="160"/>
      <c r="G38" s="337"/>
      <c r="H38" s="140"/>
      <c r="J38" s="140"/>
      <c r="O38" s="159">
        <v>42689</v>
      </c>
      <c r="P38" s="159" t="s">
        <v>290</v>
      </c>
    </row>
    <row r="39" spans="1:18" x14ac:dyDescent="0.3">
      <c r="A39" s="160" t="s">
        <v>291</v>
      </c>
      <c r="C39" s="160"/>
      <c r="D39" s="160"/>
      <c r="E39" s="160"/>
      <c r="F39" s="337" t="s">
        <v>83</v>
      </c>
      <c r="G39" s="703">
        <v>6</v>
      </c>
      <c r="H39" s="140"/>
      <c r="J39" s="140"/>
      <c r="O39" s="159">
        <v>42794</v>
      </c>
      <c r="P39" s="159" t="s">
        <v>292</v>
      </c>
    </row>
    <row r="40" spans="1:18" ht="15" customHeight="1" x14ac:dyDescent="0.3">
      <c r="A40" s="160" t="s">
        <v>293</v>
      </c>
      <c r="C40" s="160"/>
      <c r="D40" s="160"/>
      <c r="E40" s="160"/>
      <c r="F40" s="337" t="s">
        <v>83</v>
      </c>
      <c r="G40" s="703">
        <v>6</v>
      </c>
      <c r="H40" s="140"/>
      <c r="J40" s="140"/>
      <c r="O40" s="159">
        <v>42839</v>
      </c>
      <c r="P40" s="159" t="s">
        <v>294</v>
      </c>
      <c r="Q40" s="1528" t="s">
        <v>295</v>
      </c>
      <c r="R40" s="1528"/>
    </row>
    <row r="41" spans="1:18" x14ac:dyDescent="0.3">
      <c r="A41" s="158" t="s">
        <v>296</v>
      </c>
      <c r="C41" s="160"/>
      <c r="D41" s="160"/>
      <c r="E41" s="160"/>
      <c r="F41" s="337" t="s">
        <v>83</v>
      </c>
      <c r="G41" s="703">
        <v>6</v>
      </c>
      <c r="H41" s="140"/>
      <c r="J41" s="140"/>
      <c r="O41" s="159">
        <v>42846</v>
      </c>
      <c r="P41" s="595" t="s">
        <v>297</v>
      </c>
      <c r="Q41" s="595"/>
      <c r="R41" s="595"/>
    </row>
    <row r="42" spans="1:18" x14ac:dyDescent="0.3">
      <c r="A42" s="160" t="s">
        <v>86</v>
      </c>
      <c r="C42" s="160"/>
      <c r="D42" s="160"/>
      <c r="E42" s="704"/>
      <c r="F42" s="337" t="s">
        <v>83</v>
      </c>
      <c r="G42" s="703">
        <f>2</f>
        <v>2</v>
      </c>
      <c r="H42" s="140"/>
      <c r="J42" s="140"/>
      <c r="L42" s="595"/>
      <c r="O42" s="159">
        <v>42856</v>
      </c>
      <c r="P42" s="140" t="s">
        <v>298</v>
      </c>
    </row>
    <row r="43" spans="1:18" x14ac:dyDescent="0.3">
      <c r="A43" s="160" t="s">
        <v>87</v>
      </c>
      <c r="C43" s="705"/>
      <c r="D43" s="705"/>
      <c r="E43" s="705"/>
      <c r="F43" s="337" t="s">
        <v>83</v>
      </c>
      <c r="G43" s="703">
        <f>ROUND(IF(G39&gt;G40,G39+G42,G40+G42),0)</f>
        <v>8</v>
      </c>
      <c r="H43" s="140"/>
      <c r="J43" s="140"/>
      <c r="L43" s="595"/>
      <c r="O43" s="159">
        <v>42901</v>
      </c>
      <c r="P43" s="140" t="s">
        <v>299</v>
      </c>
    </row>
    <row r="44" spans="1:18" x14ac:dyDescent="0.3">
      <c r="A44" s="160"/>
      <c r="C44" s="160"/>
      <c r="D44" s="160"/>
      <c r="E44" s="160"/>
      <c r="F44" s="143"/>
      <c r="G44" s="595"/>
      <c r="H44" s="140"/>
      <c r="J44" s="140"/>
      <c r="O44" s="159"/>
    </row>
    <row r="45" spans="1:18" x14ac:dyDescent="0.3">
      <c r="A45" s="157" t="s">
        <v>300</v>
      </c>
      <c r="C45" s="161"/>
      <c r="D45" s="161"/>
      <c r="E45" s="161"/>
      <c r="F45" s="128"/>
      <c r="G45" s="128"/>
      <c r="H45" s="162"/>
      <c r="I45" s="163"/>
      <c r="O45" s="164" t="s">
        <v>301</v>
      </c>
    </row>
    <row r="47" spans="1:18" x14ac:dyDescent="0.3">
      <c r="A47" s="140" t="s">
        <v>88</v>
      </c>
      <c r="D47" s="706">
        <f>'ENTRADA DE DADOS'!D157</f>
        <v>1</v>
      </c>
      <c r="E47" s="337" t="s">
        <v>89</v>
      </c>
    </row>
    <row r="48" spans="1:18" x14ac:dyDescent="0.3">
      <c r="D48" s="706">
        <f>'ENTRADA DE DADOS'!D158</f>
        <v>4</v>
      </c>
      <c r="E48" s="337" t="s">
        <v>90</v>
      </c>
    </row>
    <row r="49" spans="1:9" x14ac:dyDescent="0.3">
      <c r="G49" s="337"/>
    </row>
    <row r="50" spans="1:9" x14ac:dyDescent="0.3">
      <c r="A50" s="1522" t="s">
        <v>302</v>
      </c>
      <c r="B50" s="1570"/>
      <c r="C50" s="1570"/>
      <c r="D50" s="1570"/>
      <c r="E50" s="1523"/>
      <c r="F50" s="1571" t="s">
        <v>91</v>
      </c>
      <c r="G50" s="1572"/>
      <c r="H50" s="1078"/>
    </row>
    <row r="51" spans="1:9" x14ac:dyDescent="0.3">
      <c r="A51" s="1548" t="s">
        <v>303</v>
      </c>
      <c r="B51" s="1549"/>
      <c r="C51" s="1549"/>
      <c r="D51" s="1549"/>
      <c r="E51" s="1550"/>
      <c r="F51" s="1554">
        <f>G39</f>
        <v>6</v>
      </c>
      <c r="G51" s="1555"/>
      <c r="H51" s="1081"/>
      <c r="I51" s="171"/>
    </row>
    <row r="52" spans="1:9" x14ac:dyDescent="0.3">
      <c r="A52" s="1548" t="s">
        <v>304</v>
      </c>
      <c r="B52" s="1549"/>
      <c r="C52" s="1549"/>
      <c r="D52" s="1549"/>
      <c r="E52" s="1550"/>
      <c r="F52" s="1554">
        <f>G42</f>
        <v>2</v>
      </c>
      <c r="G52" s="1555"/>
      <c r="H52" s="1011"/>
      <c r="I52" s="1011"/>
    </row>
    <row r="53" spans="1:9" x14ac:dyDescent="0.3">
      <c r="A53" s="1548" t="s">
        <v>305</v>
      </c>
      <c r="B53" s="1549"/>
      <c r="C53" s="1549"/>
      <c r="D53" s="1549"/>
      <c r="E53" s="1550"/>
      <c r="F53" s="1554">
        <f>G40</f>
        <v>6</v>
      </c>
      <c r="G53" s="1555"/>
      <c r="H53" s="1081"/>
      <c r="I53" s="171"/>
    </row>
    <row r="54" spans="1:9" x14ac:dyDescent="0.3">
      <c r="A54" s="1565" t="s">
        <v>306</v>
      </c>
      <c r="B54" s="1566"/>
      <c r="C54" s="1566"/>
      <c r="D54" s="1566"/>
      <c r="E54" s="1567"/>
      <c r="F54" s="1568">
        <f>SUM(F51:G53)</f>
        <v>14</v>
      </c>
      <c r="G54" s="1569"/>
      <c r="H54" s="1079"/>
      <c r="I54" s="1080"/>
    </row>
    <row r="55" spans="1:9" x14ac:dyDescent="0.3">
      <c r="A55" s="1548" t="s">
        <v>307</v>
      </c>
      <c r="B55" s="1549"/>
      <c r="C55" s="1549"/>
      <c r="D55" s="1549"/>
      <c r="E55" s="1550"/>
      <c r="F55" s="1554">
        <f>F51*D48</f>
        <v>24</v>
      </c>
      <c r="G55" s="1555"/>
      <c r="H55" s="1081"/>
      <c r="I55" s="171"/>
    </row>
    <row r="56" spans="1:9" ht="15" customHeight="1" x14ac:dyDescent="0.3">
      <c r="A56" s="1551" t="s">
        <v>621</v>
      </c>
      <c r="B56" s="1552"/>
      <c r="C56" s="1552"/>
      <c r="D56" s="1552"/>
      <c r="E56" s="1553"/>
      <c r="F56" s="1554">
        <f>ROUND((F55*15%),2)</f>
        <v>3.6</v>
      </c>
      <c r="G56" s="1555"/>
      <c r="H56" s="1011"/>
      <c r="I56" s="1011"/>
    </row>
    <row r="57" spans="1:9" x14ac:dyDescent="0.3">
      <c r="A57" s="1548" t="s">
        <v>308</v>
      </c>
      <c r="B57" s="1549"/>
      <c r="C57" s="1549"/>
      <c r="D57" s="1549"/>
      <c r="E57" s="1550"/>
      <c r="F57" s="1554">
        <f>F53*D48</f>
        <v>24</v>
      </c>
      <c r="G57" s="1555"/>
      <c r="H57" s="1081"/>
      <c r="I57" s="171"/>
    </row>
    <row r="58" spans="1:9" x14ac:dyDescent="0.3">
      <c r="A58" s="1565" t="s">
        <v>309</v>
      </c>
      <c r="B58" s="1566"/>
      <c r="C58" s="1566"/>
      <c r="D58" s="1566"/>
      <c r="E58" s="1567"/>
      <c r="F58" s="1568">
        <f>SUM(F55:G57)</f>
        <v>51.6</v>
      </c>
      <c r="G58" s="1569"/>
      <c r="H58" s="1079"/>
      <c r="I58" s="1080"/>
    </row>
    <row r="59" spans="1:9" x14ac:dyDescent="0.3">
      <c r="A59" s="1565" t="s">
        <v>622</v>
      </c>
      <c r="B59" s="1566"/>
      <c r="C59" s="1566"/>
      <c r="D59" s="1566"/>
      <c r="E59" s="1567"/>
      <c r="F59" s="1568">
        <f>F54+F58</f>
        <v>65.599999999999994</v>
      </c>
      <c r="G59" s="1569"/>
      <c r="H59" s="1079"/>
      <c r="I59" s="1080"/>
    </row>
    <row r="60" spans="1:9" x14ac:dyDescent="0.3">
      <c r="A60" s="165"/>
      <c r="B60" s="165"/>
      <c r="C60" s="165"/>
      <c r="D60" s="165"/>
      <c r="E60" s="165"/>
      <c r="F60" s="129"/>
      <c r="G60" s="129"/>
      <c r="H60" s="599"/>
      <c r="I60" s="599"/>
    </row>
    <row r="61" spans="1:9" x14ac:dyDescent="0.3">
      <c r="A61" s="1548" t="s">
        <v>310</v>
      </c>
      <c r="B61" s="1549"/>
      <c r="C61" s="1550"/>
      <c r="D61" s="707">
        <v>1</v>
      </c>
      <c r="E61" s="165"/>
      <c r="F61" s="129"/>
      <c r="G61" s="129"/>
      <c r="H61" s="599"/>
      <c r="I61" s="599"/>
    </row>
    <row r="62" spans="1:9" x14ac:dyDescent="0.3">
      <c r="A62" s="1548" t="s">
        <v>311</v>
      </c>
      <c r="B62" s="1549"/>
      <c r="C62" s="1550"/>
      <c r="D62" s="707">
        <v>1</v>
      </c>
      <c r="E62" s="165"/>
      <c r="F62" s="129"/>
      <c r="G62" s="129"/>
      <c r="H62" s="599"/>
      <c r="I62" s="599"/>
    </row>
    <row r="63" spans="1:9" x14ac:dyDescent="0.3">
      <c r="A63" s="165"/>
      <c r="B63" s="165"/>
      <c r="C63" s="165"/>
      <c r="D63" s="165"/>
      <c r="E63" s="165"/>
      <c r="F63" s="129"/>
      <c r="G63" s="129"/>
      <c r="H63" s="599"/>
      <c r="I63" s="599"/>
    </row>
    <row r="64" spans="1:9" x14ac:dyDescent="0.3">
      <c r="A64" s="157" t="s">
        <v>236</v>
      </c>
    </row>
    <row r="65" spans="1:11" x14ac:dyDescent="0.3">
      <c r="A65" s="140" t="s">
        <v>312</v>
      </c>
    </row>
    <row r="66" spans="1:11" x14ac:dyDescent="0.3">
      <c r="A66" s="1522" t="s">
        <v>237</v>
      </c>
      <c r="B66" s="1570"/>
      <c r="C66" s="1570"/>
      <c r="D66" s="1523"/>
      <c r="E66" s="149" t="s">
        <v>238</v>
      </c>
      <c r="F66" s="1522" t="s">
        <v>239</v>
      </c>
      <c r="G66" s="1523"/>
      <c r="H66" s="1522" t="s">
        <v>240</v>
      </c>
      <c r="I66" s="1523"/>
    </row>
    <row r="67" spans="1:11" x14ac:dyDescent="0.3">
      <c r="A67" s="1525" t="s">
        <v>241</v>
      </c>
      <c r="B67" s="1526"/>
      <c r="C67" s="1526"/>
      <c r="D67" s="1527"/>
      <c r="E67" s="149">
        <f>2*2</f>
        <v>4</v>
      </c>
      <c r="F67" s="1522">
        <f>CAMISA</f>
        <v>37.700000000000003</v>
      </c>
      <c r="G67" s="1523"/>
      <c r="H67" s="1522">
        <f t="shared" ref="H67:H72" si="0">ROUND(E67*F67,2)</f>
        <v>150.80000000000001</v>
      </c>
      <c r="I67" s="1523"/>
    </row>
    <row r="68" spans="1:11" x14ac:dyDescent="0.3">
      <c r="A68" s="1525" t="s">
        <v>242</v>
      </c>
      <c r="B68" s="1526"/>
      <c r="C68" s="1526"/>
      <c r="D68" s="1527"/>
      <c r="E68" s="149">
        <f>2*2</f>
        <v>4</v>
      </c>
      <c r="F68" s="1522">
        <f>CALÇA</f>
        <v>53.23</v>
      </c>
      <c r="G68" s="1523"/>
      <c r="H68" s="1522">
        <f t="shared" si="0"/>
        <v>212.92</v>
      </c>
      <c r="I68" s="1523"/>
    </row>
    <row r="69" spans="1:11" x14ac:dyDescent="0.3">
      <c r="A69" s="1525" t="s">
        <v>243</v>
      </c>
      <c r="B69" s="1526"/>
      <c r="C69" s="1526"/>
      <c r="D69" s="1527"/>
      <c r="E69" s="149">
        <f>1*2</f>
        <v>2</v>
      </c>
      <c r="F69" s="1522">
        <f>BONE</f>
        <v>12.16</v>
      </c>
      <c r="G69" s="1523"/>
      <c r="H69" s="1522">
        <f t="shared" si="0"/>
        <v>24.32</v>
      </c>
      <c r="I69" s="1523"/>
    </row>
    <row r="70" spans="1:11" x14ac:dyDescent="0.3">
      <c r="A70" s="1525" t="s">
        <v>244</v>
      </c>
      <c r="B70" s="1526"/>
      <c r="C70" s="1526"/>
      <c r="D70" s="1527"/>
      <c r="E70" s="149">
        <f>1*2</f>
        <v>2</v>
      </c>
      <c r="F70" s="1522">
        <f>CALÇADO</f>
        <v>105.49</v>
      </c>
      <c r="G70" s="1523"/>
      <c r="H70" s="1522">
        <f t="shared" si="0"/>
        <v>210.98</v>
      </c>
      <c r="I70" s="1523"/>
    </row>
    <row r="71" spans="1:11" x14ac:dyDescent="0.3">
      <c r="A71" s="1525" t="s">
        <v>245</v>
      </c>
      <c r="B71" s="1526"/>
      <c r="C71" s="1526"/>
      <c r="D71" s="1527"/>
      <c r="E71" s="166">
        <v>1</v>
      </c>
      <c r="F71" s="1522">
        <f>CAPA</f>
        <v>28.75</v>
      </c>
      <c r="G71" s="1523"/>
      <c r="H71" s="1522">
        <f t="shared" si="0"/>
        <v>28.75</v>
      </c>
      <c r="I71" s="1523"/>
    </row>
    <row r="72" spans="1:11" x14ac:dyDescent="0.3">
      <c r="A72" s="1530" t="s">
        <v>246</v>
      </c>
      <c r="B72" s="1531"/>
      <c r="C72" s="1531"/>
      <c r="D72" s="1532"/>
      <c r="E72" s="596">
        <v>4</v>
      </c>
      <c r="F72" s="1522">
        <f>PROTETOR</f>
        <v>29.21</v>
      </c>
      <c r="G72" s="1523"/>
      <c r="H72" s="1522">
        <f t="shared" si="0"/>
        <v>116.84</v>
      </c>
      <c r="I72" s="1523"/>
    </row>
    <row r="73" spans="1:11" x14ac:dyDescent="0.3">
      <c r="A73" s="1525" t="s">
        <v>247</v>
      </c>
      <c r="B73" s="1526"/>
      <c r="C73" s="1526"/>
      <c r="D73" s="1526"/>
      <c r="E73" s="1526"/>
      <c r="F73" s="1526"/>
      <c r="G73" s="1527"/>
      <c r="H73" s="1522">
        <f>SUM(H67:I72)</f>
        <v>744.61</v>
      </c>
      <c r="I73" s="1523"/>
    </row>
    <row r="74" spans="1:11" x14ac:dyDescent="0.3">
      <c r="A74" s="1533" t="s">
        <v>248</v>
      </c>
      <c r="B74" s="1534"/>
      <c r="C74" s="1534"/>
      <c r="D74" s="1534"/>
      <c r="E74" s="1534"/>
      <c r="F74" s="1534"/>
      <c r="G74" s="1535"/>
      <c r="H74" s="1536">
        <f>ROUND(H73/12,2)</f>
        <v>62.05</v>
      </c>
      <c r="I74" s="1537"/>
    </row>
    <row r="75" spans="1:11" x14ac:dyDescent="0.3">
      <c r="A75" s="130"/>
      <c r="B75" s="130"/>
      <c r="C75" s="130"/>
      <c r="D75" s="130"/>
      <c r="E75" s="130"/>
      <c r="F75" s="130"/>
      <c r="G75" s="130"/>
      <c r="H75" s="130"/>
      <c r="I75" s="130"/>
      <c r="J75" s="130"/>
      <c r="K75" s="130"/>
    </row>
    <row r="76" spans="1:11" x14ac:dyDescent="0.3">
      <c r="A76" s="140" t="s">
        <v>313</v>
      </c>
    </row>
    <row r="77" spans="1:11" x14ac:dyDescent="0.3">
      <c r="A77" s="1522" t="s">
        <v>237</v>
      </c>
      <c r="B77" s="1570"/>
      <c r="C77" s="1570"/>
      <c r="D77" s="1523"/>
      <c r="E77" s="149" t="s">
        <v>238</v>
      </c>
      <c r="F77" s="1522" t="s">
        <v>239</v>
      </c>
      <c r="G77" s="1523"/>
      <c r="H77" s="1522" t="s">
        <v>240</v>
      </c>
      <c r="I77" s="1523"/>
    </row>
    <row r="78" spans="1:11" x14ac:dyDescent="0.3">
      <c r="A78" s="1525" t="s">
        <v>241</v>
      </c>
      <c r="B78" s="1526"/>
      <c r="C78" s="1526"/>
      <c r="D78" s="1527"/>
      <c r="E78" s="149">
        <f>2*3</f>
        <v>6</v>
      </c>
      <c r="F78" s="1522">
        <f>CAMISA</f>
        <v>37.700000000000003</v>
      </c>
      <c r="G78" s="1523"/>
      <c r="H78" s="1522">
        <f t="shared" ref="H78:H83" si="1">ROUND(E78*F78,2)</f>
        <v>226.2</v>
      </c>
      <c r="I78" s="1523"/>
    </row>
    <row r="79" spans="1:11" x14ac:dyDescent="0.3">
      <c r="A79" s="1525" t="s">
        <v>242</v>
      </c>
      <c r="B79" s="1526"/>
      <c r="C79" s="1526"/>
      <c r="D79" s="1527"/>
      <c r="E79" s="149">
        <f>2*3</f>
        <v>6</v>
      </c>
      <c r="F79" s="1522">
        <f>CALÇA</f>
        <v>53.23</v>
      </c>
      <c r="G79" s="1523"/>
      <c r="H79" s="1522">
        <f t="shared" si="1"/>
        <v>319.38</v>
      </c>
      <c r="I79" s="1523"/>
    </row>
    <row r="80" spans="1:11" x14ac:dyDescent="0.3">
      <c r="A80" s="1525" t="s">
        <v>243</v>
      </c>
      <c r="B80" s="1526"/>
      <c r="C80" s="1526"/>
      <c r="D80" s="1527"/>
      <c r="E80" s="149">
        <f>1*3</f>
        <v>3</v>
      </c>
      <c r="F80" s="1522">
        <f>BONE</f>
        <v>12.16</v>
      </c>
      <c r="G80" s="1523"/>
      <c r="H80" s="1522">
        <f t="shared" si="1"/>
        <v>36.479999999999997</v>
      </c>
      <c r="I80" s="1523"/>
    </row>
    <row r="81" spans="1:9" x14ac:dyDescent="0.3">
      <c r="A81" s="1525" t="s">
        <v>244</v>
      </c>
      <c r="B81" s="1526"/>
      <c r="C81" s="1526"/>
      <c r="D81" s="1527"/>
      <c r="E81" s="149">
        <f>1*4</f>
        <v>4</v>
      </c>
      <c r="F81" s="1522">
        <f>CALÇADO</f>
        <v>105.49</v>
      </c>
      <c r="G81" s="1523"/>
      <c r="H81" s="1522">
        <f t="shared" si="1"/>
        <v>421.96</v>
      </c>
      <c r="I81" s="1523"/>
    </row>
    <row r="82" spans="1:9" x14ac:dyDescent="0.3">
      <c r="A82" s="1525" t="s">
        <v>314</v>
      </c>
      <c r="B82" s="1526"/>
      <c r="C82" s="1526"/>
      <c r="D82" s="1527"/>
      <c r="E82" s="149">
        <f>1*1</f>
        <v>1</v>
      </c>
      <c r="F82" s="1522">
        <f>CAPA</f>
        <v>28.75</v>
      </c>
      <c r="G82" s="1523"/>
      <c r="H82" s="1522">
        <f t="shared" si="1"/>
        <v>28.75</v>
      </c>
      <c r="I82" s="1523"/>
    </row>
    <row r="83" spans="1:9" x14ac:dyDescent="0.3">
      <c r="A83" s="1525" t="s">
        <v>315</v>
      </c>
      <c r="B83" s="1526"/>
      <c r="C83" s="1526"/>
      <c r="D83" s="1527"/>
      <c r="E83" s="149">
        <v>60</v>
      </c>
      <c r="F83" s="1522">
        <f>LUVA</f>
        <v>11.15</v>
      </c>
      <c r="G83" s="1523"/>
      <c r="H83" s="1522">
        <f t="shared" si="1"/>
        <v>669</v>
      </c>
      <c r="I83" s="1523"/>
    </row>
    <row r="84" spans="1:9" x14ac:dyDescent="0.3">
      <c r="A84" s="1530" t="s">
        <v>316</v>
      </c>
      <c r="B84" s="1531"/>
      <c r="C84" s="1531"/>
      <c r="D84" s="1532"/>
      <c r="E84" s="596">
        <v>6</v>
      </c>
      <c r="F84" s="1522">
        <f>PROTETOR</f>
        <v>29.21</v>
      </c>
      <c r="G84" s="1523"/>
      <c r="H84" s="1522">
        <f>ROUND(E84*F84,2)</f>
        <v>175.26</v>
      </c>
      <c r="I84" s="1523"/>
    </row>
    <row r="85" spans="1:9" x14ac:dyDescent="0.3">
      <c r="A85" s="1525" t="s">
        <v>247</v>
      </c>
      <c r="B85" s="1526"/>
      <c r="C85" s="1526"/>
      <c r="D85" s="1526"/>
      <c r="E85" s="1526"/>
      <c r="F85" s="1526"/>
      <c r="G85" s="1527"/>
      <c r="H85" s="1522">
        <f>SUM(H78:I84)</f>
        <v>1877.03</v>
      </c>
      <c r="I85" s="1523"/>
    </row>
    <row r="86" spans="1:9" x14ac:dyDescent="0.3">
      <c r="A86" s="1533" t="s">
        <v>248</v>
      </c>
      <c r="B86" s="1534"/>
      <c r="C86" s="1534"/>
      <c r="D86" s="1534"/>
      <c r="E86" s="1534"/>
      <c r="F86" s="1534"/>
      <c r="G86" s="1535"/>
      <c r="H86" s="1536">
        <f>ROUND(H85/12,2)</f>
        <v>156.41999999999999</v>
      </c>
      <c r="I86" s="1537"/>
    </row>
    <row r="87" spans="1:9" x14ac:dyDescent="0.3">
      <c r="A87" s="131"/>
      <c r="B87" s="131"/>
      <c r="C87" s="131"/>
      <c r="D87" s="131"/>
      <c r="E87" s="131"/>
      <c r="F87" s="131"/>
      <c r="G87" s="131"/>
      <c r="H87" s="145"/>
      <c r="I87" s="145"/>
    </row>
    <row r="88" spans="1:9" x14ac:dyDescent="0.3">
      <c r="A88" s="167" t="s">
        <v>317</v>
      </c>
      <c r="B88" s="597"/>
      <c r="C88" s="168"/>
      <c r="D88" s="597"/>
      <c r="E88" s="168"/>
      <c r="F88" s="597"/>
      <c r="G88" s="148"/>
    </row>
    <row r="89" spans="1:9" x14ac:dyDescent="0.3">
      <c r="A89" s="140" t="s">
        <v>249</v>
      </c>
      <c r="C89" s="169">
        <v>1</v>
      </c>
      <c r="D89" s="337" t="s">
        <v>250</v>
      </c>
      <c r="E89" s="708">
        <f>MOTORISTA_SALARIO</f>
        <v>2157.38</v>
      </c>
      <c r="F89" s="337" t="s">
        <v>83</v>
      </c>
      <c r="G89" s="132">
        <f t="shared" ref="G89:G94" si="2">ROUND(C89*E89,2)</f>
        <v>2157.38</v>
      </c>
    </row>
    <row r="90" spans="1:9" x14ac:dyDescent="0.3">
      <c r="A90" s="140" t="s">
        <v>318</v>
      </c>
      <c r="C90" s="709">
        <f>INSAGMAX</f>
        <v>0.4</v>
      </c>
      <c r="D90" s="337" t="s">
        <v>250</v>
      </c>
      <c r="E90" s="708">
        <f>SMINIMO2022</f>
        <v>1302</v>
      </c>
      <c r="F90" s="337" t="s">
        <v>83</v>
      </c>
      <c r="G90" s="132">
        <f t="shared" si="2"/>
        <v>520.79999999999995</v>
      </c>
      <c r="H90" s="1529"/>
      <c r="I90" s="1529"/>
    </row>
    <row r="91" spans="1:9" x14ac:dyDescent="0.3">
      <c r="A91" s="140" t="s">
        <v>252</v>
      </c>
      <c r="C91" s="710" cm="1">
        <f t="array" ref="C91">hcompac50</f>
        <v>9</v>
      </c>
      <c r="D91" s="337" t="s">
        <v>250</v>
      </c>
      <c r="E91" s="708">
        <f>ROUND(E89/HCONV*1.5,2)</f>
        <v>14.71</v>
      </c>
      <c r="F91" s="337" t="s">
        <v>83</v>
      </c>
      <c r="G91" s="132">
        <f t="shared" si="2"/>
        <v>132.38999999999999</v>
      </c>
    </row>
    <row r="92" spans="1:9" x14ac:dyDescent="0.3">
      <c r="A92" s="140" t="s">
        <v>319</v>
      </c>
      <c r="C92" s="710"/>
      <c r="D92" s="337" t="s">
        <v>250</v>
      </c>
      <c r="E92" s="708">
        <f>ROUND((E89/HCONV)*2,2)</f>
        <v>19.61</v>
      </c>
      <c r="F92" s="337" t="s">
        <v>83</v>
      </c>
      <c r="G92" s="132">
        <f t="shared" si="2"/>
        <v>0</v>
      </c>
    </row>
    <row r="93" spans="1:9" x14ac:dyDescent="0.3">
      <c r="A93" s="140" t="s">
        <v>634</v>
      </c>
      <c r="C93" s="710"/>
      <c r="D93" s="337" t="s">
        <v>250</v>
      </c>
      <c r="E93" s="708">
        <f>(E89/HCONV)*0.2</f>
        <v>1.9612545454545456</v>
      </c>
      <c r="F93" s="337" t="s">
        <v>83</v>
      </c>
      <c r="G93" s="132">
        <f t="shared" si="2"/>
        <v>0</v>
      </c>
    </row>
    <row r="94" spans="1:9" x14ac:dyDescent="0.3">
      <c r="A94" s="140" t="s">
        <v>255</v>
      </c>
      <c r="C94" s="160">
        <f>leissociais</f>
        <v>0.73225200000000001</v>
      </c>
      <c r="D94" s="337" t="s">
        <v>250</v>
      </c>
      <c r="E94" s="708">
        <f>SUM(G89:G93)</f>
        <v>2810.57</v>
      </c>
      <c r="F94" s="337" t="s">
        <v>83</v>
      </c>
      <c r="G94" s="133">
        <f t="shared" si="2"/>
        <v>2058.0500000000002</v>
      </c>
    </row>
    <row r="95" spans="1:9" x14ac:dyDescent="0.3">
      <c r="A95" s="139" t="s">
        <v>256</v>
      </c>
      <c r="C95" s="160"/>
      <c r="E95" s="146"/>
      <c r="G95" s="134">
        <f>SUM(G89:G94)</f>
        <v>4868.6200000000008</v>
      </c>
    </row>
    <row r="96" spans="1:9" x14ac:dyDescent="0.3">
      <c r="A96" s="140" t="s">
        <v>257</v>
      </c>
      <c r="C96" s="293">
        <f>DIAUTIL</f>
        <v>26.08</v>
      </c>
      <c r="D96" s="337" t="s">
        <v>250</v>
      </c>
      <c r="E96" s="146">
        <f>VALE</f>
        <v>30.75</v>
      </c>
      <c r="F96" s="337" t="s">
        <v>83</v>
      </c>
      <c r="G96" s="133">
        <f t="shared" ref="G96:G102" si="3">ROUND(C96*E96,2)</f>
        <v>801.96</v>
      </c>
    </row>
    <row r="97" spans="1:16" hidden="1" x14ac:dyDescent="0.3">
      <c r="A97" s="140" t="s">
        <v>258</v>
      </c>
      <c r="C97" s="169"/>
      <c r="D97" s="337" t="s">
        <v>250</v>
      </c>
      <c r="E97" s="146"/>
      <c r="F97" s="337" t="s">
        <v>83</v>
      </c>
      <c r="G97" s="133">
        <f t="shared" si="3"/>
        <v>0</v>
      </c>
    </row>
    <row r="98" spans="1:16" ht="30" customHeight="1" x14ac:dyDescent="0.3">
      <c r="A98" s="1524" t="s">
        <v>415</v>
      </c>
      <c r="B98" s="1524"/>
      <c r="C98" s="169">
        <f>C89</f>
        <v>1</v>
      </c>
      <c r="D98" s="337" t="s">
        <v>250</v>
      </c>
      <c r="E98" s="146">
        <f>CESTAFERIAS</f>
        <v>15.18</v>
      </c>
      <c r="F98" s="337" t="s">
        <v>83</v>
      </c>
      <c r="G98" s="133">
        <f t="shared" si="3"/>
        <v>15.18</v>
      </c>
      <c r="H98" s="170"/>
    </row>
    <row r="99" spans="1:16" x14ac:dyDescent="0.3">
      <c r="A99" s="140" t="s">
        <v>894</v>
      </c>
      <c r="C99" s="169">
        <f>C89</f>
        <v>1</v>
      </c>
      <c r="D99" s="337" t="s">
        <v>250</v>
      </c>
      <c r="E99" s="146">
        <f>PAF</f>
        <v>47.75</v>
      </c>
      <c r="F99" s="337" t="s">
        <v>83</v>
      </c>
      <c r="G99" s="133">
        <f>ROUND(C99*E99,2)</f>
        <v>47.75</v>
      </c>
      <c r="H99" s="170"/>
      <c r="P99" s="337" t="s">
        <v>322</v>
      </c>
    </row>
    <row r="100" spans="1:16" x14ac:dyDescent="0.3">
      <c r="A100" s="140" t="s">
        <v>259</v>
      </c>
      <c r="C100" s="169">
        <f>C89</f>
        <v>1</v>
      </c>
      <c r="D100" s="337" t="s">
        <v>250</v>
      </c>
      <c r="E100" s="146">
        <v>0</v>
      </c>
      <c r="F100" s="337" t="s">
        <v>83</v>
      </c>
      <c r="G100" s="133">
        <f t="shared" si="3"/>
        <v>0</v>
      </c>
    </row>
    <row r="101" spans="1:16" hidden="1" x14ac:dyDescent="0.3">
      <c r="A101" s="140" t="s">
        <v>260</v>
      </c>
      <c r="C101" s="169">
        <v>0</v>
      </c>
      <c r="D101" s="337" t="s">
        <v>250</v>
      </c>
      <c r="E101" s="146"/>
      <c r="F101" s="337" t="s">
        <v>83</v>
      </c>
      <c r="G101" s="133">
        <f t="shared" si="3"/>
        <v>0</v>
      </c>
    </row>
    <row r="102" spans="1:16" x14ac:dyDescent="0.3">
      <c r="A102" s="140" t="s">
        <v>261</v>
      </c>
      <c r="C102" s="169">
        <f>C89</f>
        <v>1</v>
      </c>
      <c r="D102" s="337" t="s">
        <v>323</v>
      </c>
      <c r="E102" s="146">
        <f>SEGVIDA</f>
        <v>5</v>
      </c>
      <c r="F102" s="337" t="s">
        <v>83</v>
      </c>
      <c r="G102" s="133">
        <f t="shared" si="3"/>
        <v>5</v>
      </c>
    </row>
    <row r="103" spans="1:16" ht="34.5" customHeight="1" x14ac:dyDescent="0.3">
      <c r="A103" s="1524" t="s">
        <v>265</v>
      </c>
      <c r="B103" s="1524"/>
      <c r="C103" s="171">
        <f>2*DIAUTIL</f>
        <v>52.16</v>
      </c>
      <c r="D103" s="337" t="s">
        <v>250</v>
      </c>
      <c r="E103" s="146">
        <f>VALETRANS</f>
        <v>4</v>
      </c>
      <c r="F103" s="337" t="s">
        <v>83</v>
      </c>
      <c r="G103" s="133">
        <f>IF(E89*6%&lt;C103*E103,ROUND(C103*E103,2)-6%*E89,0)</f>
        <v>79.197199999999981</v>
      </c>
      <c r="H103" s="140"/>
    </row>
    <row r="104" spans="1:16" x14ac:dyDescent="0.3">
      <c r="A104" s="140" t="s">
        <v>631</v>
      </c>
      <c r="C104" s="172">
        <f>C89</f>
        <v>1</v>
      </c>
      <c r="D104" s="337" t="s">
        <v>250</v>
      </c>
      <c r="E104" s="146">
        <f>EPIMOT</f>
        <v>62.05</v>
      </c>
      <c r="F104" s="337" t="s">
        <v>83</v>
      </c>
      <c r="G104" s="133">
        <f>ROUND(C104*E104,2)</f>
        <v>62.05</v>
      </c>
    </row>
    <row r="105" spans="1:16" x14ac:dyDescent="0.3">
      <c r="A105" s="167" t="s">
        <v>263</v>
      </c>
      <c r="B105" s="144"/>
      <c r="C105" s="173"/>
      <c r="D105" s="144"/>
      <c r="E105" s="173"/>
      <c r="F105" s="144"/>
      <c r="G105" s="147">
        <f>SUM(G95:G104)</f>
        <v>5879.7572000000009</v>
      </c>
      <c r="H105" s="145"/>
    </row>
    <row r="106" spans="1:16" x14ac:dyDescent="0.3">
      <c r="G106" s="135"/>
    </row>
    <row r="107" spans="1:16" x14ac:dyDescent="0.3">
      <c r="A107" s="167" t="s">
        <v>324</v>
      </c>
      <c r="B107" s="597"/>
      <c r="C107" s="168"/>
      <c r="D107" s="597"/>
      <c r="E107" s="168"/>
      <c r="F107" s="597"/>
      <c r="G107" s="148"/>
    </row>
    <row r="108" spans="1:16" x14ac:dyDescent="0.3">
      <c r="A108" s="140" t="s">
        <v>249</v>
      </c>
      <c r="C108" s="169">
        <v>1</v>
      </c>
      <c r="D108" s="337" t="s">
        <v>250</v>
      </c>
      <c r="E108" s="708">
        <f>MOTORISTA_SALARIO</f>
        <v>2157.38</v>
      </c>
      <c r="F108" s="337" t="s">
        <v>83</v>
      </c>
      <c r="G108" s="132">
        <f t="shared" ref="G108:G113" si="4">ROUND(C108*E108,2)</f>
        <v>2157.38</v>
      </c>
    </row>
    <row r="109" spans="1:16" x14ac:dyDescent="0.3">
      <c r="A109" s="140" t="s">
        <v>318</v>
      </c>
      <c r="C109" s="709">
        <f>INSAGMAX</f>
        <v>0.4</v>
      </c>
      <c r="D109" s="337" t="s">
        <v>250</v>
      </c>
      <c r="E109" s="708">
        <f>SMINIMO2022</f>
        <v>1302</v>
      </c>
      <c r="F109" s="337" t="s">
        <v>83</v>
      </c>
      <c r="G109" s="132">
        <f t="shared" si="4"/>
        <v>520.79999999999995</v>
      </c>
      <c r="H109" s="1529"/>
      <c r="I109" s="1529"/>
      <c r="K109" s="140">
        <f>24-7</f>
        <v>17</v>
      </c>
    </row>
    <row r="110" spans="1:16" x14ac:dyDescent="0.3">
      <c r="A110" s="140" t="s">
        <v>252</v>
      </c>
      <c r="C110" s="710">
        <v>9</v>
      </c>
      <c r="D110" s="337" t="s">
        <v>250</v>
      </c>
      <c r="E110" s="708">
        <f>ROUND(E108/HCONV*1.5,2)</f>
        <v>14.71</v>
      </c>
      <c r="F110" s="337" t="s">
        <v>83</v>
      </c>
      <c r="G110" s="132">
        <f t="shared" si="4"/>
        <v>132.38999999999999</v>
      </c>
      <c r="K110" s="140">
        <f>40/60</f>
        <v>0.66666666666666663</v>
      </c>
    </row>
    <row r="111" spans="1:16" x14ac:dyDescent="0.3">
      <c r="A111" s="140" t="s">
        <v>325</v>
      </c>
      <c r="C111" s="710">
        <f>hcompac100</f>
        <v>7</v>
      </c>
      <c r="D111" s="337" t="s">
        <v>250</v>
      </c>
      <c r="E111" s="708">
        <f>ROUND((E108/HCONV)*2,2)</f>
        <v>19.61</v>
      </c>
      <c r="F111" s="337" t="s">
        <v>83</v>
      </c>
      <c r="G111" s="132">
        <f t="shared" si="4"/>
        <v>137.27000000000001</v>
      </c>
      <c r="K111" s="140">
        <f>K109+K110-2</f>
        <v>15.666666666666668</v>
      </c>
    </row>
    <row r="112" spans="1:16" x14ac:dyDescent="0.3">
      <c r="A112" s="140" t="s">
        <v>634</v>
      </c>
      <c r="C112" s="710"/>
      <c r="D112" s="337" t="s">
        <v>250</v>
      </c>
      <c r="E112" s="708">
        <f>(E108/HCONV)*0.2</f>
        <v>1.9612545454545456</v>
      </c>
      <c r="F112" s="337" t="s">
        <v>83</v>
      </c>
      <c r="G112" s="132">
        <f t="shared" si="4"/>
        <v>0</v>
      </c>
    </row>
    <row r="113" spans="1:8" x14ac:dyDescent="0.3">
      <c r="A113" s="140" t="s">
        <v>255</v>
      </c>
      <c r="C113" s="160">
        <f>leissociais</f>
        <v>0.73225200000000001</v>
      </c>
      <c r="D113" s="337" t="s">
        <v>250</v>
      </c>
      <c r="E113" s="708">
        <f>SUM(G108:G112)</f>
        <v>2947.84</v>
      </c>
      <c r="F113" s="337" t="s">
        <v>83</v>
      </c>
      <c r="G113" s="133">
        <f t="shared" si="4"/>
        <v>2158.56</v>
      </c>
    </row>
    <row r="114" spans="1:8" x14ac:dyDescent="0.3">
      <c r="A114" s="139" t="s">
        <v>256</v>
      </c>
      <c r="C114" s="160"/>
      <c r="E114" s="146"/>
      <c r="G114" s="134">
        <f>SUM(G108:G113)</f>
        <v>5106.3999999999996</v>
      </c>
    </row>
    <row r="115" spans="1:8" x14ac:dyDescent="0.3">
      <c r="A115" s="140" t="s">
        <v>257</v>
      </c>
      <c r="C115" s="169">
        <f>DIAUTIL</f>
        <v>26.08</v>
      </c>
      <c r="D115" s="337" t="s">
        <v>250</v>
      </c>
      <c r="E115" s="146">
        <f>VALE</f>
        <v>30.75</v>
      </c>
      <c r="F115" s="337" t="s">
        <v>83</v>
      </c>
      <c r="G115" s="133">
        <f t="shared" ref="G115:G121" si="5">ROUND(C115*E115,2)</f>
        <v>801.96</v>
      </c>
    </row>
    <row r="116" spans="1:8" hidden="1" x14ac:dyDescent="0.3">
      <c r="A116" s="140" t="s">
        <v>258</v>
      </c>
      <c r="C116" s="169"/>
      <c r="D116" s="337" t="s">
        <v>250</v>
      </c>
      <c r="E116" s="146"/>
      <c r="F116" s="337" t="s">
        <v>83</v>
      </c>
      <c r="G116" s="133">
        <f t="shared" si="5"/>
        <v>0</v>
      </c>
    </row>
    <row r="117" spans="1:8" ht="29.25" customHeight="1" x14ac:dyDescent="0.3">
      <c r="A117" s="1528" t="s">
        <v>415</v>
      </c>
      <c r="B117" s="1528"/>
      <c r="C117" s="169">
        <f>C108</f>
        <v>1</v>
      </c>
      <c r="D117" s="337" t="s">
        <v>250</v>
      </c>
      <c r="E117" s="146">
        <f>CESTAFERIAS</f>
        <v>15.18</v>
      </c>
      <c r="F117" s="337" t="s">
        <v>83</v>
      </c>
      <c r="G117" s="133">
        <f t="shared" si="5"/>
        <v>15.18</v>
      </c>
      <c r="H117" s="170"/>
    </row>
    <row r="118" spans="1:8" x14ac:dyDescent="0.3">
      <c r="A118" s="140" t="s">
        <v>894</v>
      </c>
      <c r="C118" s="169">
        <f>C108</f>
        <v>1</v>
      </c>
      <c r="D118" s="337" t="s">
        <v>250</v>
      </c>
      <c r="E118" s="146">
        <f>PAF</f>
        <v>47.75</v>
      </c>
      <c r="F118" s="337" t="s">
        <v>83</v>
      </c>
      <c r="G118" s="133">
        <f>ROUND(C118*E118,2)</f>
        <v>47.75</v>
      </c>
      <c r="H118" s="170"/>
    </row>
    <row r="119" spans="1:8" x14ac:dyDescent="0.3">
      <c r="A119" s="140" t="s">
        <v>259</v>
      </c>
      <c r="C119" s="169">
        <f>C108</f>
        <v>1</v>
      </c>
      <c r="D119" s="337" t="s">
        <v>250</v>
      </c>
      <c r="E119" s="146">
        <v>0</v>
      </c>
      <c r="F119" s="337" t="s">
        <v>83</v>
      </c>
      <c r="G119" s="133">
        <f t="shared" si="5"/>
        <v>0</v>
      </c>
    </row>
    <row r="120" spans="1:8" hidden="1" x14ac:dyDescent="0.3">
      <c r="A120" s="140" t="s">
        <v>260</v>
      </c>
      <c r="C120" s="169">
        <v>0</v>
      </c>
      <c r="D120" s="337" t="s">
        <v>250</v>
      </c>
      <c r="E120" s="146"/>
      <c r="F120" s="337" t="s">
        <v>83</v>
      </c>
      <c r="G120" s="133">
        <f t="shared" si="5"/>
        <v>0</v>
      </c>
    </row>
    <row r="121" spans="1:8" x14ac:dyDescent="0.3">
      <c r="A121" s="140" t="s">
        <v>261</v>
      </c>
      <c r="C121" s="169">
        <f>C108</f>
        <v>1</v>
      </c>
      <c r="D121" s="337" t="s">
        <v>323</v>
      </c>
      <c r="E121" s="146">
        <f>SEGVIDA</f>
        <v>5</v>
      </c>
      <c r="F121" s="337" t="s">
        <v>83</v>
      </c>
      <c r="G121" s="133">
        <f t="shared" si="5"/>
        <v>5</v>
      </c>
    </row>
    <row r="122" spans="1:8" ht="40.5" customHeight="1" x14ac:dyDescent="0.3">
      <c r="A122" s="1524" t="s">
        <v>265</v>
      </c>
      <c r="B122" s="1524"/>
      <c r="C122" s="171">
        <f>2*DIAUTIL</f>
        <v>52.16</v>
      </c>
      <c r="D122" s="337" t="s">
        <v>250</v>
      </c>
      <c r="E122" s="146">
        <f>VALETRANS</f>
        <v>4</v>
      </c>
      <c r="F122" s="337" t="s">
        <v>83</v>
      </c>
      <c r="G122" s="133">
        <f>IF(E108*6%&lt;C122*E122,ROUND(C122*E122,2)-6%*E108,0)</f>
        <v>79.197199999999981</v>
      </c>
      <c r="H122" s="140"/>
    </row>
    <row r="123" spans="1:8" x14ac:dyDescent="0.3">
      <c r="A123" s="140" t="s">
        <v>631</v>
      </c>
      <c r="C123" s="172">
        <f>C108</f>
        <v>1</v>
      </c>
      <c r="D123" s="337" t="s">
        <v>250</v>
      </c>
      <c r="E123" s="146">
        <f>EPIMOT</f>
        <v>62.05</v>
      </c>
      <c r="F123" s="337" t="s">
        <v>83</v>
      </c>
      <c r="G123" s="133">
        <f>ROUND(C123*E123,2)</f>
        <v>62.05</v>
      </c>
    </row>
    <row r="124" spans="1:8" x14ac:dyDescent="0.3">
      <c r="A124" s="167" t="s">
        <v>263</v>
      </c>
      <c r="B124" s="144"/>
      <c r="C124" s="173"/>
      <c r="D124" s="144"/>
      <c r="E124" s="173"/>
      <c r="F124" s="144"/>
      <c r="G124" s="711">
        <f>SUM(G114:G123)</f>
        <v>6117.5371999999998</v>
      </c>
      <c r="H124" s="145"/>
    </row>
    <row r="125" spans="1:8" x14ac:dyDescent="0.3">
      <c r="G125" s="135"/>
    </row>
    <row r="126" spans="1:8" x14ac:dyDescent="0.3">
      <c r="G126" s="135"/>
    </row>
    <row r="127" spans="1:8" x14ac:dyDescent="0.3">
      <c r="A127" s="167" t="s">
        <v>326</v>
      </c>
      <c r="B127" s="597"/>
      <c r="C127" s="168"/>
      <c r="D127" s="597"/>
      <c r="E127" s="168"/>
      <c r="F127" s="597"/>
      <c r="G127" s="148"/>
    </row>
    <row r="128" spans="1:8" x14ac:dyDescent="0.3">
      <c r="A128" s="140" t="s">
        <v>249</v>
      </c>
      <c r="C128" s="169">
        <v>1</v>
      </c>
      <c r="D128" s="337" t="s">
        <v>250</v>
      </c>
      <c r="E128" s="708">
        <f>MOTORISTA_SALARIO</f>
        <v>2157.38</v>
      </c>
      <c r="F128" s="337" t="s">
        <v>83</v>
      </c>
      <c r="G128" s="132">
        <f t="shared" ref="G128:G133" si="6">ROUND(C128*E128,2)</f>
        <v>2157.38</v>
      </c>
    </row>
    <row r="129" spans="1:9" x14ac:dyDescent="0.3">
      <c r="A129" s="140" t="s">
        <v>318</v>
      </c>
      <c r="C129" s="709">
        <f>INSAGMAX</f>
        <v>0.4</v>
      </c>
      <c r="D129" s="337" t="s">
        <v>250</v>
      </c>
      <c r="E129" s="712">
        <f>SMINIMO2022</f>
        <v>1302</v>
      </c>
      <c r="F129" s="337" t="s">
        <v>83</v>
      </c>
      <c r="G129" s="132">
        <f t="shared" si="6"/>
        <v>520.79999999999995</v>
      </c>
      <c r="H129" s="1529"/>
      <c r="I129" s="1529"/>
    </row>
    <row r="130" spans="1:9" x14ac:dyDescent="0.3">
      <c r="A130" s="140" t="s">
        <v>252</v>
      </c>
      <c r="C130" s="710">
        <f>hcompac50</f>
        <v>9</v>
      </c>
      <c r="D130" s="337" t="s">
        <v>250</v>
      </c>
      <c r="E130" s="712">
        <f>ROUND(E128/HCONV*1.5,2)</f>
        <v>14.71</v>
      </c>
      <c r="F130" s="337" t="s">
        <v>83</v>
      </c>
      <c r="G130" s="132">
        <f t="shared" si="6"/>
        <v>132.38999999999999</v>
      </c>
    </row>
    <row r="131" spans="1:9" x14ac:dyDescent="0.3">
      <c r="A131" s="140" t="s">
        <v>325</v>
      </c>
      <c r="C131" s="710">
        <f>hcompac100</f>
        <v>7</v>
      </c>
      <c r="D131" s="337" t="s">
        <v>250</v>
      </c>
      <c r="E131" s="712">
        <f>ROUND((E128/HCONV)*2,2)</f>
        <v>19.61</v>
      </c>
      <c r="F131" s="337" t="s">
        <v>83</v>
      </c>
      <c r="G131" s="132">
        <f t="shared" si="6"/>
        <v>137.27000000000001</v>
      </c>
    </row>
    <row r="132" spans="1:9" x14ac:dyDescent="0.3">
      <c r="A132" s="140" t="s">
        <v>634</v>
      </c>
      <c r="C132" s="710">
        <f>ADCNOT</f>
        <v>78</v>
      </c>
      <c r="D132" s="337" t="s">
        <v>250</v>
      </c>
      <c r="E132" s="712">
        <f>ROUND((E128/HCONV)*0.2,2)</f>
        <v>1.96</v>
      </c>
      <c r="F132" s="337" t="s">
        <v>83</v>
      </c>
      <c r="G132" s="132">
        <f t="shared" si="6"/>
        <v>152.88</v>
      </c>
    </row>
    <row r="133" spans="1:9" x14ac:dyDescent="0.3">
      <c r="A133" s="140" t="s">
        <v>255</v>
      </c>
      <c r="C133" s="160">
        <f>leissociais</f>
        <v>0.73225200000000001</v>
      </c>
      <c r="D133" s="337" t="s">
        <v>250</v>
      </c>
      <c r="E133" s="712">
        <f>SUM(G128:G132)</f>
        <v>3100.7200000000003</v>
      </c>
      <c r="F133" s="337" t="s">
        <v>83</v>
      </c>
      <c r="G133" s="133">
        <f t="shared" si="6"/>
        <v>2270.5100000000002</v>
      </c>
    </row>
    <row r="134" spans="1:9" x14ac:dyDescent="0.3">
      <c r="A134" s="139" t="s">
        <v>256</v>
      </c>
      <c r="C134" s="160"/>
      <c r="E134" s="146"/>
      <c r="G134" s="134">
        <f>SUM(G128:G133)</f>
        <v>5371.2300000000005</v>
      </c>
    </row>
    <row r="135" spans="1:9" x14ac:dyDescent="0.3">
      <c r="A135" s="140" t="s">
        <v>257</v>
      </c>
      <c r="C135" s="169">
        <f>DIAUTIL</f>
        <v>26.08</v>
      </c>
      <c r="D135" s="337" t="s">
        <v>250</v>
      </c>
      <c r="E135" s="146">
        <f>VALE</f>
        <v>30.75</v>
      </c>
      <c r="F135" s="337" t="s">
        <v>83</v>
      </c>
      <c r="G135" s="133">
        <f t="shared" ref="G135:G141" si="7">ROUND(C135*E135,2)</f>
        <v>801.96</v>
      </c>
    </row>
    <row r="136" spans="1:9" x14ac:dyDescent="0.3">
      <c r="A136" s="140" t="s">
        <v>258</v>
      </c>
      <c r="C136" s="169">
        <f>C128</f>
        <v>1</v>
      </c>
      <c r="D136" s="337" t="s">
        <v>250</v>
      </c>
      <c r="E136" s="146">
        <f>CESTAFERIAS*12</f>
        <v>182.16</v>
      </c>
      <c r="F136" s="337" t="s">
        <v>83</v>
      </c>
      <c r="G136" s="300">
        <f t="shared" si="7"/>
        <v>182.16</v>
      </c>
    </row>
    <row r="137" spans="1:9" ht="27" customHeight="1" x14ac:dyDescent="0.3">
      <c r="A137" s="1528" t="s">
        <v>415</v>
      </c>
      <c r="B137" s="1528"/>
      <c r="C137" s="169">
        <f>C128</f>
        <v>1</v>
      </c>
      <c r="D137" s="337" t="s">
        <v>250</v>
      </c>
      <c r="E137" s="146">
        <f>CESTAFERIAS</f>
        <v>15.18</v>
      </c>
      <c r="F137" s="337" t="s">
        <v>83</v>
      </c>
      <c r="G137" s="133">
        <f t="shared" si="7"/>
        <v>15.18</v>
      </c>
      <c r="H137" s="170"/>
    </row>
    <row r="138" spans="1:9" x14ac:dyDescent="0.3">
      <c r="A138" s="140" t="s">
        <v>894</v>
      </c>
      <c r="C138" s="169">
        <f>C128</f>
        <v>1</v>
      </c>
      <c r="D138" s="337" t="s">
        <v>250</v>
      </c>
      <c r="E138" s="146">
        <f>PAF</f>
        <v>47.75</v>
      </c>
      <c r="F138" s="337" t="s">
        <v>83</v>
      </c>
      <c r="G138" s="133">
        <f t="shared" si="7"/>
        <v>47.75</v>
      </c>
      <c r="H138" s="170"/>
    </row>
    <row r="139" spans="1:9" x14ac:dyDescent="0.3">
      <c r="A139" s="140" t="s">
        <v>259</v>
      </c>
      <c r="C139" s="169">
        <f>C128</f>
        <v>1</v>
      </c>
      <c r="D139" s="337" t="s">
        <v>250</v>
      </c>
      <c r="E139" s="146">
        <v>0</v>
      </c>
      <c r="F139" s="337" t="s">
        <v>83</v>
      </c>
      <c r="G139" s="133">
        <f t="shared" si="7"/>
        <v>0</v>
      </c>
    </row>
    <row r="140" spans="1:9" hidden="1" x14ac:dyDescent="0.3">
      <c r="A140" s="140" t="s">
        <v>260</v>
      </c>
      <c r="C140" s="169">
        <v>0</v>
      </c>
      <c r="D140" s="337" t="s">
        <v>323</v>
      </c>
      <c r="E140" s="146"/>
      <c r="F140" s="337" t="s">
        <v>83</v>
      </c>
      <c r="G140" s="133">
        <f t="shared" si="7"/>
        <v>0</v>
      </c>
    </row>
    <row r="141" spans="1:9" x14ac:dyDescent="0.3">
      <c r="A141" s="140" t="s">
        <v>261</v>
      </c>
      <c r="C141" s="169">
        <f>C128</f>
        <v>1</v>
      </c>
      <c r="D141" s="337" t="s">
        <v>323</v>
      </c>
      <c r="E141" s="146">
        <f>SEGVIDA</f>
        <v>5</v>
      </c>
      <c r="F141" s="337" t="s">
        <v>83</v>
      </c>
      <c r="G141" s="133">
        <f t="shared" si="7"/>
        <v>5</v>
      </c>
    </row>
    <row r="142" spans="1:9" x14ac:dyDescent="0.3">
      <c r="A142" s="140" t="s">
        <v>262</v>
      </c>
      <c r="C142" s="171">
        <f>2*DIAUTIL</f>
        <v>52.16</v>
      </c>
      <c r="D142" s="337" t="s">
        <v>250</v>
      </c>
      <c r="E142" s="146">
        <f>VALETRANS</f>
        <v>4</v>
      </c>
      <c r="F142" s="337" t="s">
        <v>83</v>
      </c>
      <c r="G142" s="133">
        <f>IF(E128*6%&lt;C142*E142,ROUND(C142*E142,2)-6%*E128,0)</f>
        <v>79.197199999999981</v>
      </c>
      <c r="H142" s="140"/>
    </row>
    <row r="143" spans="1:9" x14ac:dyDescent="0.3">
      <c r="A143" s="140" t="s">
        <v>631</v>
      </c>
      <c r="C143" s="172">
        <f>C128</f>
        <v>1</v>
      </c>
      <c r="D143" s="337" t="s">
        <v>250</v>
      </c>
      <c r="E143" s="146">
        <f>EPIMOT</f>
        <v>62.05</v>
      </c>
      <c r="F143" s="337" t="s">
        <v>83</v>
      </c>
      <c r="G143" s="133">
        <f>ROUND(C143*E143,2)</f>
        <v>62.05</v>
      </c>
    </row>
    <row r="144" spans="1:9" x14ac:dyDescent="0.3">
      <c r="A144" s="167" t="s">
        <v>263</v>
      </c>
      <c r="B144" s="144"/>
      <c r="C144" s="173"/>
      <c r="D144" s="144"/>
      <c r="E144" s="173"/>
      <c r="F144" s="144"/>
      <c r="G144" s="147">
        <f>SUM(G134:G143)</f>
        <v>6564.5272000000004</v>
      </c>
      <c r="H144" s="145"/>
    </row>
    <row r="145" spans="1:8" x14ac:dyDescent="0.3">
      <c r="C145" s="171"/>
      <c r="E145" s="146"/>
      <c r="G145" s="133"/>
      <c r="H145" s="170"/>
    </row>
    <row r="146" spans="1:8" x14ac:dyDescent="0.3">
      <c r="A146" s="167" t="s">
        <v>327</v>
      </c>
      <c r="B146" s="597"/>
      <c r="C146" s="168"/>
      <c r="D146" s="597"/>
      <c r="E146" s="168"/>
      <c r="F146" s="597"/>
      <c r="G146" s="148"/>
      <c r="H146" s="145"/>
    </row>
    <row r="147" spans="1:8" x14ac:dyDescent="0.3">
      <c r="A147" s="140" t="s">
        <v>249</v>
      </c>
      <c r="C147" s="169">
        <v>1</v>
      </c>
      <c r="D147" s="337" t="s">
        <v>250</v>
      </c>
      <c r="E147" s="708">
        <f>COLETORSALARIO</f>
        <v>1367.93</v>
      </c>
      <c r="F147" s="337" t="s">
        <v>83</v>
      </c>
      <c r="G147" s="132">
        <f t="shared" ref="G147:G152" si="8">ROUND(C147*E147,2)</f>
        <v>1367.93</v>
      </c>
      <c r="H147" s="145"/>
    </row>
    <row r="148" spans="1:8" x14ac:dyDescent="0.3">
      <c r="A148" s="140" t="s">
        <v>328</v>
      </c>
      <c r="C148" s="709">
        <f>INSAGMAX</f>
        <v>0.4</v>
      </c>
      <c r="D148" s="337" t="s">
        <v>250</v>
      </c>
      <c r="E148" s="708">
        <f>SMINIMO2022</f>
        <v>1302</v>
      </c>
      <c r="F148" s="337" t="s">
        <v>83</v>
      </c>
      <c r="G148" s="132">
        <f t="shared" si="8"/>
        <v>520.79999999999995</v>
      </c>
    </row>
    <row r="149" spans="1:8" x14ac:dyDescent="0.3">
      <c r="A149" s="140" t="s">
        <v>252</v>
      </c>
      <c r="C149" s="710">
        <f>hcompac50</f>
        <v>9</v>
      </c>
      <c r="D149" s="337" t="s">
        <v>250</v>
      </c>
      <c r="E149" s="708">
        <f>ROUND((E147/HCONV)*1.5,2)</f>
        <v>9.33</v>
      </c>
      <c r="F149" s="337" t="s">
        <v>83</v>
      </c>
      <c r="G149" s="132">
        <f t="shared" si="8"/>
        <v>83.97</v>
      </c>
    </row>
    <row r="150" spans="1:8" x14ac:dyDescent="0.3">
      <c r="A150" s="140" t="s">
        <v>329</v>
      </c>
      <c r="C150" s="710">
        <f>hcompac100</f>
        <v>7</v>
      </c>
      <c r="D150" s="337" t="s">
        <v>250</v>
      </c>
      <c r="E150" s="708">
        <f>ROUND((E147/HCONV)*2,2)</f>
        <v>12.44</v>
      </c>
      <c r="F150" s="337" t="s">
        <v>83</v>
      </c>
      <c r="G150" s="132">
        <f t="shared" si="8"/>
        <v>87.08</v>
      </c>
    </row>
    <row r="151" spans="1:8" x14ac:dyDescent="0.3">
      <c r="A151" s="140" t="s">
        <v>634</v>
      </c>
      <c r="C151" s="710"/>
      <c r="D151" s="337" t="s">
        <v>250</v>
      </c>
      <c r="E151" s="708">
        <f>(E147/HCONV)*0.2</f>
        <v>1.2435727272727275</v>
      </c>
      <c r="F151" s="337" t="s">
        <v>83</v>
      </c>
      <c r="G151" s="132">
        <f t="shared" si="8"/>
        <v>0</v>
      </c>
    </row>
    <row r="152" spans="1:8" x14ac:dyDescent="0.3">
      <c r="A152" s="140" t="s">
        <v>255</v>
      </c>
      <c r="C152" s="160">
        <f>leissociais</f>
        <v>0.73225200000000001</v>
      </c>
      <c r="D152" s="337" t="s">
        <v>250</v>
      </c>
      <c r="E152" s="708">
        <f>SUM(G147:G151)</f>
        <v>2059.7800000000002</v>
      </c>
      <c r="F152" s="337" t="s">
        <v>83</v>
      </c>
      <c r="G152" s="133">
        <f t="shared" si="8"/>
        <v>1508.28</v>
      </c>
    </row>
    <row r="153" spans="1:8" ht="14.25" customHeight="1" x14ac:dyDescent="0.3">
      <c r="A153" s="139" t="s">
        <v>256</v>
      </c>
      <c r="C153" s="160"/>
      <c r="E153" s="146"/>
      <c r="G153" s="134">
        <f>SUM(G147:G152)</f>
        <v>3568.0600000000004</v>
      </c>
    </row>
    <row r="154" spans="1:8" x14ac:dyDescent="0.3">
      <c r="A154" s="140" t="s">
        <v>628</v>
      </c>
      <c r="C154" s="169">
        <f>DIAUTIL</f>
        <v>26.08</v>
      </c>
      <c r="D154" s="337" t="s">
        <v>250</v>
      </c>
      <c r="E154" s="146">
        <f>CESTABCOLETORES/DIAUTIL</f>
        <v>9.0759202453987733</v>
      </c>
      <c r="F154" s="337" t="s">
        <v>83</v>
      </c>
      <c r="G154" s="133">
        <f t="shared" ref="G154:G160" si="9">ROUND(C154*E154,2)</f>
        <v>236.7</v>
      </c>
    </row>
    <row r="155" spans="1:8" hidden="1" x14ac:dyDescent="0.3">
      <c r="A155" s="140" t="s">
        <v>258</v>
      </c>
      <c r="C155" s="169">
        <v>0</v>
      </c>
      <c r="D155" s="337" t="s">
        <v>250</v>
      </c>
      <c r="E155" s="146"/>
      <c r="F155" s="337" t="s">
        <v>83</v>
      </c>
      <c r="G155" s="133">
        <f t="shared" si="9"/>
        <v>0</v>
      </c>
    </row>
    <row r="156" spans="1:8" ht="27" customHeight="1" x14ac:dyDescent="0.3">
      <c r="A156" s="1524" t="s">
        <v>415</v>
      </c>
      <c r="B156" s="1524"/>
      <c r="C156" s="169">
        <f>C147</f>
        <v>1</v>
      </c>
      <c r="D156" s="337" t="s">
        <v>323</v>
      </c>
      <c r="E156" s="146">
        <f>CESTABCOLETORES/12</f>
        <v>19.724999999999998</v>
      </c>
      <c r="F156" s="337" t="s">
        <v>83</v>
      </c>
      <c r="G156" s="133">
        <f t="shared" si="9"/>
        <v>19.73</v>
      </c>
      <c r="H156" s="170"/>
    </row>
    <row r="157" spans="1:8" x14ac:dyDescent="0.3">
      <c r="A157" s="140" t="s">
        <v>968</v>
      </c>
      <c r="C157" s="169">
        <f>C147</f>
        <v>1</v>
      </c>
      <c r="D157" s="337" t="s">
        <v>250</v>
      </c>
      <c r="E157" s="146">
        <f>PAF</f>
        <v>47.75</v>
      </c>
      <c r="F157" s="337" t="s">
        <v>83</v>
      </c>
      <c r="G157" s="133">
        <f t="shared" si="9"/>
        <v>47.75</v>
      </c>
      <c r="H157" s="170"/>
    </row>
    <row r="158" spans="1:8" x14ac:dyDescent="0.3">
      <c r="A158" s="140" t="s">
        <v>259</v>
      </c>
      <c r="C158" s="169">
        <f>C147</f>
        <v>1</v>
      </c>
      <c r="D158" s="337" t="s">
        <v>250</v>
      </c>
      <c r="E158" s="146">
        <v>0</v>
      </c>
      <c r="F158" s="337" t="s">
        <v>83</v>
      </c>
      <c r="G158" s="133">
        <f t="shared" si="9"/>
        <v>0</v>
      </c>
    </row>
    <row r="159" spans="1:8" hidden="1" x14ac:dyDescent="0.3">
      <c r="A159" s="140" t="s">
        <v>260</v>
      </c>
      <c r="C159" s="169">
        <v>0</v>
      </c>
      <c r="D159" s="337" t="s">
        <v>250</v>
      </c>
      <c r="E159" s="146"/>
      <c r="F159" s="337" t="s">
        <v>83</v>
      </c>
      <c r="G159" s="133">
        <f t="shared" si="9"/>
        <v>0</v>
      </c>
    </row>
    <row r="160" spans="1:8" x14ac:dyDescent="0.3">
      <c r="A160" s="140" t="s">
        <v>261</v>
      </c>
      <c r="C160" s="169">
        <f>C147</f>
        <v>1</v>
      </c>
      <c r="D160" s="337" t="s">
        <v>323</v>
      </c>
      <c r="E160" s="146">
        <f>SEGVIDA</f>
        <v>5</v>
      </c>
      <c r="F160" s="337" t="s">
        <v>83</v>
      </c>
      <c r="G160" s="133">
        <f t="shared" si="9"/>
        <v>5</v>
      </c>
    </row>
    <row r="161" spans="1:8" ht="28.5" customHeight="1" x14ac:dyDescent="0.3">
      <c r="A161" s="1528" t="s">
        <v>352</v>
      </c>
      <c r="B161" s="1528"/>
      <c r="C161" s="171">
        <f>2*DIAUTIL</f>
        <v>52.16</v>
      </c>
      <c r="D161" s="337" t="s">
        <v>250</v>
      </c>
      <c r="E161" s="146">
        <f>VALETRANS</f>
        <v>4</v>
      </c>
      <c r="F161" s="337" t="s">
        <v>83</v>
      </c>
      <c r="G161" s="133">
        <f>IF(E147*6%&lt;C161*E161,ROUND(C161*E161,2)-6%*E147,0)</f>
        <v>126.56419999999999</v>
      </c>
      <c r="H161" s="140"/>
    </row>
    <row r="162" spans="1:8" x14ac:dyDescent="0.3">
      <c r="A162" s="140" t="s">
        <v>631</v>
      </c>
      <c r="C162" s="172">
        <f>C147</f>
        <v>1</v>
      </c>
      <c r="D162" s="337" t="s">
        <v>250</v>
      </c>
      <c r="E162" s="146">
        <f>EPICOLETOR</f>
        <v>156.41999999999999</v>
      </c>
      <c r="F162" s="337" t="s">
        <v>83</v>
      </c>
      <c r="G162" s="133">
        <f>ROUND(C162*E162,2)</f>
        <v>156.41999999999999</v>
      </c>
    </row>
    <row r="163" spans="1:8" x14ac:dyDescent="0.3">
      <c r="A163" s="167" t="s">
        <v>263</v>
      </c>
      <c r="B163" s="144"/>
      <c r="C163" s="173"/>
      <c r="D163" s="144"/>
      <c r="E163" s="173"/>
      <c r="F163" s="144"/>
      <c r="G163" s="147">
        <f>SUM(G153:G162)</f>
        <v>4160.2241999999997</v>
      </c>
      <c r="H163" s="145"/>
    </row>
    <row r="164" spans="1:8" x14ac:dyDescent="0.3">
      <c r="A164" s="139"/>
      <c r="B164" s="145"/>
      <c r="C164" s="139"/>
      <c r="D164" s="145"/>
      <c r="E164" s="139"/>
      <c r="F164" s="145"/>
      <c r="G164" s="136"/>
      <c r="H164" s="145"/>
    </row>
    <row r="165" spans="1:8" x14ac:dyDescent="0.3">
      <c r="A165" s="139" t="s">
        <v>330</v>
      </c>
      <c r="H165" s="145"/>
    </row>
    <row r="166" spans="1:8" x14ac:dyDescent="0.3">
      <c r="A166" s="140" t="s">
        <v>249</v>
      </c>
      <c r="C166" s="169">
        <v>1</v>
      </c>
      <c r="D166" s="337" t="s">
        <v>250</v>
      </c>
      <c r="E166" s="708">
        <f>COLETORSALARIO</f>
        <v>1367.93</v>
      </c>
      <c r="F166" s="337" t="s">
        <v>83</v>
      </c>
      <c r="G166" s="132">
        <f t="shared" ref="G166:G171" si="10">ROUND(C166*E166,2)</f>
        <v>1367.93</v>
      </c>
      <c r="H166" s="145"/>
    </row>
    <row r="167" spans="1:8" x14ac:dyDescent="0.3">
      <c r="A167" s="140" t="s">
        <v>328</v>
      </c>
      <c r="C167" s="709">
        <f>INSAGMAX</f>
        <v>0.4</v>
      </c>
      <c r="D167" s="337" t="s">
        <v>250</v>
      </c>
      <c r="E167" s="708">
        <f>SMINIMO2022</f>
        <v>1302</v>
      </c>
      <c r="F167" s="337" t="s">
        <v>83</v>
      </c>
      <c r="G167" s="132">
        <f t="shared" si="10"/>
        <v>520.79999999999995</v>
      </c>
    </row>
    <row r="168" spans="1:8" x14ac:dyDescent="0.3">
      <c r="A168" s="140" t="s">
        <v>252</v>
      </c>
      <c r="C168" s="710">
        <f>hcompac50</f>
        <v>9</v>
      </c>
      <c r="D168" s="337" t="s">
        <v>250</v>
      </c>
      <c r="E168" s="708">
        <f>ROUND((E166/HCONV)*1.5,2)</f>
        <v>9.33</v>
      </c>
      <c r="F168" s="337" t="s">
        <v>83</v>
      </c>
      <c r="G168" s="132">
        <f t="shared" si="10"/>
        <v>83.97</v>
      </c>
    </row>
    <row r="169" spans="1:8" x14ac:dyDescent="0.3">
      <c r="A169" s="140" t="s">
        <v>331</v>
      </c>
      <c r="C169" s="710">
        <f>hcompac100</f>
        <v>7</v>
      </c>
      <c r="D169" s="337" t="s">
        <v>250</v>
      </c>
      <c r="E169" s="708">
        <f>ROUND((E166/HCONV)*2,2)</f>
        <v>12.44</v>
      </c>
      <c r="F169" s="337" t="s">
        <v>83</v>
      </c>
      <c r="G169" s="132">
        <f t="shared" si="10"/>
        <v>87.08</v>
      </c>
    </row>
    <row r="170" spans="1:8" x14ac:dyDescent="0.3">
      <c r="A170" s="140" t="s">
        <v>634</v>
      </c>
      <c r="C170" s="710">
        <f>hcompac100</f>
        <v>7</v>
      </c>
      <c r="D170" s="337" t="s">
        <v>250</v>
      </c>
      <c r="E170" s="708">
        <f>(E166/HCONV)*0.2</f>
        <v>1.2435727272727275</v>
      </c>
      <c r="F170" s="337" t="s">
        <v>83</v>
      </c>
      <c r="G170" s="132">
        <f t="shared" si="10"/>
        <v>8.7100000000000009</v>
      </c>
    </row>
    <row r="171" spans="1:8" x14ac:dyDescent="0.3">
      <c r="A171" s="140" t="s">
        <v>255</v>
      </c>
      <c r="C171" s="160">
        <f>leissociais</f>
        <v>0.73225200000000001</v>
      </c>
      <c r="D171" s="337" t="s">
        <v>250</v>
      </c>
      <c r="E171" s="146">
        <f>SUM(G166:G170)</f>
        <v>2068.4900000000002</v>
      </c>
      <c r="F171" s="337" t="s">
        <v>83</v>
      </c>
      <c r="G171" s="133">
        <f t="shared" si="10"/>
        <v>1514.66</v>
      </c>
    </row>
    <row r="172" spans="1:8" x14ac:dyDescent="0.3">
      <c r="A172" s="139" t="s">
        <v>256</v>
      </c>
      <c r="C172" s="160"/>
      <c r="E172" s="146"/>
      <c r="G172" s="134">
        <f>SUM(G166:G171)</f>
        <v>3583.1500000000005</v>
      </c>
    </row>
    <row r="173" spans="1:8" x14ac:dyDescent="0.3">
      <c r="A173" s="140" t="s">
        <v>257</v>
      </c>
      <c r="C173" s="169">
        <f>DIAUTIL</f>
        <v>26.08</v>
      </c>
      <c r="D173" s="337" t="s">
        <v>250</v>
      </c>
      <c r="E173" s="146">
        <f>CESTABCOLETORES/DIAUTIL</f>
        <v>9.0759202453987733</v>
      </c>
      <c r="F173" s="337" t="s">
        <v>83</v>
      </c>
      <c r="G173" s="133">
        <f t="shared" ref="G173:G179" si="11">ROUND(C173*E173,2)</f>
        <v>236.7</v>
      </c>
    </row>
    <row r="174" spans="1:8" hidden="1" x14ac:dyDescent="0.3">
      <c r="A174" s="140" t="s">
        <v>258</v>
      </c>
      <c r="C174" s="169">
        <v>0</v>
      </c>
      <c r="D174" s="337" t="s">
        <v>250</v>
      </c>
      <c r="E174" s="146"/>
      <c r="F174" s="337" t="s">
        <v>83</v>
      </c>
      <c r="G174" s="133">
        <f t="shared" si="11"/>
        <v>0</v>
      </c>
    </row>
    <row r="175" spans="1:8" ht="30.75" customHeight="1" x14ac:dyDescent="0.3">
      <c r="A175" s="1524" t="s">
        <v>415</v>
      </c>
      <c r="B175" s="1524"/>
      <c r="C175" s="169">
        <v>1</v>
      </c>
      <c r="D175" s="337" t="s">
        <v>323</v>
      </c>
      <c r="E175" s="146">
        <f>CESTABCOLETORES/12</f>
        <v>19.724999999999998</v>
      </c>
      <c r="F175" s="337" t="s">
        <v>83</v>
      </c>
      <c r="G175" s="133">
        <f t="shared" si="11"/>
        <v>19.73</v>
      </c>
      <c r="H175" s="170"/>
    </row>
    <row r="176" spans="1:8" x14ac:dyDescent="0.3">
      <c r="A176" s="140" t="s">
        <v>968</v>
      </c>
      <c r="C176" s="169">
        <v>1</v>
      </c>
      <c r="D176" s="337" t="s">
        <v>250</v>
      </c>
      <c r="E176" s="146">
        <f>PAF</f>
        <v>47.75</v>
      </c>
      <c r="F176" s="337" t="s">
        <v>83</v>
      </c>
      <c r="G176" s="133">
        <f t="shared" si="11"/>
        <v>47.75</v>
      </c>
      <c r="H176" s="170"/>
    </row>
    <row r="177" spans="1:30" x14ac:dyDescent="0.3">
      <c r="A177" s="140" t="s">
        <v>259</v>
      </c>
      <c r="C177" s="169">
        <f>C200</f>
        <v>1</v>
      </c>
      <c r="D177" s="337" t="s">
        <v>250</v>
      </c>
      <c r="E177" s="146">
        <v>0</v>
      </c>
      <c r="F177" s="337" t="s">
        <v>83</v>
      </c>
      <c r="G177" s="133">
        <f t="shared" si="11"/>
        <v>0</v>
      </c>
    </row>
    <row r="178" spans="1:30" hidden="1" x14ac:dyDescent="0.3">
      <c r="A178" s="140" t="s">
        <v>260</v>
      </c>
      <c r="C178" s="169">
        <v>0</v>
      </c>
      <c r="D178" s="337" t="s">
        <v>250</v>
      </c>
      <c r="E178" s="146"/>
      <c r="F178" s="337" t="s">
        <v>83</v>
      </c>
      <c r="G178" s="133">
        <f t="shared" si="11"/>
        <v>0</v>
      </c>
    </row>
    <row r="179" spans="1:30" x14ac:dyDescent="0.3">
      <c r="A179" s="140" t="s">
        <v>261</v>
      </c>
      <c r="C179" s="169">
        <v>1</v>
      </c>
      <c r="D179" s="337" t="s">
        <v>323</v>
      </c>
      <c r="E179" s="146">
        <f>SEGVIDA</f>
        <v>5</v>
      </c>
      <c r="F179" s="337" t="s">
        <v>83</v>
      </c>
      <c r="G179" s="133">
        <f t="shared" si="11"/>
        <v>5</v>
      </c>
    </row>
    <row r="180" spans="1:30" ht="29.25" customHeight="1" x14ac:dyDescent="0.3">
      <c r="A180" s="1524" t="s">
        <v>352</v>
      </c>
      <c r="B180" s="1524"/>
      <c r="C180" s="171">
        <f>2*DIAUTIL</f>
        <v>52.16</v>
      </c>
      <c r="D180" s="337" t="s">
        <v>250</v>
      </c>
      <c r="E180" s="146">
        <f>VALETRANS</f>
        <v>4</v>
      </c>
      <c r="F180" s="337" t="s">
        <v>83</v>
      </c>
      <c r="G180" s="133">
        <f>IF(E166*6%&lt;C180*E180,ROUND(C180*E180,2)-6%*E166,0)</f>
        <v>126.56419999999999</v>
      </c>
      <c r="H180" s="140"/>
    </row>
    <row r="181" spans="1:30" x14ac:dyDescent="0.3">
      <c r="A181" s="140" t="s">
        <v>631</v>
      </c>
      <c r="C181" s="172">
        <f>C166</f>
        <v>1</v>
      </c>
      <c r="D181" s="337" t="s">
        <v>250</v>
      </c>
      <c r="E181" s="146">
        <f>EPICOLETOR</f>
        <v>156.41999999999999</v>
      </c>
      <c r="F181" s="337" t="s">
        <v>83</v>
      </c>
      <c r="G181" s="133">
        <f>ROUND(C181*E181,2)</f>
        <v>156.41999999999999</v>
      </c>
      <c r="AD181" s="298"/>
    </row>
    <row r="182" spans="1:30" x14ac:dyDescent="0.3">
      <c r="A182" s="167" t="s">
        <v>263</v>
      </c>
      <c r="B182" s="144"/>
      <c r="C182" s="173"/>
      <c r="D182" s="144"/>
      <c r="E182" s="173"/>
      <c r="F182" s="144"/>
      <c r="G182" s="147">
        <f>SUM(G172:G181)</f>
        <v>4175.3141999999998</v>
      </c>
      <c r="H182" s="145"/>
    </row>
    <row r="183" spans="1:30" x14ac:dyDescent="0.3">
      <c r="A183" s="139"/>
      <c r="B183" s="145"/>
      <c r="C183" s="139"/>
      <c r="D183" s="145"/>
      <c r="E183" s="139"/>
      <c r="F183" s="145"/>
      <c r="G183" s="136"/>
      <c r="H183" s="145"/>
    </row>
    <row r="184" spans="1:30" x14ac:dyDescent="0.3">
      <c r="A184" s="167" t="s">
        <v>332</v>
      </c>
      <c r="B184" s="597"/>
      <c r="C184" s="168"/>
      <c r="D184" s="597"/>
      <c r="E184" s="168"/>
      <c r="F184" s="597"/>
      <c r="G184" s="148"/>
    </row>
    <row r="185" spans="1:30" x14ac:dyDescent="0.3">
      <c r="A185" s="140" t="s">
        <v>249</v>
      </c>
      <c r="C185" s="169">
        <v>1</v>
      </c>
      <c r="D185" s="337" t="s">
        <v>250</v>
      </c>
      <c r="E185" s="708">
        <f>COLETORSALARIO</f>
        <v>1367.93</v>
      </c>
      <c r="F185" s="337" t="s">
        <v>83</v>
      </c>
      <c r="G185" s="132">
        <f t="shared" ref="G185:G190" si="12">ROUND(C185*E185,2)</f>
        <v>1367.93</v>
      </c>
    </row>
    <row r="186" spans="1:30" x14ac:dyDescent="0.3">
      <c r="A186" s="140" t="s">
        <v>328</v>
      </c>
      <c r="C186" s="709">
        <f>INSAGMAX</f>
        <v>0.4</v>
      </c>
      <c r="D186" s="337" t="s">
        <v>250</v>
      </c>
      <c r="E186" s="708">
        <f>SMINIMO2022</f>
        <v>1302</v>
      </c>
      <c r="F186" s="337" t="s">
        <v>83</v>
      </c>
      <c r="G186" s="132">
        <f t="shared" si="12"/>
        <v>520.79999999999995</v>
      </c>
    </row>
    <row r="187" spans="1:30" x14ac:dyDescent="0.3">
      <c r="A187" s="140" t="s">
        <v>252</v>
      </c>
      <c r="C187" s="710">
        <v>11</v>
      </c>
      <c r="D187" s="337" t="s">
        <v>250</v>
      </c>
      <c r="E187" s="708">
        <f>ROUND(E185/HCONV*1.5,2)</f>
        <v>9.33</v>
      </c>
      <c r="F187" s="337" t="s">
        <v>83</v>
      </c>
      <c r="G187" s="132">
        <f t="shared" si="12"/>
        <v>102.63</v>
      </c>
    </row>
    <row r="188" spans="1:30" x14ac:dyDescent="0.3">
      <c r="A188" s="140" t="s">
        <v>331</v>
      </c>
      <c r="C188" s="710">
        <v>7</v>
      </c>
      <c r="D188" s="337" t="s">
        <v>250</v>
      </c>
      <c r="E188" s="708">
        <f>ROUND((E185/HCONV)*2,2)</f>
        <v>12.44</v>
      </c>
      <c r="F188" s="337" t="s">
        <v>83</v>
      </c>
      <c r="G188" s="132">
        <f t="shared" si="12"/>
        <v>87.08</v>
      </c>
    </row>
    <row r="189" spans="1:30" x14ac:dyDescent="0.3">
      <c r="A189" s="140" t="s">
        <v>634</v>
      </c>
      <c r="C189" s="710">
        <f>ADCNOT</f>
        <v>78</v>
      </c>
      <c r="D189" s="337" t="s">
        <v>250</v>
      </c>
      <c r="E189" s="708">
        <f>(E185/HCONV)*0.2</f>
        <v>1.2435727272727275</v>
      </c>
      <c r="F189" s="337" t="s">
        <v>83</v>
      </c>
      <c r="G189" s="132">
        <f t="shared" si="12"/>
        <v>97</v>
      </c>
      <c r="H189" s="170"/>
    </row>
    <row r="190" spans="1:30" x14ac:dyDescent="0.3">
      <c r="A190" s="140" t="s">
        <v>255</v>
      </c>
      <c r="C190" s="160">
        <f>leissociais</f>
        <v>0.73225200000000001</v>
      </c>
      <c r="D190" s="337" t="s">
        <v>250</v>
      </c>
      <c r="E190" s="708">
        <f>SUM(G185:G189)</f>
        <v>2175.44</v>
      </c>
      <c r="F190" s="337" t="s">
        <v>83</v>
      </c>
      <c r="G190" s="133">
        <f t="shared" si="12"/>
        <v>1592.97</v>
      </c>
      <c r="H190" s="170"/>
    </row>
    <row r="191" spans="1:30" x14ac:dyDescent="0.3">
      <c r="A191" s="139" t="s">
        <v>256</v>
      </c>
      <c r="C191" s="160"/>
      <c r="E191" s="146"/>
      <c r="G191" s="134">
        <f>SUM(G185:G190)</f>
        <v>3768.41</v>
      </c>
      <c r="H191" s="170"/>
    </row>
    <row r="192" spans="1:30" x14ac:dyDescent="0.3">
      <c r="A192" s="140" t="s">
        <v>257</v>
      </c>
      <c r="C192" s="169">
        <f>DIAUTIL</f>
        <v>26.08</v>
      </c>
      <c r="D192" s="337" t="s">
        <v>250</v>
      </c>
      <c r="E192" s="146">
        <f>CESTABCOLETORES/DIAUTIL</f>
        <v>9.0759202453987733</v>
      </c>
      <c r="F192" s="337" t="s">
        <v>83</v>
      </c>
      <c r="G192" s="133">
        <f t="shared" ref="G192:G198" si="13">ROUND(C192*E192,2)</f>
        <v>236.7</v>
      </c>
      <c r="H192" s="170"/>
    </row>
    <row r="193" spans="1:8" hidden="1" x14ac:dyDescent="0.3">
      <c r="A193" s="140" t="s">
        <v>258</v>
      </c>
      <c r="C193" s="169">
        <v>0</v>
      </c>
      <c r="D193" s="337" t="s">
        <v>250</v>
      </c>
      <c r="E193" s="146"/>
      <c r="F193" s="337" t="s">
        <v>83</v>
      </c>
      <c r="G193" s="133">
        <f t="shared" si="13"/>
        <v>0</v>
      </c>
    </row>
    <row r="194" spans="1:8" ht="30.75" customHeight="1" x14ac:dyDescent="0.3">
      <c r="A194" s="1524" t="s">
        <v>415</v>
      </c>
      <c r="B194" s="1524"/>
      <c r="C194" s="169">
        <v>1</v>
      </c>
      <c r="D194" s="337" t="s">
        <v>250</v>
      </c>
      <c r="E194" s="146">
        <f>CESTABCOLETORES/12</f>
        <v>19.724999999999998</v>
      </c>
      <c r="F194" s="337" t="s">
        <v>83</v>
      </c>
      <c r="G194" s="133">
        <f t="shared" si="13"/>
        <v>19.73</v>
      </c>
      <c r="H194" s="170"/>
    </row>
    <row r="195" spans="1:8" x14ac:dyDescent="0.3">
      <c r="A195" s="140" t="s">
        <v>968</v>
      </c>
      <c r="C195" s="169">
        <v>1</v>
      </c>
      <c r="D195" s="337" t="s">
        <v>250</v>
      </c>
      <c r="E195" s="146">
        <f>PAF</f>
        <v>47.75</v>
      </c>
      <c r="F195" s="337" t="s">
        <v>83</v>
      </c>
      <c r="G195" s="133">
        <f t="shared" si="13"/>
        <v>47.75</v>
      </c>
      <c r="H195" s="170"/>
    </row>
    <row r="196" spans="1:8" x14ac:dyDescent="0.3">
      <c r="A196" s="140" t="s">
        <v>259</v>
      </c>
      <c r="C196" s="169">
        <f>C185</f>
        <v>1</v>
      </c>
      <c r="D196" s="337" t="s">
        <v>250</v>
      </c>
      <c r="E196" s="146">
        <v>0</v>
      </c>
      <c r="F196" s="337" t="s">
        <v>83</v>
      </c>
      <c r="G196" s="133">
        <f t="shared" si="13"/>
        <v>0</v>
      </c>
    </row>
    <row r="197" spans="1:8" hidden="1" x14ac:dyDescent="0.3">
      <c r="A197" s="140" t="s">
        <v>260</v>
      </c>
      <c r="C197" s="169">
        <v>0</v>
      </c>
      <c r="D197" s="337" t="s">
        <v>250</v>
      </c>
      <c r="E197" s="146"/>
      <c r="F197" s="337" t="s">
        <v>83</v>
      </c>
      <c r="G197" s="133">
        <f t="shared" si="13"/>
        <v>0</v>
      </c>
    </row>
    <row r="198" spans="1:8" x14ac:dyDescent="0.3">
      <c r="A198" s="140" t="s">
        <v>261</v>
      </c>
      <c r="C198" s="169">
        <v>1</v>
      </c>
      <c r="D198" s="337" t="s">
        <v>250</v>
      </c>
      <c r="E198" s="146">
        <f>SEGVIDA</f>
        <v>5</v>
      </c>
      <c r="F198" s="337" t="s">
        <v>83</v>
      </c>
      <c r="G198" s="133">
        <f t="shared" si="13"/>
        <v>5</v>
      </c>
    </row>
    <row r="199" spans="1:8" ht="28.5" customHeight="1" x14ac:dyDescent="0.3">
      <c r="A199" s="1524" t="s">
        <v>352</v>
      </c>
      <c r="B199" s="1524"/>
      <c r="C199" s="171">
        <f>2*DIAUTIL</f>
        <v>52.16</v>
      </c>
      <c r="D199" s="337" t="s">
        <v>250</v>
      </c>
      <c r="E199" s="146">
        <f>VALETRANS</f>
        <v>4</v>
      </c>
      <c r="F199" s="337" t="s">
        <v>83</v>
      </c>
      <c r="G199" s="133">
        <f>IF(E185*6%&lt;C199*E199,ROUND(C199*E199,2)-6%*E185,0)</f>
        <v>126.56419999999999</v>
      </c>
      <c r="H199" s="140"/>
    </row>
    <row r="200" spans="1:8" x14ac:dyDescent="0.3">
      <c r="A200" s="140" t="s">
        <v>631</v>
      </c>
      <c r="C200" s="172">
        <f>C185</f>
        <v>1</v>
      </c>
      <c r="D200" s="337" t="s">
        <v>250</v>
      </c>
      <c r="E200" s="146">
        <f>EPICOLETOR</f>
        <v>156.41999999999999</v>
      </c>
      <c r="F200" s="337" t="s">
        <v>83</v>
      </c>
      <c r="G200" s="133">
        <f>ROUND(C200*E200,2)</f>
        <v>156.41999999999999</v>
      </c>
    </row>
    <row r="201" spans="1:8" x14ac:dyDescent="0.3">
      <c r="A201" s="167" t="s">
        <v>263</v>
      </c>
      <c r="B201" s="144"/>
      <c r="C201" s="173"/>
      <c r="D201" s="144"/>
      <c r="E201" s="173"/>
      <c r="F201" s="144"/>
      <c r="G201" s="147">
        <f>SUM(G191:G200)</f>
        <v>4360.5742</v>
      </c>
      <c r="H201" s="145"/>
    </row>
    <row r="202" spans="1:8" x14ac:dyDescent="0.3">
      <c r="A202" s="139"/>
      <c r="B202" s="145"/>
      <c r="C202" s="139"/>
      <c r="D202" s="145"/>
      <c r="E202" s="139"/>
      <c r="F202" s="145"/>
      <c r="G202" s="136"/>
      <c r="H202" s="145"/>
    </row>
    <row r="203" spans="1:8" x14ac:dyDescent="0.3">
      <c r="A203" s="167" t="s">
        <v>1362</v>
      </c>
      <c r="B203" s="597"/>
      <c r="C203" s="168"/>
      <c r="D203" s="597"/>
      <c r="E203" s="168"/>
      <c r="F203" s="597"/>
      <c r="G203" s="148"/>
    </row>
    <row r="204" spans="1:8" x14ac:dyDescent="0.3">
      <c r="A204" s="140" t="s">
        <v>249</v>
      </c>
      <c r="C204" s="169">
        <v>1</v>
      </c>
      <c r="D204" s="337" t="s">
        <v>250</v>
      </c>
      <c r="E204" s="708">
        <f>MOTORISTA_SALARIO</f>
        <v>2157.38</v>
      </c>
      <c r="F204" s="337" t="s">
        <v>83</v>
      </c>
      <c r="G204" s="132">
        <f t="shared" ref="G204:G209" si="14">ROUND(C204*E204,2)</f>
        <v>2157.38</v>
      </c>
    </row>
    <row r="205" spans="1:8" x14ac:dyDescent="0.3">
      <c r="A205" s="140" t="s">
        <v>251</v>
      </c>
      <c r="C205" s="709">
        <f>INSAGMAX</f>
        <v>0.4</v>
      </c>
      <c r="D205" s="337" t="s">
        <v>250</v>
      </c>
      <c r="E205" s="708">
        <f>SMINIMO2022</f>
        <v>1302</v>
      </c>
      <c r="F205" s="337" t="s">
        <v>83</v>
      </c>
      <c r="G205" s="132">
        <f t="shared" si="14"/>
        <v>520.79999999999995</v>
      </c>
    </row>
    <row r="206" spans="1:8" x14ac:dyDescent="0.3">
      <c r="A206" s="140" t="s">
        <v>252</v>
      </c>
      <c r="C206" s="710">
        <f>hcompac50</f>
        <v>9</v>
      </c>
      <c r="D206" s="337" t="s">
        <v>250</v>
      </c>
      <c r="E206" s="146">
        <f>ROUND(E204/HCONV*1.5,2)</f>
        <v>14.71</v>
      </c>
      <c r="F206" s="337" t="s">
        <v>83</v>
      </c>
      <c r="G206" s="132">
        <f t="shared" si="14"/>
        <v>132.38999999999999</v>
      </c>
    </row>
    <row r="207" spans="1:8" x14ac:dyDescent="0.3">
      <c r="A207" s="140" t="s">
        <v>333</v>
      </c>
      <c r="C207" s="710">
        <f>hcompac100</f>
        <v>7</v>
      </c>
      <c r="D207" s="337" t="s">
        <v>250</v>
      </c>
      <c r="E207" s="146">
        <f>ROUND((E204/HCONV)*2,2)</f>
        <v>19.61</v>
      </c>
      <c r="F207" s="337" t="s">
        <v>83</v>
      </c>
      <c r="G207" s="132">
        <f t="shared" si="14"/>
        <v>137.27000000000001</v>
      </c>
    </row>
    <row r="208" spans="1:8" x14ac:dyDescent="0.3">
      <c r="A208" s="140" t="s">
        <v>254</v>
      </c>
      <c r="C208" s="710">
        <v>0</v>
      </c>
      <c r="D208" s="337" t="s">
        <v>250</v>
      </c>
      <c r="E208" s="146">
        <f>(E204/HCONV)*0.2</f>
        <v>1.9612545454545456</v>
      </c>
      <c r="F208" s="337" t="s">
        <v>83</v>
      </c>
      <c r="G208" s="132">
        <f t="shared" si="14"/>
        <v>0</v>
      </c>
    </row>
    <row r="209" spans="1:13" x14ac:dyDescent="0.3">
      <c r="A209" s="140" t="s">
        <v>255</v>
      </c>
      <c r="C209" s="160">
        <f>leissociais</f>
        <v>0.73225200000000001</v>
      </c>
      <c r="D209" s="337" t="s">
        <v>250</v>
      </c>
      <c r="E209" s="146">
        <f>SUM(G204:G207)</f>
        <v>2947.84</v>
      </c>
      <c r="F209" s="337" t="s">
        <v>83</v>
      </c>
      <c r="G209" s="133">
        <f t="shared" si="14"/>
        <v>2158.56</v>
      </c>
    </row>
    <row r="210" spans="1:13" x14ac:dyDescent="0.3">
      <c r="A210" s="139" t="s">
        <v>256</v>
      </c>
      <c r="C210" s="160"/>
      <c r="E210" s="146"/>
      <c r="G210" s="134">
        <f>SUM(G204:G209)</f>
        <v>5106.3999999999996</v>
      </c>
    </row>
    <row r="211" spans="1:13" x14ac:dyDescent="0.3">
      <c r="A211" s="140" t="s">
        <v>257</v>
      </c>
      <c r="C211" s="171">
        <f>DIAUTIL</f>
        <v>26.08</v>
      </c>
      <c r="D211" s="337" t="s">
        <v>250</v>
      </c>
      <c r="E211" s="146">
        <f>VALE</f>
        <v>30.75</v>
      </c>
      <c r="F211" s="337" t="s">
        <v>83</v>
      </c>
      <c r="G211" s="133">
        <f t="shared" ref="G211:G217" si="15">ROUND(C211*E211,2)</f>
        <v>801.96</v>
      </c>
    </row>
    <row r="212" spans="1:13" hidden="1" x14ac:dyDescent="0.3">
      <c r="A212" s="140" t="s">
        <v>258</v>
      </c>
      <c r="C212" s="169">
        <v>0</v>
      </c>
      <c r="D212" s="337" t="s">
        <v>250</v>
      </c>
      <c r="E212" s="146"/>
      <c r="F212" s="337" t="s">
        <v>83</v>
      </c>
      <c r="G212" s="133">
        <f t="shared" si="15"/>
        <v>0</v>
      </c>
    </row>
    <row r="213" spans="1:13" ht="31.5" customHeight="1" x14ac:dyDescent="0.3">
      <c r="A213" s="1524" t="s">
        <v>415</v>
      </c>
      <c r="B213" s="1524"/>
      <c r="C213" s="169">
        <f>C204</f>
        <v>1</v>
      </c>
      <c r="D213" s="337" t="s">
        <v>250</v>
      </c>
      <c r="E213" s="146">
        <f>CESTAFERIAS</f>
        <v>15.18</v>
      </c>
      <c r="F213" s="337" t="s">
        <v>83</v>
      </c>
      <c r="G213" s="133">
        <f t="shared" si="15"/>
        <v>15.18</v>
      </c>
      <c r="H213" s="170"/>
    </row>
    <row r="214" spans="1:13" x14ac:dyDescent="0.3">
      <c r="A214" s="140" t="s">
        <v>968</v>
      </c>
      <c r="C214" s="169">
        <f>C204</f>
        <v>1</v>
      </c>
      <c r="D214" s="337" t="s">
        <v>250</v>
      </c>
      <c r="E214" s="146">
        <f>PAF</f>
        <v>47.75</v>
      </c>
      <c r="F214" s="337" t="s">
        <v>83</v>
      </c>
      <c r="G214" s="133">
        <f t="shared" si="15"/>
        <v>47.75</v>
      </c>
      <c r="H214" s="170"/>
    </row>
    <row r="215" spans="1:13" x14ac:dyDescent="0.3">
      <c r="A215" s="140" t="s">
        <v>259</v>
      </c>
      <c r="C215" s="169">
        <f>C204</f>
        <v>1</v>
      </c>
      <c r="D215" s="337" t="s">
        <v>250</v>
      </c>
      <c r="E215" s="146">
        <v>0</v>
      </c>
      <c r="F215" s="337" t="s">
        <v>83</v>
      </c>
      <c r="G215" s="133">
        <f t="shared" si="15"/>
        <v>0</v>
      </c>
    </row>
    <row r="216" spans="1:13" hidden="1" x14ac:dyDescent="0.3">
      <c r="A216" s="140" t="s">
        <v>260</v>
      </c>
      <c r="C216" s="169">
        <v>0</v>
      </c>
      <c r="D216" s="337" t="s">
        <v>250</v>
      </c>
      <c r="E216" s="146"/>
      <c r="F216" s="337" t="s">
        <v>83</v>
      </c>
      <c r="G216" s="133">
        <f t="shared" si="15"/>
        <v>0</v>
      </c>
    </row>
    <row r="217" spans="1:13" x14ac:dyDescent="0.3">
      <c r="A217" s="140" t="s">
        <v>261</v>
      </c>
      <c r="C217" s="169">
        <f>C204</f>
        <v>1</v>
      </c>
      <c r="D217" s="337" t="s">
        <v>250</v>
      </c>
      <c r="E217" s="146">
        <f>SEGVIDA</f>
        <v>5</v>
      </c>
      <c r="F217" s="337" t="s">
        <v>83</v>
      </c>
      <c r="G217" s="133">
        <f t="shared" si="15"/>
        <v>5</v>
      </c>
    </row>
    <row r="218" spans="1:13" ht="33" customHeight="1" x14ac:dyDescent="0.3">
      <c r="A218" s="1524" t="s">
        <v>352</v>
      </c>
      <c r="B218" s="1524"/>
      <c r="C218" s="171">
        <f>DIAUTIL*2</f>
        <v>52.16</v>
      </c>
      <c r="D218" s="337" t="s">
        <v>250</v>
      </c>
      <c r="E218" s="146">
        <f>VALETRANS</f>
        <v>4</v>
      </c>
      <c r="F218" s="337" t="s">
        <v>83</v>
      </c>
      <c r="G218" s="133">
        <f>IF(E204*6%&lt;C218*E218,ROUND(C218*E218,2)-6%*E204,0)</f>
        <v>79.197199999999981</v>
      </c>
      <c r="H218" s="140"/>
      <c r="M218" s="337" t="s">
        <v>334</v>
      </c>
    </row>
    <row r="219" spans="1:13" x14ac:dyDescent="0.3">
      <c r="A219" s="140" t="s">
        <v>631</v>
      </c>
      <c r="C219" s="172">
        <f>C204</f>
        <v>1</v>
      </c>
      <c r="D219" s="337" t="s">
        <v>250</v>
      </c>
      <c r="E219" s="146">
        <f>EPIMOT</f>
        <v>62.05</v>
      </c>
      <c r="F219" s="337" t="s">
        <v>83</v>
      </c>
      <c r="G219" s="133">
        <f>ROUND(C219*E219,2)</f>
        <v>62.05</v>
      </c>
    </row>
    <row r="220" spans="1:13" x14ac:dyDescent="0.3">
      <c r="A220" s="167" t="s">
        <v>263</v>
      </c>
      <c r="B220" s="144"/>
      <c r="C220" s="173"/>
      <c r="D220" s="144"/>
      <c r="E220" s="173"/>
      <c r="F220" s="144"/>
      <c r="G220" s="147">
        <f>SUM(G210:G219)</f>
        <v>6117.5371999999998</v>
      </c>
      <c r="H220" s="145"/>
    </row>
    <row r="221" spans="1:13" x14ac:dyDescent="0.3">
      <c r="A221" s="139"/>
      <c r="B221" s="145"/>
      <c r="C221" s="139"/>
      <c r="D221" s="145"/>
      <c r="E221" s="139"/>
      <c r="F221" s="145"/>
      <c r="G221" s="136"/>
      <c r="H221" s="145"/>
    </row>
    <row r="222" spans="1:13" x14ac:dyDescent="0.3">
      <c r="A222" s="139"/>
      <c r="B222" s="145"/>
      <c r="C222" s="139"/>
      <c r="D222" s="145"/>
      <c r="E222" s="139"/>
      <c r="F222" s="145"/>
      <c r="G222" s="136"/>
      <c r="H222" s="145"/>
    </row>
    <row r="223" spans="1:13" x14ac:dyDescent="0.3">
      <c r="A223" s="167" t="s">
        <v>335</v>
      </c>
      <c r="B223" s="597"/>
      <c r="C223" s="168"/>
      <c r="D223" s="597"/>
      <c r="E223" s="168"/>
      <c r="F223" s="597"/>
      <c r="G223" s="148"/>
    </row>
    <row r="224" spans="1:13" x14ac:dyDescent="0.3">
      <c r="A224" s="140" t="s">
        <v>249</v>
      </c>
      <c r="C224" s="169">
        <v>1</v>
      </c>
      <c r="D224" s="337" t="s">
        <v>250</v>
      </c>
      <c r="E224" s="708">
        <f>MOTORISTA_SALARIO</f>
        <v>2157.38</v>
      </c>
      <c r="F224" s="337" t="s">
        <v>83</v>
      </c>
      <c r="G224" s="132">
        <f t="shared" ref="G224:G229" si="16">ROUND(C224*E224,2)</f>
        <v>2157.38</v>
      </c>
    </row>
    <row r="225" spans="1:8" x14ac:dyDescent="0.3">
      <c r="A225" s="140" t="s">
        <v>251</v>
      </c>
      <c r="C225" s="709">
        <v>0</v>
      </c>
      <c r="D225" s="337" t="s">
        <v>250</v>
      </c>
      <c r="E225" s="708">
        <f>SMINIMO2022</f>
        <v>1302</v>
      </c>
      <c r="F225" s="337" t="s">
        <v>83</v>
      </c>
      <c r="G225" s="132">
        <f t="shared" si="16"/>
        <v>0</v>
      </c>
    </row>
    <row r="226" spans="1:8" x14ac:dyDescent="0.3">
      <c r="A226" s="140" t="s">
        <v>252</v>
      </c>
      <c r="C226" s="710">
        <f>hcompac50</f>
        <v>9</v>
      </c>
      <c r="D226" s="337" t="s">
        <v>250</v>
      </c>
      <c r="E226" s="708">
        <f>ROUND(E224/HCONV*1.5,2)</f>
        <v>14.71</v>
      </c>
      <c r="F226" s="337" t="s">
        <v>83</v>
      </c>
      <c r="G226" s="132">
        <f t="shared" si="16"/>
        <v>132.38999999999999</v>
      </c>
    </row>
    <row r="227" spans="1:8" x14ac:dyDescent="0.3">
      <c r="A227" s="140" t="s">
        <v>253</v>
      </c>
      <c r="C227" s="710">
        <f>hcompac100</f>
        <v>7</v>
      </c>
      <c r="D227" s="337" t="s">
        <v>250</v>
      </c>
      <c r="E227" s="708">
        <f>ROUND(E224/HCONV*2,2)</f>
        <v>19.61</v>
      </c>
      <c r="F227" s="337" t="s">
        <v>83</v>
      </c>
      <c r="G227" s="132">
        <f t="shared" si="16"/>
        <v>137.27000000000001</v>
      </c>
    </row>
    <row r="228" spans="1:8" x14ac:dyDescent="0.3">
      <c r="A228" s="140" t="s">
        <v>254</v>
      </c>
      <c r="C228" s="710">
        <f>ADCNOT</f>
        <v>78</v>
      </c>
      <c r="D228" s="337" t="s">
        <v>250</v>
      </c>
      <c r="E228" s="708">
        <f>E224/HCONV*0.2</f>
        <v>1.9612545454545456</v>
      </c>
      <c r="F228" s="337" t="s">
        <v>83</v>
      </c>
      <c r="G228" s="132">
        <f t="shared" si="16"/>
        <v>152.97999999999999</v>
      </c>
    </row>
    <row r="229" spans="1:8" x14ac:dyDescent="0.3">
      <c r="A229" s="140" t="s">
        <v>255</v>
      </c>
      <c r="C229" s="160">
        <f>leissociais</f>
        <v>0.73225200000000001</v>
      </c>
      <c r="D229" s="337" t="s">
        <v>250</v>
      </c>
      <c r="E229" s="146">
        <f>SUM(G224:G228)</f>
        <v>2580.02</v>
      </c>
      <c r="F229" s="337" t="s">
        <v>83</v>
      </c>
      <c r="G229" s="133">
        <f t="shared" si="16"/>
        <v>1889.22</v>
      </c>
    </row>
    <row r="230" spans="1:8" x14ac:dyDescent="0.3">
      <c r="A230" s="139" t="s">
        <v>256</v>
      </c>
      <c r="C230" s="160"/>
      <c r="E230" s="146"/>
      <c r="G230" s="134">
        <f>SUM(G224:G229)</f>
        <v>4469.24</v>
      </c>
    </row>
    <row r="231" spans="1:8" x14ac:dyDescent="0.3">
      <c r="A231" s="140" t="s">
        <v>257</v>
      </c>
      <c r="C231" s="171">
        <f>DIAUTIL</f>
        <v>26.08</v>
      </c>
      <c r="D231" s="337" t="s">
        <v>250</v>
      </c>
      <c r="E231" s="146">
        <f>VALE</f>
        <v>30.75</v>
      </c>
      <c r="F231" s="337" t="s">
        <v>83</v>
      </c>
      <c r="G231" s="133">
        <f t="shared" ref="G231:G237" si="17">ROUND(C231*E231,2)</f>
        <v>801.96</v>
      </c>
    </row>
    <row r="232" spans="1:8" hidden="1" x14ac:dyDescent="0.3">
      <c r="A232" s="140" t="s">
        <v>258</v>
      </c>
      <c r="C232" s="169">
        <v>0</v>
      </c>
      <c r="D232" s="337" t="s">
        <v>250</v>
      </c>
      <c r="E232" s="146"/>
      <c r="F232" s="337" t="s">
        <v>83</v>
      </c>
      <c r="G232" s="133">
        <f t="shared" si="17"/>
        <v>0</v>
      </c>
    </row>
    <row r="233" spans="1:8" ht="28.5" customHeight="1" x14ac:dyDescent="0.3">
      <c r="A233" s="1524" t="s">
        <v>415</v>
      </c>
      <c r="B233" s="1524"/>
      <c r="C233" s="169">
        <f>C224</f>
        <v>1</v>
      </c>
      <c r="D233" s="337" t="s">
        <v>250</v>
      </c>
      <c r="E233" s="146">
        <f>CESTAFERIAS</f>
        <v>15.18</v>
      </c>
      <c r="F233" s="337" t="s">
        <v>83</v>
      </c>
      <c r="G233" s="133">
        <f t="shared" si="17"/>
        <v>15.18</v>
      </c>
      <c r="H233" s="170"/>
    </row>
    <row r="234" spans="1:8" x14ac:dyDescent="0.3">
      <c r="A234" s="140" t="s">
        <v>968</v>
      </c>
      <c r="C234" s="169">
        <f>C224</f>
        <v>1</v>
      </c>
      <c r="D234" s="337" t="s">
        <v>250</v>
      </c>
      <c r="E234" s="146">
        <f>PAF</f>
        <v>47.75</v>
      </c>
      <c r="F234" s="337" t="s">
        <v>83</v>
      </c>
      <c r="G234" s="133">
        <f t="shared" si="17"/>
        <v>47.75</v>
      </c>
      <c r="H234" s="170"/>
    </row>
    <row r="235" spans="1:8" x14ac:dyDescent="0.3">
      <c r="A235" s="140" t="s">
        <v>259</v>
      </c>
      <c r="C235" s="169">
        <f>C224</f>
        <v>1</v>
      </c>
      <c r="D235" s="337" t="s">
        <v>250</v>
      </c>
      <c r="E235" s="146">
        <v>0</v>
      </c>
      <c r="F235" s="337" t="s">
        <v>83</v>
      </c>
      <c r="G235" s="133">
        <f t="shared" si="17"/>
        <v>0</v>
      </c>
    </row>
    <row r="236" spans="1:8" hidden="1" x14ac:dyDescent="0.3">
      <c r="A236" s="140" t="s">
        <v>260</v>
      </c>
      <c r="C236" s="169">
        <v>0</v>
      </c>
      <c r="D236" s="337" t="s">
        <v>250</v>
      </c>
      <c r="E236" s="146"/>
      <c r="F236" s="337" t="s">
        <v>83</v>
      </c>
      <c r="G236" s="133">
        <f t="shared" si="17"/>
        <v>0</v>
      </c>
    </row>
    <row r="237" spans="1:8" x14ac:dyDescent="0.3">
      <c r="A237" s="140" t="s">
        <v>261</v>
      </c>
      <c r="C237" s="169">
        <f>C224</f>
        <v>1</v>
      </c>
      <c r="D237" s="337" t="s">
        <v>250</v>
      </c>
      <c r="E237" s="146">
        <f>SEGVIDA</f>
        <v>5</v>
      </c>
      <c r="F237" s="337" t="s">
        <v>83</v>
      </c>
      <c r="G237" s="133">
        <f t="shared" si="17"/>
        <v>5</v>
      </c>
    </row>
    <row r="238" spans="1:8" ht="30.75" customHeight="1" x14ac:dyDescent="0.3">
      <c r="A238" s="1524" t="s">
        <v>352</v>
      </c>
      <c r="B238" s="1524"/>
      <c r="C238" s="171">
        <f>2*DIAUTIL</f>
        <v>52.16</v>
      </c>
      <c r="D238" s="337" t="s">
        <v>250</v>
      </c>
      <c r="E238" s="146">
        <f>VALETRANS</f>
        <v>4</v>
      </c>
      <c r="F238" s="337" t="s">
        <v>83</v>
      </c>
      <c r="G238" s="133">
        <f>IF(E224*6%&lt;C238*E238,ROUND(C238*E238,2)-6%*E224,0)</f>
        <v>79.197199999999981</v>
      </c>
      <c r="H238" s="140"/>
    </row>
    <row r="239" spans="1:8" x14ac:dyDescent="0.3">
      <c r="A239" s="140" t="s">
        <v>631</v>
      </c>
      <c r="C239" s="172">
        <f>C224</f>
        <v>1</v>
      </c>
      <c r="D239" s="337" t="s">
        <v>250</v>
      </c>
      <c r="E239" s="146">
        <f>EPIMOT</f>
        <v>62.05</v>
      </c>
      <c r="F239" s="337" t="s">
        <v>83</v>
      </c>
      <c r="G239" s="133">
        <f>ROUND(C239*E239,2)</f>
        <v>62.05</v>
      </c>
    </row>
    <row r="240" spans="1:8" x14ac:dyDescent="0.3">
      <c r="A240" s="167" t="s">
        <v>263</v>
      </c>
      <c r="B240" s="144"/>
      <c r="C240" s="173"/>
      <c r="D240" s="144"/>
      <c r="E240" s="173"/>
      <c r="F240" s="144"/>
      <c r="G240" s="147">
        <f>SUM(G230:G239)</f>
        <v>5480.3771999999999</v>
      </c>
      <c r="H240" s="145"/>
    </row>
    <row r="241" spans="1:8" x14ac:dyDescent="0.3">
      <c r="A241" s="139"/>
      <c r="B241" s="145"/>
      <c r="C241" s="139"/>
      <c r="D241" s="145"/>
      <c r="E241" s="139"/>
      <c r="F241" s="145"/>
      <c r="G241" s="136"/>
      <c r="H241" s="145"/>
    </row>
    <row r="242" spans="1:8" x14ac:dyDescent="0.3">
      <c r="A242" s="157" t="s">
        <v>336</v>
      </c>
      <c r="B242" s="145"/>
      <c r="C242" s="139"/>
      <c r="D242" s="145"/>
      <c r="E242" s="139"/>
      <c r="F242" s="145"/>
      <c r="G242" s="136"/>
      <c r="H242" s="145"/>
    </row>
    <row r="243" spans="1:8" x14ac:dyDescent="0.3">
      <c r="A243" s="140" t="s">
        <v>337</v>
      </c>
      <c r="G243" s="135"/>
      <c r="H243" s="145"/>
    </row>
    <row r="244" spans="1:8" x14ac:dyDescent="0.3">
      <c r="A244" s="140" t="s">
        <v>279</v>
      </c>
      <c r="C244" s="174">
        <f>F51</f>
        <v>6</v>
      </c>
      <c r="D244" s="337" t="s">
        <v>250</v>
      </c>
      <c r="E244" s="140">
        <f>G105</f>
        <v>5879.7572000000009</v>
      </c>
      <c r="F244" s="337" t="s">
        <v>83</v>
      </c>
      <c r="G244" s="133">
        <f>ROUND(C244*E244,2)</f>
        <v>35278.54</v>
      </c>
      <c r="H244" s="145"/>
    </row>
    <row r="245" spans="1:8" x14ac:dyDescent="0.3">
      <c r="A245" s="140" t="s">
        <v>338</v>
      </c>
      <c r="C245" s="174">
        <f>F52</f>
        <v>2</v>
      </c>
      <c r="D245" s="337" t="s">
        <v>250</v>
      </c>
      <c r="E245" s="140">
        <f>G124</f>
        <v>6117.5371999999998</v>
      </c>
      <c r="F245" s="337" t="s">
        <v>83</v>
      </c>
      <c r="G245" s="133">
        <f>ROUND(C245*E245,2)</f>
        <v>12235.07</v>
      </c>
      <c r="H245" s="145"/>
    </row>
    <row r="246" spans="1:8" x14ac:dyDescent="0.3">
      <c r="A246" s="140" t="s">
        <v>282</v>
      </c>
      <c r="C246" s="174">
        <f>F53</f>
        <v>6</v>
      </c>
      <c r="D246" s="337" t="s">
        <v>250</v>
      </c>
      <c r="E246" s="140">
        <f>G144</f>
        <v>6564.5272000000004</v>
      </c>
      <c r="F246" s="337" t="s">
        <v>83</v>
      </c>
      <c r="G246" s="133">
        <f>ROUND(C246*E246,2)</f>
        <v>39387.160000000003</v>
      </c>
      <c r="H246" s="145"/>
    </row>
    <row r="247" spans="1:8" x14ac:dyDescent="0.3">
      <c r="G247" s="137"/>
      <c r="H247" s="145"/>
    </row>
    <row r="248" spans="1:8" x14ac:dyDescent="0.3">
      <c r="A248" s="140" t="s">
        <v>90</v>
      </c>
      <c r="G248" s="137"/>
      <c r="H248" s="145"/>
    </row>
    <row r="249" spans="1:8" x14ac:dyDescent="0.3">
      <c r="A249" s="140" t="str">
        <f>A244</f>
        <v>Coleta diurna</v>
      </c>
      <c r="C249" s="174">
        <f>F55</f>
        <v>24</v>
      </c>
      <c r="D249" s="337" t="s">
        <v>250</v>
      </c>
      <c r="E249" s="140">
        <f>G163</f>
        <v>4160.2241999999997</v>
      </c>
      <c r="F249" s="337" t="s">
        <v>83</v>
      </c>
      <c r="G249" s="133">
        <f>ROUND(C249*E249,2)</f>
        <v>99845.38</v>
      </c>
      <c r="H249" s="145"/>
    </row>
    <row r="250" spans="1:8" x14ac:dyDescent="0.3">
      <c r="A250" s="140" t="s">
        <v>339</v>
      </c>
      <c r="C250" s="174">
        <f>F56</f>
        <v>3.6</v>
      </c>
      <c r="D250" s="337" t="s">
        <v>250</v>
      </c>
      <c r="E250" s="140">
        <f>G182</f>
        <v>4175.3141999999998</v>
      </c>
      <c r="F250" s="337" t="s">
        <v>83</v>
      </c>
      <c r="G250" s="133">
        <f>ROUND(C250*E250,2)</f>
        <v>15031.13</v>
      </c>
      <c r="H250" s="145"/>
    </row>
    <row r="251" spans="1:8" x14ac:dyDescent="0.3">
      <c r="A251" s="140" t="str">
        <f>A246</f>
        <v>Coleta noturna</v>
      </c>
      <c r="C251" s="174">
        <f>F57</f>
        <v>24</v>
      </c>
      <c r="D251" s="337" t="s">
        <v>250</v>
      </c>
      <c r="E251" s="140">
        <f>G201</f>
        <v>4360.5742</v>
      </c>
      <c r="F251" s="337" t="s">
        <v>83</v>
      </c>
      <c r="G251" s="133">
        <f>ROUND(C251*E251,2)</f>
        <v>104653.78</v>
      </c>
      <c r="H251" s="145"/>
    </row>
    <row r="252" spans="1:8" x14ac:dyDescent="0.3">
      <c r="C252" s="174"/>
      <c r="G252" s="133"/>
      <c r="H252" s="145"/>
    </row>
    <row r="253" spans="1:8" x14ac:dyDescent="0.3">
      <c r="A253" s="140" t="s">
        <v>340</v>
      </c>
      <c r="C253" s="174">
        <f>D61</f>
        <v>1</v>
      </c>
      <c r="D253" s="337" t="s">
        <v>250</v>
      </c>
      <c r="E253" s="140">
        <f>G220</f>
        <v>6117.5371999999998</v>
      </c>
      <c r="F253" s="337" t="s">
        <v>83</v>
      </c>
      <c r="G253" s="133">
        <f>ROUND(C253*E253,2)</f>
        <v>6117.54</v>
      </c>
      <c r="H253" s="145"/>
    </row>
    <row r="254" spans="1:8" x14ac:dyDescent="0.3">
      <c r="A254" s="140" t="s">
        <v>341</v>
      </c>
      <c r="C254" s="174">
        <f>D62</f>
        <v>1</v>
      </c>
      <c r="D254" s="337" t="s">
        <v>250</v>
      </c>
      <c r="E254" s="140">
        <f>G240</f>
        <v>5480.3771999999999</v>
      </c>
      <c r="F254" s="337" t="s">
        <v>83</v>
      </c>
      <c r="G254" s="133">
        <f>ROUND(C254*E254,2)</f>
        <v>5480.38</v>
      </c>
      <c r="H254" s="145"/>
    </row>
    <row r="255" spans="1:8" x14ac:dyDescent="0.3">
      <c r="C255" s="174"/>
      <c r="G255" s="133"/>
      <c r="H255" s="145"/>
    </row>
    <row r="256" spans="1:8" x14ac:dyDescent="0.3">
      <c r="A256" s="157" t="s">
        <v>2260</v>
      </c>
      <c r="C256" s="174"/>
      <c r="G256" s="133"/>
      <c r="H256" s="145"/>
    </row>
    <row r="257" spans="1:9" x14ac:dyDescent="0.3">
      <c r="A257" s="140" t="s">
        <v>2259</v>
      </c>
      <c r="C257" s="174">
        <v>1</v>
      </c>
      <c r="D257" s="337" t="s">
        <v>250</v>
      </c>
      <c r="E257" s="140">
        <f>'1.3 VAN'!I85</f>
        <v>5802.3271999999997</v>
      </c>
      <c r="F257" s="337" t="s">
        <v>83</v>
      </c>
      <c r="G257" s="133">
        <f>ROUND(C257*E257,2)</f>
        <v>5802.33</v>
      </c>
      <c r="H257" s="145"/>
    </row>
    <row r="258" spans="1:9" x14ac:dyDescent="0.3">
      <c r="C258" s="174"/>
      <c r="G258" s="133"/>
      <c r="H258" s="145"/>
    </row>
    <row r="259" spans="1:9" x14ac:dyDescent="0.3">
      <c r="A259" s="139" t="s">
        <v>342</v>
      </c>
      <c r="B259" s="145"/>
      <c r="C259" s="139"/>
      <c r="D259" s="145"/>
      <c r="E259" s="139"/>
      <c r="F259" s="145"/>
      <c r="G259" s="138">
        <f>ROUND(SUM(G244:G258),2)</f>
        <v>323831.31</v>
      </c>
      <c r="H259" s="139" t="s">
        <v>264</v>
      </c>
    </row>
    <row r="260" spans="1:9" x14ac:dyDescent="0.3">
      <c r="A260" s="139"/>
      <c r="B260" s="145"/>
      <c r="C260" s="139"/>
      <c r="D260" s="145"/>
      <c r="E260" s="139"/>
      <c r="F260" s="145"/>
      <c r="G260" s="138"/>
      <c r="H260" s="139"/>
    </row>
    <row r="261" spans="1:9" x14ac:dyDescent="0.3">
      <c r="A261" s="157" t="s">
        <v>2261</v>
      </c>
      <c r="B261" s="145"/>
      <c r="C261" s="139"/>
      <c r="D261" s="145"/>
      <c r="E261" s="139"/>
      <c r="F261" s="145"/>
      <c r="G261" s="138"/>
      <c r="H261" s="139"/>
    </row>
    <row r="262" spans="1:9" ht="14.4" customHeight="1" x14ac:dyDescent="0.3">
      <c r="A262" s="1528" t="s">
        <v>2262</v>
      </c>
      <c r="B262" s="1528"/>
      <c r="C262" s="1574">
        <v>1</v>
      </c>
      <c r="D262" s="1575"/>
      <c r="E262" s="1576">
        <f>'1.3 VAN'!G53</f>
        <v>14023.1</v>
      </c>
      <c r="F262" s="1529" t="s">
        <v>83</v>
      </c>
      <c r="G262" s="1577">
        <f t="shared" ref="G262:G263" si="18">ROUND(C262*E262,2)</f>
        <v>14023.1</v>
      </c>
      <c r="H262" s="139"/>
    </row>
    <row r="263" spans="1:9" ht="28.95" customHeight="1" x14ac:dyDescent="0.3">
      <c r="A263" s="1528"/>
      <c r="B263" s="1528"/>
      <c r="C263" s="1574"/>
      <c r="D263" s="1575"/>
      <c r="E263" s="1576"/>
      <c r="F263" s="1529"/>
      <c r="G263" s="1577">
        <f t="shared" si="18"/>
        <v>0</v>
      </c>
      <c r="H263" s="139"/>
    </row>
    <row r="264" spans="1:9" x14ac:dyDescent="0.3">
      <c r="A264" s="595"/>
      <c r="B264" s="595"/>
      <c r="C264" s="1352"/>
      <c r="D264" s="145"/>
      <c r="E264" s="1353"/>
      <c r="G264" s="1354"/>
      <c r="H264" s="139"/>
    </row>
    <row r="265" spans="1:9" x14ac:dyDescent="0.3">
      <c r="A265" s="139" t="s">
        <v>2264</v>
      </c>
      <c r="B265" s="595"/>
      <c r="C265" s="1352"/>
      <c r="D265" s="145"/>
      <c r="E265" s="1353"/>
      <c r="G265" s="138">
        <f>G262</f>
        <v>14023.1</v>
      </c>
      <c r="H265" s="139" t="s">
        <v>264</v>
      </c>
    </row>
    <row r="266" spans="1:9" x14ac:dyDescent="0.3">
      <c r="A266" s="139"/>
      <c r="B266" s="145"/>
      <c r="C266" s="139"/>
      <c r="D266" s="145"/>
      <c r="E266" s="139"/>
      <c r="F266" s="145"/>
      <c r="G266" s="138"/>
      <c r="H266" s="139"/>
    </row>
    <row r="267" spans="1:9" x14ac:dyDescent="0.3">
      <c r="A267" s="139" t="s">
        <v>343</v>
      </c>
      <c r="B267" s="145"/>
      <c r="C267" s="139"/>
      <c r="D267" s="145"/>
      <c r="E267" s="139"/>
      <c r="F267" s="145"/>
      <c r="G267" s="136"/>
      <c r="H267" s="145"/>
    </row>
    <row r="268" spans="1:9" x14ac:dyDescent="0.3">
      <c r="A268" s="139"/>
      <c r="B268" s="145"/>
      <c r="C268" s="139"/>
      <c r="D268" s="145"/>
      <c r="E268" s="139"/>
      <c r="F268" s="145"/>
      <c r="G268" s="136"/>
      <c r="H268" s="145"/>
    </row>
    <row r="269" spans="1:9" x14ac:dyDescent="0.3">
      <c r="A269" s="175" t="s">
        <v>385</v>
      </c>
      <c r="B269" s="597"/>
      <c r="C269" s="168"/>
      <c r="D269" s="597"/>
      <c r="E269" s="168"/>
      <c r="F269" s="597"/>
      <c r="G269" s="150"/>
      <c r="H269" s="597"/>
      <c r="I269" s="148"/>
    </row>
    <row r="270" spans="1:9" x14ac:dyDescent="0.3">
      <c r="G270" s="135"/>
    </row>
    <row r="271" spans="1:9" x14ac:dyDescent="0.3">
      <c r="A271" s="139" t="s">
        <v>344</v>
      </c>
      <c r="G271" s="135"/>
    </row>
    <row r="272" spans="1:9" x14ac:dyDescent="0.3">
      <c r="A272" s="140" t="s">
        <v>345</v>
      </c>
      <c r="C272" s="140">
        <f>G39</f>
        <v>6</v>
      </c>
      <c r="D272" s="337" t="s">
        <v>250</v>
      </c>
      <c r="E272" s="140">
        <f>VASSOURAO</f>
        <v>64.2</v>
      </c>
      <c r="F272" s="337" t="s">
        <v>83</v>
      </c>
      <c r="G272" s="135">
        <f>ROUND(C272*E272,2)</f>
        <v>385.2</v>
      </c>
      <c r="H272" s="337" t="s">
        <v>83</v>
      </c>
      <c r="I272" s="137">
        <f>ROUND(G272/C273,2)</f>
        <v>64.2</v>
      </c>
    </row>
    <row r="273" spans="1:35" x14ac:dyDescent="0.3">
      <c r="A273" s="140" t="s">
        <v>346</v>
      </c>
      <c r="C273" s="140">
        <v>6</v>
      </c>
      <c r="D273" s="140"/>
      <c r="G273" s="135"/>
      <c r="K273" s="132"/>
    </row>
    <row r="274" spans="1:35" x14ac:dyDescent="0.3">
      <c r="G274" s="135"/>
    </row>
    <row r="275" spans="1:35" x14ac:dyDescent="0.3">
      <c r="A275" s="140" t="s">
        <v>347</v>
      </c>
      <c r="C275" s="140">
        <f>G39</f>
        <v>6</v>
      </c>
      <c r="D275" s="337" t="s">
        <v>250</v>
      </c>
      <c r="E275" s="140">
        <f>PAQUADRADA</f>
        <v>35.020000000000003</v>
      </c>
      <c r="F275" s="337" t="s">
        <v>83</v>
      </c>
      <c r="G275" s="135">
        <f>ROUND(C275*E275,2)</f>
        <v>210.12</v>
      </c>
      <c r="H275" s="337" t="s">
        <v>83</v>
      </c>
      <c r="I275" s="137">
        <f>ROUND(G275/C276,2)</f>
        <v>35.020000000000003</v>
      </c>
    </row>
    <row r="276" spans="1:35" x14ac:dyDescent="0.3">
      <c r="A276" s="140" t="s">
        <v>346</v>
      </c>
      <c r="C276" s="140">
        <v>6</v>
      </c>
      <c r="G276" s="135"/>
    </row>
    <row r="277" spans="1:35" x14ac:dyDescent="0.3">
      <c r="G277" s="135"/>
      <c r="H277" s="145"/>
    </row>
    <row r="278" spans="1:35" x14ac:dyDescent="0.3">
      <c r="A278" s="167" t="s">
        <v>353</v>
      </c>
      <c r="B278" s="144"/>
      <c r="C278" s="173"/>
      <c r="D278" s="144"/>
      <c r="E278" s="173"/>
      <c r="F278" s="144"/>
      <c r="G278" s="147">
        <f>ROUND(I272+I275,2)</f>
        <v>99.22</v>
      </c>
      <c r="H278" s="139"/>
      <c r="I278" s="38"/>
      <c r="J278" s="38"/>
      <c r="K278" s="38"/>
      <c r="L278" s="3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</row>
    <row r="279" spans="1:35" x14ac:dyDescent="0.3">
      <c r="A279"/>
      <c r="B279"/>
      <c r="C279"/>
      <c r="D279"/>
      <c r="E279"/>
      <c r="F279"/>
      <c r="G279"/>
      <c r="H279"/>
      <c r="I279" s="139"/>
      <c r="J279" s="38"/>
      <c r="K279" s="38"/>
      <c r="L279" s="38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</row>
    <row r="280" spans="1:35" x14ac:dyDescent="0.3">
      <c r="A280"/>
      <c r="B280"/>
      <c r="C280"/>
      <c r="D280"/>
      <c r="E280"/>
      <c r="F280"/>
      <c r="G280"/>
      <c r="H280"/>
      <c r="I280" s="139"/>
      <c r="J280" s="38"/>
      <c r="K280" s="38"/>
      <c r="L280" s="38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</row>
    <row r="281" spans="1:35" x14ac:dyDescent="0.3">
      <c r="A281"/>
      <c r="B281"/>
      <c r="C281"/>
      <c r="D281"/>
      <c r="E281"/>
      <c r="F281"/>
      <c r="G281"/>
      <c r="H281"/>
      <c r="I281" s="139"/>
      <c r="J281" s="38"/>
      <c r="K281" s="38"/>
      <c r="L281" s="38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</row>
    <row r="282" spans="1:35" x14ac:dyDescent="0.3">
      <c r="A282" s="996" t="s">
        <v>348</v>
      </c>
      <c r="B282" s="997"/>
      <c r="C282" s="998"/>
      <c r="D282" s="997"/>
      <c r="E282" s="998"/>
      <c r="F282" s="997"/>
      <c r="G282" s="999"/>
      <c r="I282" s="38"/>
      <c r="J282" s="38"/>
      <c r="K282" s="38"/>
      <c r="L282" s="38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</row>
    <row r="283" spans="1:35" x14ac:dyDescent="0.3">
      <c r="A283" s="140" t="s">
        <v>349</v>
      </c>
      <c r="G283" s="137">
        <f>G259</f>
        <v>323831.31</v>
      </c>
      <c r="I283" s="38"/>
      <c r="J283" s="38"/>
      <c r="K283" s="38"/>
      <c r="L283" s="38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</row>
    <row r="284" spans="1:35" x14ac:dyDescent="0.3">
      <c r="A284" s="140" t="s">
        <v>1144</v>
      </c>
      <c r="G284" s="137">
        <f>'1.1 CAMINHÃO LIXO'!G56</f>
        <v>482671.98</v>
      </c>
      <c r="I284" s="38"/>
      <c r="J284" s="38"/>
      <c r="K284" s="38"/>
      <c r="L284" s="38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</row>
    <row r="285" spans="1:35" x14ac:dyDescent="0.3">
      <c r="A285" s="140" t="s">
        <v>1145</v>
      </c>
      <c r="G285" s="137">
        <f>'1.2 CAMINHAO LIXO RESERVA'!G56</f>
        <v>38148</v>
      </c>
      <c r="I285" s="38"/>
      <c r="J285" s="38"/>
      <c r="K285" s="38"/>
      <c r="L285" s="38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</row>
    <row r="286" spans="1:35" x14ac:dyDescent="0.3">
      <c r="A286" s="140" t="s">
        <v>2263</v>
      </c>
      <c r="G286" s="137">
        <f>G262</f>
        <v>14023.1</v>
      </c>
      <c r="I286" s="38"/>
      <c r="J286" s="38"/>
      <c r="K286" s="38"/>
      <c r="L286" s="38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</row>
    <row r="287" spans="1:35" x14ac:dyDescent="0.3">
      <c r="A287" s="140" t="s">
        <v>232</v>
      </c>
      <c r="G287" s="137">
        <f>G278</f>
        <v>99.22</v>
      </c>
      <c r="I287" s="38"/>
      <c r="J287" s="38"/>
      <c r="K287" s="38"/>
      <c r="L287" s="38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</row>
    <row r="288" spans="1:35" x14ac:dyDescent="0.3">
      <c r="A288" s="167" t="s">
        <v>445</v>
      </c>
      <c r="B288" s="144"/>
      <c r="C288" s="173"/>
      <c r="D288" s="144"/>
      <c r="E288" s="173"/>
      <c r="F288" s="144"/>
      <c r="G288" s="147">
        <f>G283</f>
        <v>323831.31</v>
      </c>
      <c r="H288" s="139"/>
      <c r="I288" s="38"/>
      <c r="J288" s="38"/>
      <c r="K288" s="38"/>
      <c r="L288" s="3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</row>
    <row r="289" spans="1:35" ht="26.25" customHeight="1" x14ac:dyDescent="0.3">
      <c r="A289" s="1521" t="s">
        <v>446</v>
      </c>
      <c r="B289" s="1521"/>
      <c r="C289" s="1521"/>
      <c r="D289" s="1521"/>
      <c r="E289" s="1521"/>
      <c r="F289" s="1521"/>
      <c r="G289" s="1026">
        <f>G284+G287+G285+G286</f>
        <v>534942.29999999993</v>
      </c>
      <c r="H289" s="139"/>
      <c r="I289" s="38"/>
      <c r="J289" s="38"/>
      <c r="K289" s="38"/>
      <c r="L289" s="38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</row>
    <row r="290" spans="1:35" x14ac:dyDescent="0.3">
      <c r="A290" s="1521" t="s">
        <v>1097</v>
      </c>
      <c r="B290" s="1521"/>
      <c r="C290" s="1521"/>
      <c r="D290" s="1521"/>
      <c r="E290" s="1521"/>
      <c r="F290" s="1521"/>
      <c r="G290" s="1047">
        <f>SUM(G288:G289)</f>
        <v>858773.60999999987</v>
      </c>
      <c r="H290" s="165" t="s">
        <v>1069</v>
      </c>
      <c r="I290" s="38"/>
      <c r="J290" s="292"/>
      <c r="K290" s="38"/>
      <c r="L290" s="38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</row>
    <row r="291" spans="1:35" x14ac:dyDescent="0.3">
      <c r="A291" s="1046"/>
      <c r="B291" s="1046"/>
      <c r="C291" s="1046"/>
      <c r="D291" s="1046"/>
      <c r="E291" s="1046"/>
      <c r="F291" s="1046"/>
      <c r="G291" s="1045"/>
      <c r="H291" s="165"/>
      <c r="I291" s="38"/>
      <c r="J291" s="292"/>
      <c r="K291" s="38"/>
      <c r="L291" s="38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</row>
    <row r="292" spans="1:35" x14ac:dyDescent="0.3">
      <c r="A292" s="1521" t="s">
        <v>1775</v>
      </c>
      <c r="B292" s="1521"/>
      <c r="C292" s="1521"/>
      <c r="D292" s="1521"/>
      <c r="E292" s="1521"/>
      <c r="F292" s="1521"/>
      <c r="G292" s="1048">
        <f>ROUND(3362*0.95,2)</f>
        <v>3193.9</v>
      </c>
      <c r="H292" s="165" t="s">
        <v>1773</v>
      </c>
      <c r="I292" s="38"/>
      <c r="J292" s="292"/>
      <c r="K292" s="38"/>
      <c r="L292" s="38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</row>
    <row r="293" spans="1:35" x14ac:dyDescent="0.3">
      <c r="A293" s="1521" t="s">
        <v>1776</v>
      </c>
      <c r="B293" s="1521"/>
      <c r="C293" s="1521"/>
      <c r="D293" s="1521"/>
      <c r="E293" s="1521"/>
      <c r="F293" s="1521"/>
      <c r="G293" s="1047">
        <f>ROUND(G290/G292,2)</f>
        <v>268.88</v>
      </c>
      <c r="H293" s="165" t="s">
        <v>1774</v>
      </c>
      <c r="I293" s="38"/>
      <c r="J293" s="292"/>
      <c r="K293" s="38"/>
      <c r="L293" s="38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</row>
    <row r="294" spans="1:35" x14ac:dyDescent="0.3">
      <c r="A294" s="337"/>
      <c r="C294" s="337"/>
      <c r="E294" s="337"/>
      <c r="G294" s="145"/>
      <c r="I294" s="38"/>
      <c r="J294" s="292"/>
      <c r="K294" s="38"/>
      <c r="L294" s="38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</row>
    <row r="295" spans="1:35" ht="15" thickBot="1" x14ac:dyDescent="0.35">
      <c r="A295" s="248"/>
      <c r="B295" s="248"/>
      <c r="C295" s="248"/>
      <c r="G295" s="337"/>
      <c r="H295" s="38"/>
      <c r="I295" s="38"/>
      <c r="J295" s="38"/>
      <c r="K295" s="38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</row>
    <row r="296" spans="1:35" ht="15" thickTop="1" x14ac:dyDescent="0.3">
      <c r="A296" s="1" t="str">
        <f>RT</f>
        <v>PROF. RESP. : Eduardo Pains de Morais</v>
      </c>
      <c r="I296" s="38"/>
      <c r="J296" s="38"/>
      <c r="K296" s="38"/>
      <c r="L296" s="38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</row>
    <row r="297" spans="1:35" x14ac:dyDescent="0.3">
      <c r="A297" s="1" t="str">
        <f>RT_CREA</f>
        <v>CREA 186822/D-MG</v>
      </c>
      <c r="C297" s="139" t="str">
        <f>RT_MAT</f>
        <v>MAT. 30869</v>
      </c>
      <c r="I297" s="38"/>
      <c r="J297" s="38"/>
      <c r="K297" s="38"/>
      <c r="L297" s="38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</row>
    <row r="298" spans="1:35" x14ac:dyDescent="0.3">
      <c r="I298" s="38"/>
      <c r="J298" s="38"/>
      <c r="K298" s="38"/>
      <c r="L298" s="3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</row>
    <row r="299" spans="1:35" x14ac:dyDescent="0.3">
      <c r="I299" s="38"/>
      <c r="J299" s="38"/>
      <c r="K299" s="38"/>
      <c r="L299" s="38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</row>
    <row r="300" spans="1:35" x14ac:dyDescent="0.3">
      <c r="I300" s="38"/>
      <c r="J300" s="38"/>
      <c r="K300" s="38"/>
      <c r="L300" s="38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</row>
    <row r="301" spans="1:35" x14ac:dyDescent="0.3">
      <c r="I301" s="38"/>
      <c r="J301" s="38"/>
      <c r="K301" s="38"/>
      <c r="L301" s="38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</row>
    <row r="302" spans="1:35" x14ac:dyDescent="0.3">
      <c r="I302" s="38"/>
      <c r="J302" s="38"/>
      <c r="K302" s="38"/>
      <c r="L302" s="38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</row>
    <row r="303" spans="1:35" x14ac:dyDescent="0.3">
      <c r="I303" s="38"/>
      <c r="J303" s="38"/>
      <c r="K303" s="38"/>
      <c r="L303" s="38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</row>
  </sheetData>
  <sheetProtection algorithmName="SHA-512" hashValue="sA44tH8Hw1JxHJnNtMqwjRyWztcSB22thLGSEOrpr0zdGoUEVk0GCQKenLPiRQwxkrLkAGmCIB+cy5QJopN0vg==" saltValue="kB0o4b6q1wC1O289EhnfwQ==" spinCount="100000" sheet="1" objects="1" scenarios="1"/>
  <mergeCells count="121">
    <mergeCell ref="A262:B263"/>
    <mergeCell ref="C262:C263"/>
    <mergeCell ref="D262:D263"/>
    <mergeCell ref="E262:E263"/>
    <mergeCell ref="F262:F263"/>
    <mergeCell ref="G262:G263"/>
    <mergeCell ref="A52:E52"/>
    <mergeCell ref="F57:G57"/>
    <mergeCell ref="A58:E58"/>
    <mergeCell ref="F58:G58"/>
    <mergeCell ref="A233:B233"/>
    <mergeCell ref="F54:G54"/>
    <mergeCell ref="A55:E55"/>
    <mergeCell ref="F55:G55"/>
    <mergeCell ref="F82:G82"/>
    <mergeCell ref="A83:D83"/>
    <mergeCell ref="F79:G79"/>
    <mergeCell ref="F52:G52"/>
    <mergeCell ref="A53:E53"/>
    <mergeCell ref="F53:G53"/>
    <mergeCell ref="A54:E54"/>
    <mergeCell ref="A67:D67"/>
    <mergeCell ref="A57:E57"/>
    <mergeCell ref="A78:D78"/>
    <mergeCell ref="Q40:R40"/>
    <mergeCell ref="A50:E50"/>
    <mergeCell ref="F50:G50"/>
    <mergeCell ref="A14:D14"/>
    <mergeCell ref="E18:H18"/>
    <mergeCell ref="E19:H19"/>
    <mergeCell ref="F29:I29"/>
    <mergeCell ref="A70:D70"/>
    <mergeCell ref="H71:I71"/>
    <mergeCell ref="H66:I66"/>
    <mergeCell ref="A71:D71"/>
    <mergeCell ref="F71:G71"/>
    <mergeCell ref="A69:D69"/>
    <mergeCell ref="F69:G69"/>
    <mergeCell ref="H69:I69"/>
    <mergeCell ref="F78:G78"/>
    <mergeCell ref="A59:E59"/>
    <mergeCell ref="F59:G59"/>
    <mergeCell ref="A66:D66"/>
    <mergeCell ref="F66:G66"/>
    <mergeCell ref="H78:I78"/>
    <mergeCell ref="A74:G74"/>
    <mergeCell ref="H74:I74"/>
    <mergeCell ref="A77:D77"/>
    <mergeCell ref="F77:G77"/>
    <mergeCell ref="F70:G70"/>
    <mergeCell ref="H70:I70"/>
    <mergeCell ref="F67:G67"/>
    <mergeCell ref="H67:I67"/>
    <mergeCell ref="A68:D68"/>
    <mergeCell ref="F68:G68"/>
    <mergeCell ref="H68:I68"/>
    <mergeCell ref="A72:D72"/>
    <mergeCell ref="F72:G72"/>
    <mergeCell ref="H72:I72"/>
    <mergeCell ref="A1:I1"/>
    <mergeCell ref="A2:I2"/>
    <mergeCell ref="A3:I3"/>
    <mergeCell ref="A4:I4"/>
    <mergeCell ref="A6:F6"/>
    <mergeCell ref="A7:F7"/>
    <mergeCell ref="H7:I7"/>
    <mergeCell ref="A62:C62"/>
    <mergeCell ref="A61:C61"/>
    <mergeCell ref="A56:E56"/>
    <mergeCell ref="F56:G56"/>
    <mergeCell ref="G8:I8"/>
    <mergeCell ref="F31:I31"/>
    <mergeCell ref="F32:I32"/>
    <mergeCell ref="A51:E51"/>
    <mergeCell ref="F51:G51"/>
    <mergeCell ref="A8:F8"/>
    <mergeCell ref="A10:I10"/>
    <mergeCell ref="E14:G14"/>
    <mergeCell ref="H81:I81"/>
    <mergeCell ref="H109:I109"/>
    <mergeCell ref="H129:I129"/>
    <mergeCell ref="A98:B98"/>
    <mergeCell ref="A117:B117"/>
    <mergeCell ref="A175:B175"/>
    <mergeCell ref="A194:B194"/>
    <mergeCell ref="A213:B213"/>
    <mergeCell ref="A103:B103"/>
    <mergeCell ref="H82:I82"/>
    <mergeCell ref="H90:I90"/>
    <mergeCell ref="A84:D84"/>
    <mergeCell ref="F84:G84"/>
    <mergeCell ref="H84:I84"/>
    <mergeCell ref="A85:G85"/>
    <mergeCell ref="H85:I85"/>
    <mergeCell ref="A86:G86"/>
    <mergeCell ref="H86:I86"/>
    <mergeCell ref="A82:D82"/>
    <mergeCell ref="A290:F290"/>
    <mergeCell ref="A292:F292"/>
    <mergeCell ref="A293:F293"/>
    <mergeCell ref="H79:I79"/>
    <mergeCell ref="A156:B156"/>
    <mergeCell ref="H77:I77"/>
    <mergeCell ref="A73:G73"/>
    <mergeCell ref="H73:I73"/>
    <mergeCell ref="A289:F289"/>
    <mergeCell ref="A122:B122"/>
    <mergeCell ref="A161:B161"/>
    <mergeCell ref="A180:B180"/>
    <mergeCell ref="A199:B199"/>
    <mergeCell ref="A137:B137"/>
    <mergeCell ref="A218:B218"/>
    <mergeCell ref="A79:D79"/>
    <mergeCell ref="A238:B238"/>
    <mergeCell ref="F83:G83"/>
    <mergeCell ref="H83:I83"/>
    <mergeCell ref="A80:D80"/>
    <mergeCell ref="F80:G80"/>
    <mergeCell ref="H80:I80"/>
    <mergeCell ref="A81:D81"/>
    <mergeCell ref="F81:G81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r:id="rId1"/>
  <headerFooter>
    <oddFooter>&amp;LEduardo Pains de Morais
CREA 186.822/D-MG&amp;CPágina &amp;P&amp;R&amp;A</oddFooter>
  </headerFooter>
  <rowBreaks count="6" manualBreakCount="6">
    <brk id="48" max="16383" man="1"/>
    <brk id="87" max="16383" man="1"/>
    <brk id="126" max="16383" man="1"/>
    <brk id="164" max="16383" man="1"/>
    <brk id="202" max="16383" man="1"/>
    <brk id="241" max="16383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7">
    <tabColor rgb="FFFF0000"/>
    <pageSetUpPr fitToPage="1"/>
  </sheetPr>
  <dimension ref="A1:G63"/>
  <sheetViews>
    <sheetView view="pageBreakPreview" topLeftCell="A26" zoomScaleNormal="100" zoomScaleSheetLayoutView="100" workbookViewId="0">
      <selection activeCell="F29" sqref="F29"/>
    </sheetView>
  </sheetViews>
  <sheetFormatPr defaultColWidth="9.109375" defaultRowHeight="13.8" x14ac:dyDescent="0.3"/>
  <cols>
    <col min="1" max="1" width="16.109375" style="1114" customWidth="1"/>
    <col min="2" max="2" width="9.109375" style="1114"/>
    <col min="3" max="3" width="46.5546875" style="1114" customWidth="1"/>
    <col min="4" max="4" width="9.109375" style="1114"/>
    <col min="5" max="5" width="12.6640625" style="1114" customWidth="1"/>
    <col min="6" max="6" width="14.109375" style="1114" bestFit="1" customWidth="1"/>
    <col min="7" max="7" width="14.88671875" style="1114" bestFit="1" customWidth="1"/>
    <col min="8" max="16384" width="9.109375" style="1114"/>
  </cols>
  <sheetData>
    <row r="1" spans="1:7" x14ac:dyDescent="0.3">
      <c r="A1" s="1594" t="s">
        <v>55</v>
      </c>
      <c r="B1" s="1594"/>
      <c r="C1" s="1594"/>
      <c r="D1" s="1594"/>
      <c r="E1" s="1594"/>
      <c r="F1" s="1594"/>
      <c r="G1" s="1594"/>
    </row>
    <row r="2" spans="1:7" x14ac:dyDescent="0.3">
      <c r="A2" s="1595" t="s">
        <v>472</v>
      </c>
      <c r="B2" s="1595"/>
      <c r="C2" s="1595"/>
      <c r="D2" s="1595"/>
      <c r="E2" s="1595"/>
      <c r="F2" s="1595"/>
      <c r="G2" s="1595"/>
    </row>
    <row r="3" spans="1:7" ht="14.4" thickBot="1" x14ac:dyDescent="0.35">
      <c r="A3" s="1595"/>
      <c r="B3" s="1595"/>
      <c r="C3" s="1595"/>
      <c r="D3" s="1595"/>
      <c r="E3" s="1595"/>
      <c r="F3" s="1595"/>
      <c r="G3" s="1595"/>
    </row>
    <row r="4" spans="1:7" ht="14.4" thickBot="1" x14ac:dyDescent="0.35">
      <c r="A4" s="1596" t="s">
        <v>1143</v>
      </c>
      <c r="B4" s="1597"/>
      <c r="C4" s="1597"/>
      <c r="D4" s="1597"/>
      <c r="E4" s="1597"/>
      <c r="F4" s="1597"/>
      <c r="G4" s="1598"/>
    </row>
    <row r="5" spans="1:7" ht="6" customHeight="1" thickBot="1" x14ac:dyDescent="0.35">
      <c r="A5" s="1176"/>
      <c r="B5" s="1176"/>
      <c r="C5" s="1176"/>
      <c r="D5" s="1176"/>
      <c r="E5" s="1176"/>
      <c r="F5" s="1176"/>
      <c r="G5" s="1176"/>
    </row>
    <row r="6" spans="1:7" x14ac:dyDescent="0.3">
      <c r="A6" s="1177" t="str">
        <f>OBRA</f>
        <v>OBRA: COLETA DE RESÍDUOS SÓLIDOS DOMICILIARES E COMERCIAIS E ATERRO SANITÁRIO</v>
      </c>
      <c r="B6" s="1178"/>
      <c r="C6" s="1178"/>
      <c r="D6" s="1178"/>
      <c r="E6" s="1178"/>
      <c r="F6" s="1179"/>
      <c r="G6" s="1180"/>
    </row>
    <row r="7" spans="1:7" x14ac:dyDescent="0.3">
      <c r="A7" s="1181" t="str">
        <f>LOCAL</f>
        <v>LOCAL MUNICÍPIO DE PATOS DE MINAS</v>
      </c>
      <c r="B7" s="1182"/>
      <c r="C7" s="1182"/>
      <c r="D7" s="1182"/>
      <c r="E7" s="1182"/>
      <c r="F7" s="1183" t="s">
        <v>69</v>
      </c>
      <c r="G7" s="1184">
        <f>'ENTRADA DE DADOS'!C128</f>
        <v>44986</v>
      </c>
    </row>
    <row r="8" spans="1:7" ht="14.4" thickBot="1" x14ac:dyDescent="0.35">
      <c r="A8" s="1185" t="str">
        <f>RT</f>
        <v>PROF. RESP. : Eduardo Pains de Morais</v>
      </c>
      <c r="B8" s="1186"/>
      <c r="C8" s="1186"/>
      <c r="D8" s="1599" t="str">
        <f>RT_CREA</f>
        <v>CREA 186822/D-MG</v>
      </c>
      <c r="E8" s="1600"/>
      <c r="F8" s="1187" t="str">
        <f>ART</f>
        <v>ART Nº MG20221728292</v>
      </c>
      <c r="G8" s="1188"/>
    </row>
    <row r="10" spans="1:7" x14ac:dyDescent="0.3">
      <c r="A10" s="1582" t="s">
        <v>134</v>
      </c>
      <c r="B10" s="1582"/>
      <c r="C10" s="1582"/>
      <c r="D10" s="1582"/>
      <c r="E10" s="1582"/>
      <c r="F10" s="1582"/>
      <c r="G10" s="1582"/>
    </row>
    <row r="11" spans="1:7" x14ac:dyDescent="0.3">
      <c r="A11" s="1582" t="s">
        <v>74</v>
      </c>
      <c r="B11" s="1582"/>
      <c r="C11" s="1582"/>
      <c r="D11" s="1582"/>
      <c r="E11" s="1582"/>
      <c r="F11" s="1582"/>
      <c r="G11" s="1582"/>
    </row>
    <row r="13" spans="1:7" ht="34.5" customHeight="1" x14ac:dyDescent="0.3">
      <c r="A13" s="1583" t="s">
        <v>1152</v>
      </c>
      <c r="B13" s="1584"/>
      <c r="C13" s="1584"/>
      <c r="D13" s="1584"/>
      <c r="E13" s="1584"/>
      <c r="F13" s="1585">
        <f>TOCO</f>
        <v>428030</v>
      </c>
      <c r="G13" s="1585"/>
    </row>
    <row r="14" spans="1:7" x14ac:dyDescent="0.3">
      <c r="A14" s="1592" t="s">
        <v>971</v>
      </c>
      <c r="B14" s="1593"/>
      <c r="C14" s="1593"/>
      <c r="D14" s="1593"/>
      <c r="E14" s="1593"/>
      <c r="F14" s="1585">
        <f>COMPACTADORA</f>
        <v>247000</v>
      </c>
      <c r="G14" s="1585"/>
    </row>
    <row r="15" spans="1:7" x14ac:dyDescent="0.3">
      <c r="A15" s="1114" t="s">
        <v>75</v>
      </c>
    </row>
    <row r="16" spans="1:7" ht="41.4" x14ac:dyDescent="0.3">
      <c r="A16" s="1113" t="s">
        <v>0</v>
      </c>
      <c r="B16" s="1113" t="s">
        <v>41</v>
      </c>
      <c r="C16" s="1192" t="s">
        <v>379</v>
      </c>
      <c r="D16" s="1113" t="s">
        <v>1</v>
      </c>
      <c r="E16" s="1113" t="s">
        <v>10</v>
      </c>
      <c r="F16" s="1113" t="s">
        <v>27</v>
      </c>
      <c r="G16" s="1113" t="s">
        <v>28</v>
      </c>
    </row>
    <row r="17" spans="1:7" ht="45" customHeight="1" x14ac:dyDescent="0.3">
      <c r="A17" s="1113" t="s">
        <v>3</v>
      </c>
      <c r="B17" s="1113" t="s">
        <v>43</v>
      </c>
      <c r="C17" s="1192" t="s">
        <v>2008</v>
      </c>
      <c r="D17" s="1193" t="s">
        <v>5</v>
      </c>
      <c r="E17" s="1194">
        <v>1</v>
      </c>
      <c r="F17" s="1131">
        <f>G27*1.5</f>
        <v>78.300000000000011</v>
      </c>
      <c r="G17" s="1131">
        <f>ROUND(F17*E17,2)</f>
        <v>78.3</v>
      </c>
    </row>
    <row r="18" spans="1:7" ht="45" customHeight="1" x14ac:dyDescent="0.3">
      <c r="A18" s="1113" t="s">
        <v>3</v>
      </c>
      <c r="B18" s="1113" t="s">
        <v>45</v>
      </c>
      <c r="C18" s="1192" t="s">
        <v>2009</v>
      </c>
      <c r="D18" s="1193" t="s">
        <v>5</v>
      </c>
      <c r="E18" s="1194">
        <v>1</v>
      </c>
      <c r="F18" s="1131">
        <f>G29</f>
        <v>50.98</v>
      </c>
      <c r="G18" s="1131">
        <f t="shared" ref="G18:G21" si="0">ROUND(F18*E18,2)</f>
        <v>50.98</v>
      </c>
    </row>
    <row r="19" spans="1:7" ht="45" customHeight="1" x14ac:dyDescent="0.3">
      <c r="A19" s="1113" t="s">
        <v>3</v>
      </c>
      <c r="B19" s="1113" t="s">
        <v>47</v>
      </c>
      <c r="C19" s="1192" t="s">
        <v>2010</v>
      </c>
      <c r="D19" s="1193" t="s">
        <v>5</v>
      </c>
      <c r="E19" s="1194">
        <v>1</v>
      </c>
      <c r="F19" s="1131">
        <f>G34*1.5</f>
        <v>44.295000000000002</v>
      </c>
      <c r="G19" s="1131">
        <f t="shared" si="0"/>
        <v>44.3</v>
      </c>
    </row>
    <row r="20" spans="1:7" ht="45" customHeight="1" x14ac:dyDescent="0.3">
      <c r="A20" s="1113" t="s">
        <v>3</v>
      </c>
      <c r="B20" s="1113" t="s">
        <v>49</v>
      </c>
      <c r="C20" s="1192" t="s">
        <v>2011</v>
      </c>
      <c r="D20" s="1193" t="s">
        <v>5</v>
      </c>
      <c r="E20" s="1194">
        <v>1</v>
      </c>
      <c r="F20" s="1131">
        <f>G38</f>
        <v>4.91</v>
      </c>
      <c r="G20" s="1131">
        <f t="shared" si="0"/>
        <v>4.91</v>
      </c>
    </row>
    <row r="21" spans="1:7" ht="45" customHeight="1" x14ac:dyDescent="0.3">
      <c r="A21" s="1113" t="s">
        <v>3</v>
      </c>
      <c r="B21" s="1113" t="s">
        <v>51</v>
      </c>
      <c r="C21" s="1192" t="s">
        <v>2012</v>
      </c>
      <c r="D21" s="1193" t="s">
        <v>5</v>
      </c>
      <c r="E21" s="1194">
        <v>1</v>
      </c>
      <c r="F21" s="1131">
        <f>G42</f>
        <v>3.9</v>
      </c>
      <c r="G21" s="1131">
        <f t="shared" si="0"/>
        <v>3.9</v>
      </c>
    </row>
    <row r="22" spans="1:7" ht="18.75" customHeight="1" x14ac:dyDescent="0.3">
      <c r="A22" s="1586" t="s">
        <v>64</v>
      </c>
      <c r="B22" s="1587"/>
      <c r="C22" s="1587"/>
      <c r="D22" s="1587"/>
      <c r="E22" s="1587"/>
      <c r="F22" s="1588"/>
      <c r="G22" s="1128">
        <f>SUM(G17:G21)</f>
        <v>182.39</v>
      </c>
    </row>
    <row r="24" spans="1:7" ht="55.2" x14ac:dyDescent="0.3">
      <c r="A24" s="1110" t="s">
        <v>788</v>
      </c>
      <c r="B24" s="1110" t="s">
        <v>43</v>
      </c>
      <c r="C24" s="1111" t="s">
        <v>44</v>
      </c>
      <c r="D24" s="1110" t="s">
        <v>5</v>
      </c>
      <c r="E24" s="1112" t="s">
        <v>2</v>
      </c>
      <c r="F24" s="1113" t="s">
        <v>27</v>
      </c>
      <c r="G24" s="1113" t="s">
        <v>28</v>
      </c>
    </row>
    <row r="25" spans="1:7" ht="27.6" x14ac:dyDescent="0.3">
      <c r="A25" s="1110" t="s">
        <v>13</v>
      </c>
      <c r="B25" s="1110" t="s">
        <v>789</v>
      </c>
      <c r="C25" s="1111" t="s">
        <v>790</v>
      </c>
      <c r="D25" s="1110" t="s">
        <v>17</v>
      </c>
      <c r="E25" s="1112" t="s">
        <v>782</v>
      </c>
      <c r="F25" s="1115">
        <f>COMPACTADORA</f>
        <v>247000</v>
      </c>
      <c r="G25" s="1115">
        <f t="shared" ref="G25:G26" si="1">ROUND(F25*E25,2)</f>
        <v>15.86</v>
      </c>
    </row>
    <row r="26" spans="1:7" ht="55.2" x14ac:dyDescent="0.3">
      <c r="A26" s="1110" t="s">
        <v>13</v>
      </c>
      <c r="B26" s="1110" t="s">
        <v>791</v>
      </c>
      <c r="C26" s="1111" t="s">
        <v>792</v>
      </c>
      <c r="D26" s="1110" t="s">
        <v>17</v>
      </c>
      <c r="E26" s="1112" t="s">
        <v>781</v>
      </c>
      <c r="F26" s="1115">
        <f>F13</f>
        <v>428030</v>
      </c>
      <c r="G26" s="1115">
        <f t="shared" si="1"/>
        <v>36.340000000000003</v>
      </c>
    </row>
    <row r="27" spans="1:7" x14ac:dyDescent="0.3">
      <c r="G27" s="1116">
        <f>SUM(G25:G26)</f>
        <v>52.2</v>
      </c>
    </row>
    <row r="28" spans="1:7" ht="69" x14ac:dyDescent="0.3">
      <c r="A28" s="1110" t="s">
        <v>855</v>
      </c>
      <c r="B28" s="1110" t="s">
        <v>45</v>
      </c>
      <c r="C28" s="1111" t="s">
        <v>46</v>
      </c>
      <c r="D28" s="1110" t="s">
        <v>5</v>
      </c>
      <c r="E28" s="1112" t="s">
        <v>2</v>
      </c>
      <c r="F28" s="1113" t="s">
        <v>27</v>
      </c>
      <c r="G28" s="1113" t="s">
        <v>28</v>
      </c>
    </row>
    <row r="29" spans="1:7" ht="54" customHeight="1" x14ac:dyDescent="0.3">
      <c r="A29" s="1110" t="s">
        <v>13</v>
      </c>
      <c r="B29" s="1110" t="s">
        <v>14</v>
      </c>
      <c r="C29" s="1111" t="s">
        <v>11</v>
      </c>
      <c r="D29" s="1110" t="s">
        <v>12</v>
      </c>
      <c r="E29" s="1122">
        <f>CONSUMO_COLETA</f>
        <v>8.08</v>
      </c>
      <c r="F29" s="1117">
        <f>DIESEL</f>
        <v>6.31</v>
      </c>
      <c r="G29" s="1118">
        <f>ROUND(F29*E29,2)</f>
        <v>50.98</v>
      </c>
    </row>
    <row r="31" spans="1:7" ht="55.2" x14ac:dyDescent="0.3">
      <c r="A31" s="1110" t="s">
        <v>795</v>
      </c>
      <c r="B31" s="1110" t="s">
        <v>47</v>
      </c>
      <c r="C31" s="1111" t="s">
        <v>48</v>
      </c>
      <c r="D31" s="1110" t="s">
        <v>5</v>
      </c>
      <c r="E31" s="1112" t="s">
        <v>2</v>
      </c>
      <c r="F31" s="1110" t="s">
        <v>27</v>
      </c>
      <c r="G31" s="1110" t="s">
        <v>28</v>
      </c>
    </row>
    <row r="32" spans="1:7" ht="27.6" x14ac:dyDescent="0.3">
      <c r="A32" s="1110" t="s">
        <v>13</v>
      </c>
      <c r="B32" s="1110" t="s">
        <v>789</v>
      </c>
      <c r="C32" s="1111" t="s">
        <v>790</v>
      </c>
      <c r="D32" s="1110" t="s">
        <v>17</v>
      </c>
      <c r="E32" s="1112" t="s">
        <v>586</v>
      </c>
      <c r="F32" s="1115">
        <f>COMPACTADORA</f>
        <v>247000</v>
      </c>
      <c r="G32" s="1115">
        <f t="shared" ref="G32:G33" si="2">ROUND(F32*E32,2)</f>
        <v>14.89</v>
      </c>
    </row>
    <row r="33" spans="1:7" ht="55.2" x14ac:dyDescent="0.3">
      <c r="A33" s="1110" t="s">
        <v>13</v>
      </c>
      <c r="B33" s="1110" t="s">
        <v>791</v>
      </c>
      <c r="C33" s="1111" t="s">
        <v>792</v>
      </c>
      <c r="D33" s="1110" t="s">
        <v>17</v>
      </c>
      <c r="E33" s="1112" t="s">
        <v>589</v>
      </c>
      <c r="F33" s="1115">
        <f>F13</f>
        <v>428030</v>
      </c>
      <c r="G33" s="1115">
        <f t="shared" si="2"/>
        <v>14.64</v>
      </c>
    </row>
    <row r="34" spans="1:7" x14ac:dyDescent="0.3">
      <c r="A34" s="1119"/>
      <c r="B34" s="1119"/>
      <c r="C34" s="1120"/>
      <c r="D34" s="1119"/>
      <c r="E34" s="1119"/>
      <c r="G34" s="1116">
        <f>SUM(G32:G33)</f>
        <v>29.53</v>
      </c>
    </row>
    <row r="35" spans="1:7" ht="55.2" x14ac:dyDescent="0.3">
      <c r="A35" s="1110" t="s">
        <v>796</v>
      </c>
      <c r="B35" s="1110" t="s">
        <v>49</v>
      </c>
      <c r="C35" s="1111" t="s">
        <v>50</v>
      </c>
      <c r="D35" s="1110" t="s">
        <v>5</v>
      </c>
      <c r="E35" s="1112" t="s">
        <v>2</v>
      </c>
      <c r="F35" s="1110" t="s">
        <v>27</v>
      </c>
      <c r="G35" s="1110" t="s">
        <v>28</v>
      </c>
    </row>
    <row r="36" spans="1:7" ht="27.6" x14ac:dyDescent="0.3">
      <c r="A36" s="1110" t="s">
        <v>13</v>
      </c>
      <c r="B36" s="1110" t="s">
        <v>789</v>
      </c>
      <c r="C36" s="1111" t="s">
        <v>790</v>
      </c>
      <c r="D36" s="1110" t="s">
        <v>17</v>
      </c>
      <c r="E36" s="1112" t="s">
        <v>593</v>
      </c>
      <c r="F36" s="1115">
        <f>COMPACTADORA</f>
        <v>247000</v>
      </c>
      <c r="G36" s="1121">
        <f t="shared" ref="G36:G37" si="3">ROUND(F36*E36,2)</f>
        <v>1.83</v>
      </c>
    </row>
    <row r="37" spans="1:7" ht="55.2" x14ac:dyDescent="0.3">
      <c r="A37" s="1110" t="s">
        <v>13</v>
      </c>
      <c r="B37" s="1110" t="s">
        <v>791</v>
      </c>
      <c r="C37" s="1111" t="s">
        <v>792</v>
      </c>
      <c r="D37" s="1110" t="s">
        <v>17</v>
      </c>
      <c r="E37" s="1112" t="s">
        <v>594</v>
      </c>
      <c r="F37" s="1115">
        <f>F13</f>
        <v>428030</v>
      </c>
      <c r="G37" s="1121">
        <f t="shared" si="3"/>
        <v>3.08</v>
      </c>
    </row>
    <row r="38" spans="1:7" x14ac:dyDescent="0.3">
      <c r="A38" s="1119"/>
      <c r="B38" s="1119"/>
      <c r="C38" s="1120"/>
      <c r="D38" s="1119"/>
      <c r="E38" s="1119"/>
      <c r="G38" s="1116">
        <f>SUM(G36:G37)</f>
        <v>4.91</v>
      </c>
    </row>
    <row r="39" spans="1:7" ht="69" x14ac:dyDescent="0.3">
      <c r="A39" s="1110" t="s">
        <v>797</v>
      </c>
      <c r="B39" s="1110" t="s">
        <v>51</v>
      </c>
      <c r="C39" s="1111" t="s">
        <v>52</v>
      </c>
      <c r="D39" s="1110" t="s">
        <v>5</v>
      </c>
      <c r="E39" s="1112" t="s">
        <v>2</v>
      </c>
      <c r="F39" s="1110" t="s">
        <v>27</v>
      </c>
      <c r="G39" s="1110" t="s">
        <v>28</v>
      </c>
    </row>
    <row r="40" spans="1:7" ht="27.6" x14ac:dyDescent="0.3">
      <c r="A40" s="1110" t="s">
        <v>13</v>
      </c>
      <c r="B40" s="1110" t="s">
        <v>789</v>
      </c>
      <c r="C40" s="1111" t="s">
        <v>790</v>
      </c>
      <c r="D40" s="1110" t="s">
        <v>17</v>
      </c>
      <c r="E40" s="1112" t="s">
        <v>597</v>
      </c>
      <c r="F40" s="1115">
        <f>COMPACTADORA</f>
        <v>247000</v>
      </c>
      <c r="G40" s="1121">
        <f t="shared" ref="G40:G41" si="4">ROUND(F40*E40,2)</f>
        <v>1.46</v>
      </c>
    </row>
    <row r="41" spans="1:7" ht="55.2" x14ac:dyDescent="0.3">
      <c r="A41" s="1110" t="s">
        <v>13</v>
      </c>
      <c r="B41" s="1110" t="s">
        <v>791</v>
      </c>
      <c r="C41" s="1111" t="s">
        <v>792</v>
      </c>
      <c r="D41" s="1110" t="s">
        <v>17</v>
      </c>
      <c r="E41" s="1112" t="s">
        <v>598</v>
      </c>
      <c r="F41" s="1115">
        <f>F13</f>
        <v>428030</v>
      </c>
      <c r="G41" s="1121">
        <f t="shared" si="4"/>
        <v>2.44</v>
      </c>
    </row>
    <row r="42" spans="1:7" x14ac:dyDescent="0.3">
      <c r="G42" s="1116">
        <f>SUM(G40:G41)</f>
        <v>3.9</v>
      </c>
    </row>
    <row r="43" spans="1:7" x14ac:dyDescent="0.3">
      <c r="A43" s="1114" t="s">
        <v>78</v>
      </c>
    </row>
    <row r="44" spans="1:7" ht="41.4" x14ac:dyDescent="0.3">
      <c r="A44" s="1113" t="s">
        <v>0</v>
      </c>
      <c r="B44" s="1113" t="s">
        <v>53</v>
      </c>
      <c r="C44" s="1192" t="s">
        <v>381</v>
      </c>
      <c r="D44" s="1113" t="s">
        <v>26</v>
      </c>
      <c r="E44" s="1129" t="s">
        <v>10</v>
      </c>
      <c r="F44" s="1129" t="s">
        <v>27</v>
      </c>
      <c r="G44" s="1129" t="s">
        <v>28</v>
      </c>
    </row>
    <row r="45" spans="1:7" ht="50.1" customHeight="1" x14ac:dyDescent="0.3">
      <c r="A45" s="1113" t="s">
        <v>3</v>
      </c>
      <c r="B45" s="1113" t="s">
        <v>47</v>
      </c>
      <c r="C45" s="1192" t="s">
        <v>1673</v>
      </c>
      <c r="D45" s="1194" t="s">
        <v>5</v>
      </c>
      <c r="E45" s="1194">
        <v>1</v>
      </c>
      <c r="F45" s="1131">
        <f>G34*1.5</f>
        <v>44.295000000000002</v>
      </c>
      <c r="G45" s="1131">
        <f t="shared" ref="G45:G47" si="5">ROUND(F45*E45,2)</f>
        <v>44.3</v>
      </c>
    </row>
    <row r="46" spans="1:7" ht="50.1" customHeight="1" x14ac:dyDescent="0.3">
      <c r="A46" s="1113" t="s">
        <v>3</v>
      </c>
      <c r="B46" s="1113" t="s">
        <v>49</v>
      </c>
      <c r="C46" s="1192" t="s">
        <v>377</v>
      </c>
      <c r="D46" s="1194" t="s">
        <v>5</v>
      </c>
      <c r="E46" s="1194">
        <v>1</v>
      </c>
      <c r="F46" s="1131">
        <f>G38</f>
        <v>4.91</v>
      </c>
      <c r="G46" s="1131">
        <f t="shared" si="5"/>
        <v>4.91</v>
      </c>
    </row>
    <row r="47" spans="1:7" ht="50.1" customHeight="1" x14ac:dyDescent="0.3">
      <c r="A47" s="1113" t="s">
        <v>3</v>
      </c>
      <c r="B47" s="1113" t="s">
        <v>51</v>
      </c>
      <c r="C47" s="1192" t="s">
        <v>378</v>
      </c>
      <c r="D47" s="1194" t="s">
        <v>5</v>
      </c>
      <c r="E47" s="1194">
        <v>1</v>
      </c>
      <c r="F47" s="1131">
        <f>G42</f>
        <v>3.9</v>
      </c>
      <c r="G47" s="1131">
        <f t="shared" si="5"/>
        <v>3.9</v>
      </c>
    </row>
    <row r="48" spans="1:7" x14ac:dyDescent="0.3">
      <c r="A48" s="1589" t="s">
        <v>63</v>
      </c>
      <c r="B48" s="1589"/>
      <c r="C48" s="1589"/>
      <c r="D48" s="1589"/>
      <c r="E48" s="1589"/>
      <c r="F48" s="1589"/>
      <c r="G48" s="1128">
        <f>SUM(G45:G47)</f>
        <v>53.109999999999992</v>
      </c>
    </row>
    <row r="50" spans="1:7" x14ac:dyDescent="0.3">
      <c r="A50" s="1114" t="s">
        <v>376</v>
      </c>
    </row>
    <row r="51" spans="1:7" x14ac:dyDescent="0.3">
      <c r="A51" s="1590" t="s">
        <v>38</v>
      </c>
      <c r="B51" s="1590"/>
      <c r="C51" s="1590"/>
      <c r="D51" s="1169"/>
      <c r="E51" s="1169"/>
      <c r="F51" s="1169"/>
      <c r="G51" s="1169"/>
    </row>
    <row r="52" spans="1:7" x14ac:dyDescent="0.3">
      <c r="A52" s="1590"/>
      <c r="B52" s="1590"/>
      <c r="C52" s="1590"/>
      <c r="D52" s="1170" t="s">
        <v>9</v>
      </c>
      <c r="E52" s="1170" t="s">
        <v>10</v>
      </c>
      <c r="F52" s="1170" t="s">
        <v>27</v>
      </c>
      <c r="G52" s="1170" t="s">
        <v>28</v>
      </c>
    </row>
    <row r="53" spans="1:7" x14ac:dyDescent="0.3">
      <c r="A53" s="1579" t="s">
        <v>1</v>
      </c>
      <c r="B53" s="1580"/>
      <c r="C53" s="1581"/>
      <c r="D53" s="1171" t="s">
        <v>1694</v>
      </c>
      <c r="E53" s="1118">
        <f>7*2*26.08</f>
        <v>365.12</v>
      </c>
      <c r="F53" s="1118">
        <f>G22</f>
        <v>182.39</v>
      </c>
      <c r="G53" s="1128">
        <f>ROUND(F53*E53,2)</f>
        <v>66594.240000000005</v>
      </c>
    </row>
    <row r="54" spans="1:7" x14ac:dyDescent="0.3">
      <c r="A54" s="1579" t="s">
        <v>26</v>
      </c>
      <c r="B54" s="1580"/>
      <c r="C54" s="1581"/>
      <c r="D54" s="1171" t="s">
        <v>1694</v>
      </c>
      <c r="E54" s="1189">
        <f>(24*26.08-E53)</f>
        <v>260.79999999999995</v>
      </c>
      <c r="F54" s="1118">
        <f>G48</f>
        <v>53.109999999999992</v>
      </c>
      <c r="G54" s="1128">
        <f>ROUND(F54*E54,2)</f>
        <v>13851.09</v>
      </c>
    </row>
    <row r="55" spans="1:7" x14ac:dyDescent="0.3">
      <c r="A55" s="1579" t="s">
        <v>1938</v>
      </c>
      <c r="B55" s="1580"/>
      <c r="C55" s="1581"/>
      <c r="D55" s="1172"/>
      <c r="E55" s="1173"/>
      <c r="F55" s="1131"/>
      <c r="G55" s="1131">
        <f>SUM(G53:G54)</f>
        <v>80445.33</v>
      </c>
    </row>
    <row r="56" spans="1:7" ht="36" customHeight="1" x14ac:dyDescent="0.3">
      <c r="A56" s="1583" t="s">
        <v>969</v>
      </c>
      <c r="B56" s="1584"/>
      <c r="C56" s="1591"/>
      <c r="D56" s="1172" t="s">
        <v>9</v>
      </c>
      <c r="E56" s="1131">
        <v>6</v>
      </c>
      <c r="F56" s="1131">
        <f>G55</f>
        <v>80445.33</v>
      </c>
      <c r="G56" s="1131">
        <f>F56*E56</f>
        <v>482671.98</v>
      </c>
    </row>
    <row r="57" spans="1:7" ht="29.25" customHeight="1" x14ac:dyDescent="0.3">
      <c r="A57" s="1578" t="s">
        <v>854</v>
      </c>
      <c r="B57" s="1578"/>
      <c r="C57" s="1578"/>
      <c r="D57" s="1578"/>
      <c r="E57" s="1578"/>
      <c r="F57" s="1578"/>
      <c r="G57" s="1578"/>
    </row>
    <row r="58" spans="1:7" x14ac:dyDescent="0.3">
      <c r="F58" s="1116"/>
      <c r="G58" s="1116"/>
    </row>
    <row r="59" spans="1:7" x14ac:dyDescent="0.3">
      <c r="G59" s="1189"/>
    </row>
    <row r="60" spans="1:7" ht="14.4" thickBot="1" x14ac:dyDescent="0.35">
      <c r="C60" s="1190"/>
      <c r="G60" s="1116"/>
    </row>
    <row r="61" spans="1:7" ht="14.4" thickTop="1" x14ac:dyDescent="0.3">
      <c r="C61" s="1114" t="str">
        <f>RT</f>
        <v>PROF. RESP. : Eduardo Pains de Morais</v>
      </c>
      <c r="G61" s="1116"/>
    </row>
    <row r="62" spans="1:7" x14ac:dyDescent="0.3">
      <c r="C62" s="1114" t="str">
        <f>RT_CREA</f>
        <v>CREA 186822/D-MG</v>
      </c>
    </row>
    <row r="63" spans="1:7" x14ac:dyDescent="0.3">
      <c r="C63" s="1191">
        <f>'ENTRADA DE DADOS'!C128</f>
        <v>44986</v>
      </c>
    </row>
  </sheetData>
  <sheetProtection algorithmName="SHA-512" hashValue="0vglP3dNeQLKSoeL7h1JMhGcxJPHD/sn/6UnWyxK1I/2H0fdNOR5UvkvYzfe7Tka+BcnewytA136dYGfyTi1cg==" saltValue="ZYQIp85cSEoSMuJwwQ7oLw==" spinCount="100000" sheet="1" objects="1" scenarios="1"/>
  <mergeCells count="19">
    <mergeCell ref="A10:G10"/>
    <mergeCell ref="A1:G1"/>
    <mergeCell ref="A2:G2"/>
    <mergeCell ref="A3:G3"/>
    <mergeCell ref="A4:G4"/>
    <mergeCell ref="D8:E8"/>
    <mergeCell ref="A57:G57"/>
    <mergeCell ref="A53:C53"/>
    <mergeCell ref="A54:C54"/>
    <mergeCell ref="A11:G11"/>
    <mergeCell ref="A13:E13"/>
    <mergeCell ref="F14:G14"/>
    <mergeCell ref="A22:F22"/>
    <mergeCell ref="A48:F48"/>
    <mergeCell ref="A51:C52"/>
    <mergeCell ref="A56:C56"/>
    <mergeCell ref="A14:E14"/>
    <mergeCell ref="F13:G13"/>
    <mergeCell ref="A55:C55"/>
  </mergeCells>
  <conditionalFormatting sqref="A16:A22 A48 A34:E34 A38:E38 A44:E47 B16:E21">
    <cfRule type="expression" dxfId="913" priority="77" stopIfTrue="1">
      <formula>AND($A16&lt;&gt;"COMPOSICAO",$A16&lt;&gt;"INSUMO",$A16&lt;&gt;"")</formula>
    </cfRule>
    <cfRule type="expression" dxfId="912" priority="78" stopIfTrue="1">
      <formula>AND(OR($A16="COMPOSICAO",$A16="INSUMO",$A16&lt;&gt;""),$A16&lt;&gt;"")</formula>
    </cfRule>
  </conditionalFormatting>
  <conditionalFormatting sqref="A24:E26">
    <cfRule type="expression" dxfId="911" priority="7" stopIfTrue="1">
      <formula>AND($A24&lt;&gt;"COMPOSICAO",$A24&lt;&gt;"INSUMO",$A24&lt;&gt;"")</formula>
    </cfRule>
    <cfRule type="expression" dxfId="910" priority="8" stopIfTrue="1">
      <formula>AND(OR($A24="COMPOSICAO",$A24="INSUMO",$A24&lt;&gt;""),$A24&lt;&gt;"")</formula>
    </cfRule>
  </conditionalFormatting>
  <conditionalFormatting sqref="A28:E29">
    <cfRule type="expression" dxfId="909" priority="9" stopIfTrue="1">
      <formula>AND($A28&lt;&gt;"COMPOSICAO",$A28&lt;&gt;"INSUMO",$A28&lt;&gt;"")</formula>
    </cfRule>
    <cfRule type="expression" dxfId="908" priority="10" stopIfTrue="1">
      <formula>AND(OR($A28="COMPOSICAO",$A28="INSUMO",$A28&lt;&gt;""),$A28&lt;&gt;"")</formula>
    </cfRule>
  </conditionalFormatting>
  <conditionalFormatting sqref="A31:E33">
    <cfRule type="expression" dxfId="907" priority="5" stopIfTrue="1">
      <formula>AND($A31&lt;&gt;"COMPOSICAO",$A31&lt;&gt;"INSUMO",$A31&lt;&gt;"")</formula>
    </cfRule>
    <cfRule type="expression" dxfId="906" priority="6" stopIfTrue="1">
      <formula>AND(OR($A31="COMPOSICAO",$A31="INSUMO",$A31&lt;&gt;""),$A31&lt;&gt;"")</formula>
    </cfRule>
  </conditionalFormatting>
  <conditionalFormatting sqref="A35:E37">
    <cfRule type="expression" dxfId="905" priority="3" stopIfTrue="1">
      <formula>AND($A35&lt;&gt;"COMPOSICAO",$A35&lt;&gt;"INSUMO",$A35&lt;&gt;"")</formula>
    </cfRule>
    <cfRule type="expression" dxfId="904" priority="4" stopIfTrue="1">
      <formula>AND(OR($A35="COMPOSICAO",$A35="INSUMO",$A35&lt;&gt;""),$A35&lt;&gt;"")</formula>
    </cfRule>
  </conditionalFormatting>
  <conditionalFormatting sqref="A39:E41">
    <cfRule type="expression" dxfId="903" priority="1" stopIfTrue="1">
      <formula>AND($A39&lt;&gt;"COMPOSICAO",$A39&lt;&gt;"INSUMO",$A39&lt;&gt;"")</formula>
    </cfRule>
    <cfRule type="expression" dxfId="902" priority="2" stopIfTrue="1">
      <formula>AND(OR($A39="COMPOSICAO",$A39="INSUMO",$A39&lt;&gt;""),$A39&lt;&gt;"")</formula>
    </cfRule>
  </conditionalFormatting>
  <conditionalFormatting sqref="E44">
    <cfRule type="expression" dxfId="901" priority="33" stopIfTrue="1">
      <formula>AND($A44&lt;&gt;"COMPOSICAO",$A44&lt;&gt;"INSUMO",$A44&lt;&gt;"")</formula>
    </cfRule>
    <cfRule type="expression" dxfId="900" priority="34" stopIfTrue="1">
      <formula>AND(OR($A44="COMPOSICAO",$A44="INSUMO",$A44&lt;&gt;""),$A44&lt;&gt;"")</formula>
    </cfRule>
    <cfRule type="expression" dxfId="899" priority="35" stopIfTrue="1">
      <formula>AND($A44&lt;&gt;"COMPOSICAO",$A44&lt;&gt;"INSUMO",$A44&lt;&gt;"")</formula>
    </cfRule>
    <cfRule type="expression" dxfId="898" priority="36" stopIfTrue="1">
      <formula>AND(OR($A44="COMPOSICAO",$A44="INSUMO",$A44&lt;&gt;""),$A44&lt;&gt;"")</formula>
    </cfRule>
    <cfRule type="expression" dxfId="897" priority="41" stopIfTrue="1">
      <formula>AND($A44&lt;&gt;"COMPOSICAO",$A44&lt;&gt;"INSUMO",$A44&lt;&gt;"")</formula>
    </cfRule>
    <cfRule type="expression" dxfId="896" priority="42" stopIfTrue="1">
      <formula>AND(OR($A44="COMPOSICAO",$A44="INSUMO",$A44&lt;&gt;""),$A44&lt;&gt;"")</formula>
    </cfRule>
  </conditionalFormatting>
  <conditionalFormatting sqref="E16:G44">
    <cfRule type="expression" dxfId="895" priority="37" stopIfTrue="1">
      <formula>AND($A16&lt;&gt;"COMPOSICAO",$A16&lt;&gt;"INSUMO",$A16&lt;&gt;"")</formula>
    </cfRule>
    <cfRule type="expression" dxfId="894" priority="38" stopIfTrue="1">
      <formula>AND(OR($A16="COMPOSICAO",$A16="INSUMO",$A16&lt;&gt;""),$A16&lt;&gt;"")</formula>
    </cfRule>
  </conditionalFormatting>
  <conditionalFormatting sqref="F24:G24">
    <cfRule type="expression" dxfId="893" priority="31" stopIfTrue="1">
      <formula>AND($A24&lt;&gt;"COMPOSICAO",$A24&lt;&gt;"INSUMO",$A24&lt;&gt;"")</formula>
    </cfRule>
    <cfRule type="expression" dxfId="892" priority="32" stopIfTrue="1">
      <formula>AND(OR($A24="COMPOSICAO",$A24="INSUMO",$A24&lt;&gt;""),$A24&lt;&gt;"")</formula>
    </cfRule>
  </conditionalFormatting>
  <conditionalFormatting sqref="F28:G28">
    <cfRule type="expression" dxfId="891" priority="71" stopIfTrue="1">
      <formula>AND($A28&lt;&gt;"COMPOSICAO",$A28&lt;&gt;"INSUMO",$A28&lt;&gt;"")</formula>
    </cfRule>
    <cfRule type="expression" dxfId="890" priority="72" stopIfTrue="1">
      <formula>AND(OR($A28="COMPOSICAO",$A28="INSUMO",$A28&lt;&gt;""),$A28&lt;&gt;"")</formula>
    </cfRule>
  </conditionalFormatting>
  <conditionalFormatting sqref="F31:G31">
    <cfRule type="expression" dxfId="889" priority="63" stopIfTrue="1">
      <formula>AND($A31&lt;&gt;"COMPOSICAO",$A31&lt;&gt;"INSUMO",$A31&lt;&gt;"")</formula>
    </cfRule>
    <cfRule type="expression" dxfId="888" priority="64" stopIfTrue="1">
      <formula>AND(OR($A31="COMPOSICAO",$A31="INSUMO",$A31&lt;&gt;""),$A31&lt;&gt;"")</formula>
    </cfRule>
  </conditionalFormatting>
  <conditionalFormatting sqref="F35:G35">
    <cfRule type="expression" dxfId="887" priority="55" stopIfTrue="1">
      <formula>AND($A35&lt;&gt;"COMPOSICAO",$A35&lt;&gt;"INSUMO",$A35&lt;&gt;"")</formula>
    </cfRule>
    <cfRule type="expression" dxfId="886" priority="56" stopIfTrue="1">
      <formula>AND(OR($A35="COMPOSICAO",$A35="INSUMO",$A35&lt;&gt;""),$A35&lt;&gt;"")</formula>
    </cfRule>
  </conditionalFormatting>
  <conditionalFormatting sqref="F39:G39">
    <cfRule type="expression" dxfId="885" priority="47" stopIfTrue="1">
      <formula>AND($A39&lt;&gt;"COMPOSICAO",$A39&lt;&gt;"INSUMO",$A39&lt;&gt;"")</formula>
    </cfRule>
    <cfRule type="expression" dxfId="884" priority="48" stopIfTrue="1">
      <formula>AND(OR($A39="COMPOSICAO",$A39="INSUMO",$A39&lt;&gt;""),$A39&lt;&gt;"")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5" fitToHeight="0" orientation="portrait" r:id="rId1"/>
  <headerFooter>
    <oddFooter>&amp;LEduardo Pains de Morais
CREA 186.822/D-MG&amp;CPágina &amp;P&amp;R&amp;A</oddFooter>
  </headerFooter>
  <rowBreaks count="2" manualBreakCount="2">
    <brk id="34" max="6" man="1"/>
    <brk id="4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83B25-8FE5-4FB2-A063-57044196A380}">
  <sheetPr codeName="Planilha6">
    <tabColor rgb="FFFF0000"/>
    <pageSetUpPr fitToPage="1"/>
  </sheetPr>
  <dimension ref="A1:G63"/>
  <sheetViews>
    <sheetView view="pageBreakPreview" topLeftCell="A37" zoomScaleNormal="100" zoomScaleSheetLayoutView="100" workbookViewId="0">
      <selection activeCell="G61" sqref="G61"/>
    </sheetView>
  </sheetViews>
  <sheetFormatPr defaultColWidth="8.88671875" defaultRowHeight="13.8" x14ac:dyDescent="0.3"/>
  <cols>
    <col min="1" max="1" width="16.109375" style="1114" customWidth="1"/>
    <col min="2" max="2" width="9.109375" style="1114"/>
    <col min="3" max="3" width="46.5546875" style="1114" customWidth="1"/>
    <col min="4" max="4" width="9.109375" style="1114"/>
    <col min="5" max="5" width="12.6640625" style="1114" customWidth="1"/>
    <col min="6" max="6" width="14.109375" style="1114" bestFit="1" customWidth="1"/>
    <col min="7" max="7" width="14.88671875" style="1114" bestFit="1" customWidth="1"/>
    <col min="8" max="16384" width="8.88671875" style="1114"/>
  </cols>
  <sheetData>
    <row r="1" spans="1:7" x14ac:dyDescent="0.3">
      <c r="A1" s="1602" t="s">
        <v>55</v>
      </c>
      <c r="B1" s="1602"/>
      <c r="C1" s="1602"/>
      <c r="D1" s="1602"/>
      <c r="E1" s="1602"/>
      <c r="F1" s="1602"/>
      <c r="G1" s="1602"/>
    </row>
    <row r="2" spans="1:7" x14ac:dyDescent="0.3">
      <c r="A2" s="1595" t="s">
        <v>472</v>
      </c>
      <c r="B2" s="1595"/>
      <c r="C2" s="1595"/>
      <c r="D2" s="1595"/>
      <c r="E2" s="1595"/>
      <c r="F2" s="1595"/>
      <c r="G2" s="1595"/>
    </row>
    <row r="3" spans="1:7" ht="14.4" thickBot="1" x14ac:dyDescent="0.35">
      <c r="A3" s="1595"/>
      <c r="B3" s="1595"/>
      <c r="C3" s="1595"/>
      <c r="D3" s="1595"/>
      <c r="E3" s="1595"/>
      <c r="F3" s="1595"/>
      <c r="G3" s="1595"/>
    </row>
    <row r="4" spans="1:7" ht="14.4" thickBot="1" x14ac:dyDescent="0.35">
      <c r="A4" s="1603" t="s">
        <v>1143</v>
      </c>
      <c r="B4" s="1604"/>
      <c r="C4" s="1604"/>
      <c r="D4" s="1604"/>
      <c r="E4" s="1604"/>
      <c r="F4" s="1604"/>
      <c r="G4" s="1605"/>
    </row>
    <row r="5" spans="1:7" ht="14.4" thickBot="1" x14ac:dyDescent="0.35">
      <c r="A5" s="1176"/>
      <c r="B5" s="1176"/>
      <c r="C5" s="1176"/>
      <c r="D5" s="1176"/>
      <c r="E5" s="1176"/>
      <c r="F5" s="1176"/>
      <c r="G5" s="1176"/>
    </row>
    <row r="6" spans="1:7" x14ac:dyDescent="0.3">
      <c r="A6" s="1195" t="str">
        <f>OBRA</f>
        <v>OBRA: COLETA DE RESÍDUOS SÓLIDOS DOMICILIARES E COMERCIAIS E ATERRO SANITÁRIO</v>
      </c>
      <c r="B6" s="1196"/>
      <c r="C6" s="1196"/>
      <c r="D6" s="1196"/>
      <c r="E6" s="1196"/>
      <c r="F6" s="1179"/>
      <c r="G6" s="1180"/>
    </row>
    <row r="7" spans="1:7" x14ac:dyDescent="0.3">
      <c r="A7" s="1197" t="str">
        <f>LOCAL</f>
        <v>LOCAL MUNICÍPIO DE PATOS DE MINAS</v>
      </c>
      <c r="B7" s="1182"/>
      <c r="C7" s="1182"/>
      <c r="D7" s="1182"/>
      <c r="E7" s="1182"/>
      <c r="F7" s="1183" t="s">
        <v>69</v>
      </c>
      <c r="G7" s="1184">
        <f>'ENTRADA DE DADOS'!C128</f>
        <v>44986</v>
      </c>
    </row>
    <row r="8" spans="1:7" ht="14.4" thickBot="1" x14ac:dyDescent="0.35">
      <c r="A8" s="1185" t="str">
        <f>RT</f>
        <v>PROF. RESP. : Eduardo Pains de Morais</v>
      </c>
      <c r="B8" s="1186"/>
      <c r="C8" s="1186"/>
      <c r="D8" s="1599" t="str">
        <f>RT_CREA</f>
        <v>CREA 186822/D-MG</v>
      </c>
      <c r="E8" s="1600"/>
      <c r="F8" s="1187" t="str">
        <f>ART</f>
        <v>ART Nº MG20221728292</v>
      </c>
      <c r="G8" s="1188"/>
    </row>
    <row r="10" spans="1:7" x14ac:dyDescent="0.3">
      <c r="A10" s="1601" t="s">
        <v>134</v>
      </c>
      <c r="B10" s="1601"/>
      <c r="C10" s="1601"/>
      <c r="D10" s="1601"/>
      <c r="E10" s="1601"/>
      <c r="F10" s="1601"/>
      <c r="G10" s="1601"/>
    </row>
    <row r="11" spans="1:7" x14ac:dyDescent="0.3">
      <c r="A11" s="1601" t="s">
        <v>74</v>
      </c>
      <c r="B11" s="1601"/>
      <c r="C11" s="1601"/>
      <c r="D11" s="1601"/>
      <c r="E11" s="1601"/>
      <c r="F11" s="1601"/>
      <c r="G11" s="1601"/>
    </row>
    <row r="13" spans="1:7" x14ac:dyDescent="0.3">
      <c r="A13" s="1606" t="s">
        <v>970</v>
      </c>
      <c r="B13" s="1607"/>
      <c r="C13" s="1607"/>
      <c r="D13" s="1607"/>
      <c r="E13" s="1607"/>
      <c r="F13" s="1608">
        <f>TOCO</f>
        <v>428030</v>
      </c>
      <c r="G13" s="1608"/>
    </row>
    <row r="14" spans="1:7" x14ac:dyDescent="0.3">
      <c r="A14" s="1609" t="s">
        <v>971</v>
      </c>
      <c r="B14" s="1610"/>
      <c r="C14" s="1610"/>
      <c r="D14" s="1610"/>
      <c r="E14" s="1610"/>
      <c r="F14" s="1608" cm="1">
        <f t="array" ref="F14">COMPACTADORA</f>
        <v>247000</v>
      </c>
      <c r="G14" s="1608"/>
    </row>
    <row r="15" spans="1:7" x14ac:dyDescent="0.3">
      <c r="A15" s="1168" t="s">
        <v>75</v>
      </c>
      <c r="B15" s="1168"/>
      <c r="C15" s="1168"/>
      <c r="D15" s="1168"/>
      <c r="E15" s="1168"/>
      <c r="F15" s="1168"/>
      <c r="G15" s="1168"/>
    </row>
    <row r="16" spans="1:7" ht="41.4" x14ac:dyDescent="0.3">
      <c r="A16" s="1113" t="s">
        <v>0</v>
      </c>
      <c r="B16" s="1113" t="s">
        <v>41</v>
      </c>
      <c r="C16" s="1192" t="s">
        <v>379</v>
      </c>
      <c r="D16" s="1113" t="s">
        <v>1</v>
      </c>
      <c r="E16" s="1113" t="s">
        <v>10</v>
      </c>
      <c r="F16" s="1113" t="s">
        <v>27</v>
      </c>
      <c r="G16" s="1113" t="s">
        <v>28</v>
      </c>
    </row>
    <row r="17" spans="1:7" ht="27.6" x14ac:dyDescent="0.3">
      <c r="A17" s="1113" t="s">
        <v>3</v>
      </c>
      <c r="B17" s="1113" t="s">
        <v>43</v>
      </c>
      <c r="C17" s="1192" t="s">
        <v>2003</v>
      </c>
      <c r="D17" s="1193" t="s">
        <v>5</v>
      </c>
      <c r="E17" s="1194">
        <v>0</v>
      </c>
      <c r="F17" s="1131">
        <f>G27</f>
        <v>52.2</v>
      </c>
      <c r="G17" s="1131">
        <f>ROUND(F17*E17,2)</f>
        <v>0</v>
      </c>
    </row>
    <row r="18" spans="1:7" ht="27.6" x14ac:dyDescent="0.3">
      <c r="A18" s="1113" t="s">
        <v>3</v>
      </c>
      <c r="B18" s="1113" t="s">
        <v>45</v>
      </c>
      <c r="C18" s="1192" t="s">
        <v>2004</v>
      </c>
      <c r="D18" s="1193" t="s">
        <v>5</v>
      </c>
      <c r="E18" s="1194">
        <v>0</v>
      </c>
      <c r="F18" s="1131">
        <f>G29</f>
        <v>50.98</v>
      </c>
      <c r="G18" s="1131">
        <f t="shared" ref="G18:G21" si="0">ROUND(F18*E18,2)</f>
        <v>0</v>
      </c>
    </row>
    <row r="19" spans="1:7" ht="27.6" x14ac:dyDescent="0.3">
      <c r="A19" s="1113" t="s">
        <v>3</v>
      </c>
      <c r="B19" s="1113" t="s">
        <v>47</v>
      </c>
      <c r="C19" s="1192" t="s">
        <v>2005</v>
      </c>
      <c r="D19" s="1193" t="s">
        <v>5</v>
      </c>
      <c r="E19" s="1194">
        <f>'1 COLETA DOMICILIAR'!$G$42</f>
        <v>2</v>
      </c>
      <c r="F19" s="1131">
        <f>G34*1.5</f>
        <v>34.634999999999998</v>
      </c>
      <c r="G19" s="1131">
        <f t="shared" si="0"/>
        <v>69.27</v>
      </c>
    </row>
    <row r="20" spans="1:7" ht="27.6" x14ac:dyDescent="0.3">
      <c r="A20" s="1113" t="s">
        <v>3</v>
      </c>
      <c r="B20" s="1113" t="s">
        <v>49</v>
      </c>
      <c r="C20" s="1192" t="s">
        <v>2006</v>
      </c>
      <c r="D20" s="1193" t="s">
        <v>5</v>
      </c>
      <c r="E20" s="1194">
        <f>'1 COLETA DOMICILIAR'!$G$42</f>
        <v>2</v>
      </c>
      <c r="F20" s="1131">
        <f>G38</f>
        <v>4.8600000000000003</v>
      </c>
      <c r="G20" s="1131">
        <f t="shared" si="0"/>
        <v>9.7200000000000006</v>
      </c>
    </row>
    <row r="21" spans="1:7" ht="27.6" x14ac:dyDescent="0.3">
      <c r="A21" s="1113" t="s">
        <v>3</v>
      </c>
      <c r="B21" s="1113" t="s">
        <v>51</v>
      </c>
      <c r="C21" s="1192" t="s">
        <v>2007</v>
      </c>
      <c r="D21" s="1193" t="s">
        <v>5</v>
      </c>
      <c r="E21" s="1194">
        <f>'1 COLETA DOMICILIAR'!$G$42</f>
        <v>2</v>
      </c>
      <c r="F21" s="1131">
        <f>G42</f>
        <v>3.8499999999999996</v>
      </c>
      <c r="G21" s="1131">
        <f t="shared" si="0"/>
        <v>7.7</v>
      </c>
    </row>
    <row r="22" spans="1:7" x14ac:dyDescent="0.3">
      <c r="A22" s="1611" t="s">
        <v>64</v>
      </c>
      <c r="B22" s="1612"/>
      <c r="C22" s="1612"/>
      <c r="D22" s="1612"/>
      <c r="E22" s="1612"/>
      <c r="F22" s="1613"/>
      <c r="G22" s="1198">
        <f>SUM(G17:G21)</f>
        <v>86.69</v>
      </c>
    </row>
    <row r="24" spans="1:7" ht="55.2" x14ac:dyDescent="0.3">
      <c r="A24" s="1110" t="s">
        <v>788</v>
      </c>
      <c r="B24" s="1110" t="s">
        <v>43</v>
      </c>
      <c r="C24" s="1111" t="s">
        <v>44</v>
      </c>
      <c r="D24" s="1110" t="s">
        <v>5</v>
      </c>
      <c r="E24" s="1112" t="s">
        <v>2</v>
      </c>
      <c r="F24" s="1113" t="s">
        <v>27</v>
      </c>
      <c r="G24" s="1113" t="s">
        <v>28</v>
      </c>
    </row>
    <row r="25" spans="1:7" ht="27.6" x14ac:dyDescent="0.3">
      <c r="A25" s="1110" t="s">
        <v>13</v>
      </c>
      <c r="B25" s="1110" t="s">
        <v>789</v>
      </c>
      <c r="C25" s="1111" t="s">
        <v>790</v>
      </c>
      <c r="D25" s="1110" t="s">
        <v>17</v>
      </c>
      <c r="E25" s="1112" t="s">
        <v>782</v>
      </c>
      <c r="F25" s="1115">
        <f>COMPACTADORA</f>
        <v>247000</v>
      </c>
      <c r="G25" s="1115">
        <f t="shared" ref="G25:G26" si="1">ROUND(F25*E25,2)</f>
        <v>15.86</v>
      </c>
    </row>
    <row r="26" spans="1:7" ht="55.2" x14ac:dyDescent="0.3">
      <c r="A26" s="1110" t="s">
        <v>13</v>
      </c>
      <c r="B26" s="1110" t="s">
        <v>791</v>
      </c>
      <c r="C26" s="1111" t="s">
        <v>792</v>
      </c>
      <c r="D26" s="1110" t="s">
        <v>17</v>
      </c>
      <c r="E26" s="1112" t="s">
        <v>781</v>
      </c>
      <c r="F26" s="1115">
        <f>F13</f>
        <v>428030</v>
      </c>
      <c r="G26" s="1115">
        <f t="shared" si="1"/>
        <v>36.340000000000003</v>
      </c>
    </row>
    <row r="27" spans="1:7" x14ac:dyDescent="0.3">
      <c r="G27" s="1116">
        <f>SUM(G25:G26)</f>
        <v>52.2</v>
      </c>
    </row>
    <row r="28" spans="1:7" ht="69" x14ac:dyDescent="0.3">
      <c r="A28" s="1110" t="s">
        <v>855</v>
      </c>
      <c r="B28" s="1110" t="s">
        <v>45</v>
      </c>
      <c r="C28" s="1111" t="s">
        <v>46</v>
      </c>
      <c r="D28" s="1110" t="s">
        <v>5</v>
      </c>
      <c r="E28" s="1112" t="s">
        <v>2</v>
      </c>
      <c r="F28" s="1113" t="s">
        <v>27</v>
      </c>
      <c r="G28" s="1113" t="s">
        <v>28</v>
      </c>
    </row>
    <row r="29" spans="1:7" x14ac:dyDescent="0.3">
      <c r="A29" s="1110" t="s">
        <v>13</v>
      </c>
      <c r="B29" s="1110" t="s">
        <v>14</v>
      </c>
      <c r="C29" s="1111" t="s">
        <v>11</v>
      </c>
      <c r="D29" s="1110" t="s">
        <v>12</v>
      </c>
      <c r="E29" s="1112">
        <f>CONSUMO_COLETA</f>
        <v>8.08</v>
      </c>
      <c r="F29" s="1117">
        <f>DIESEL</f>
        <v>6.31</v>
      </c>
      <c r="G29" s="1118">
        <f>ROUND(F29*E29,2)</f>
        <v>50.98</v>
      </c>
    </row>
    <row r="31" spans="1:7" ht="55.2" x14ac:dyDescent="0.3">
      <c r="A31" s="1110" t="s">
        <v>795</v>
      </c>
      <c r="B31" s="1110" t="s">
        <v>47</v>
      </c>
      <c r="C31" s="1111" t="s">
        <v>48</v>
      </c>
      <c r="D31" s="1110" t="s">
        <v>5</v>
      </c>
      <c r="E31" s="1112" t="s">
        <v>2</v>
      </c>
      <c r="F31" s="1110" t="s">
        <v>27</v>
      </c>
      <c r="G31" s="1110" t="s">
        <v>28</v>
      </c>
    </row>
    <row r="32" spans="1:7" ht="27.6" x14ac:dyDescent="0.3">
      <c r="A32" s="1110" t="s">
        <v>13</v>
      </c>
      <c r="B32" s="1110" t="s">
        <v>789</v>
      </c>
      <c r="C32" s="1111" t="s">
        <v>790</v>
      </c>
      <c r="D32" s="1110" t="s">
        <v>17</v>
      </c>
      <c r="E32" s="1112" t="s">
        <v>589</v>
      </c>
      <c r="F32" s="1115">
        <f>COMPACTADORA</f>
        <v>247000</v>
      </c>
      <c r="G32" s="1115">
        <f t="shared" ref="G32:G33" si="2">ROUND(F32*E32,2)</f>
        <v>8.4499999999999993</v>
      </c>
    </row>
    <row r="33" spans="1:7" ht="55.2" x14ac:dyDescent="0.3">
      <c r="A33" s="1110" t="s">
        <v>13</v>
      </c>
      <c r="B33" s="1110" t="s">
        <v>791</v>
      </c>
      <c r="C33" s="1111" t="s">
        <v>792</v>
      </c>
      <c r="D33" s="1110" t="s">
        <v>17</v>
      </c>
      <c r="E33" s="1112" t="s">
        <v>589</v>
      </c>
      <c r="F33" s="1115">
        <f>F13</f>
        <v>428030</v>
      </c>
      <c r="G33" s="1115">
        <f t="shared" si="2"/>
        <v>14.64</v>
      </c>
    </row>
    <row r="34" spans="1:7" x14ac:dyDescent="0.3">
      <c r="A34" s="1119"/>
      <c r="B34" s="1119"/>
      <c r="C34" s="1120"/>
      <c r="D34" s="1119"/>
      <c r="E34" s="1119"/>
      <c r="G34" s="1116">
        <f>SUM(G32:G33)</f>
        <v>23.09</v>
      </c>
    </row>
    <row r="35" spans="1:7" ht="55.2" x14ac:dyDescent="0.3">
      <c r="A35" s="1110" t="s">
        <v>796</v>
      </c>
      <c r="B35" s="1110" t="s">
        <v>49</v>
      </c>
      <c r="C35" s="1111" t="s">
        <v>50</v>
      </c>
      <c r="D35" s="1110" t="s">
        <v>5</v>
      </c>
      <c r="E35" s="1112" t="s">
        <v>2</v>
      </c>
      <c r="F35" s="1110" t="s">
        <v>27</v>
      </c>
      <c r="G35" s="1110" t="s">
        <v>28</v>
      </c>
    </row>
    <row r="36" spans="1:7" ht="27.6" x14ac:dyDescent="0.3">
      <c r="A36" s="1110" t="s">
        <v>13</v>
      </c>
      <c r="B36" s="1110" t="s">
        <v>789</v>
      </c>
      <c r="C36" s="1111" t="s">
        <v>790</v>
      </c>
      <c r="D36" s="1110" t="s">
        <v>17</v>
      </c>
      <c r="E36" s="1112" t="s">
        <v>594</v>
      </c>
      <c r="F36" s="1115">
        <f>COMPACTADORA</f>
        <v>247000</v>
      </c>
      <c r="G36" s="1121">
        <f t="shared" ref="G36:G37" si="3">ROUND(F36*E36,2)</f>
        <v>1.78</v>
      </c>
    </row>
    <row r="37" spans="1:7" ht="55.2" x14ac:dyDescent="0.3">
      <c r="A37" s="1110" t="s">
        <v>13</v>
      </c>
      <c r="B37" s="1110" t="s">
        <v>791</v>
      </c>
      <c r="C37" s="1111" t="s">
        <v>792</v>
      </c>
      <c r="D37" s="1110" t="s">
        <v>17</v>
      </c>
      <c r="E37" s="1112" t="s">
        <v>594</v>
      </c>
      <c r="F37" s="1115">
        <f>F13</f>
        <v>428030</v>
      </c>
      <c r="G37" s="1121">
        <f t="shared" si="3"/>
        <v>3.08</v>
      </c>
    </row>
    <row r="38" spans="1:7" x14ac:dyDescent="0.3">
      <c r="A38" s="1119"/>
      <c r="B38" s="1119"/>
      <c r="C38" s="1120"/>
      <c r="D38" s="1119"/>
      <c r="E38" s="1119"/>
      <c r="G38" s="1116">
        <f>SUM(G36:G37)</f>
        <v>4.8600000000000003</v>
      </c>
    </row>
    <row r="39" spans="1:7" ht="69" x14ac:dyDescent="0.3">
      <c r="A39" s="1110" t="s">
        <v>797</v>
      </c>
      <c r="B39" s="1110" t="s">
        <v>51</v>
      </c>
      <c r="C39" s="1111" t="s">
        <v>52</v>
      </c>
      <c r="D39" s="1110" t="s">
        <v>5</v>
      </c>
      <c r="E39" s="1112" t="s">
        <v>2</v>
      </c>
      <c r="F39" s="1110" t="s">
        <v>27</v>
      </c>
      <c r="G39" s="1110" t="s">
        <v>28</v>
      </c>
    </row>
    <row r="40" spans="1:7" ht="27.6" x14ac:dyDescent="0.3">
      <c r="A40" s="1110" t="s">
        <v>13</v>
      </c>
      <c r="B40" s="1110" t="s">
        <v>789</v>
      </c>
      <c r="C40" s="1111" t="s">
        <v>790</v>
      </c>
      <c r="D40" s="1110" t="s">
        <v>17</v>
      </c>
      <c r="E40" s="1112" t="s">
        <v>598</v>
      </c>
      <c r="F40" s="1115">
        <f>COMPACTADORA</f>
        <v>247000</v>
      </c>
      <c r="G40" s="1121">
        <f t="shared" ref="G40:G41" si="4">ROUND(F40*E40,2)</f>
        <v>1.41</v>
      </c>
    </row>
    <row r="41" spans="1:7" ht="55.2" x14ac:dyDescent="0.3">
      <c r="A41" s="1110" t="s">
        <v>13</v>
      </c>
      <c r="B41" s="1110" t="s">
        <v>791</v>
      </c>
      <c r="C41" s="1111" t="s">
        <v>792</v>
      </c>
      <c r="D41" s="1110" t="s">
        <v>17</v>
      </c>
      <c r="E41" s="1112" t="s">
        <v>598</v>
      </c>
      <c r="F41" s="1115">
        <f>F13</f>
        <v>428030</v>
      </c>
      <c r="G41" s="1121">
        <f t="shared" si="4"/>
        <v>2.44</v>
      </c>
    </row>
    <row r="42" spans="1:7" x14ac:dyDescent="0.3">
      <c r="G42" s="1116">
        <f>SUM(G40:G41)</f>
        <v>3.8499999999999996</v>
      </c>
    </row>
    <row r="43" spans="1:7" x14ac:dyDescent="0.3">
      <c r="A43" s="1168" t="s">
        <v>78</v>
      </c>
    </row>
    <row r="44" spans="1:7" ht="41.4" x14ac:dyDescent="0.3">
      <c r="A44" s="1113" t="s">
        <v>0</v>
      </c>
      <c r="B44" s="1113" t="s">
        <v>53</v>
      </c>
      <c r="C44" s="1192" t="s">
        <v>381</v>
      </c>
      <c r="D44" s="1113" t="s">
        <v>26</v>
      </c>
      <c r="E44" s="1129" t="s">
        <v>10</v>
      </c>
      <c r="F44" s="1129" t="s">
        <v>27</v>
      </c>
      <c r="G44" s="1129" t="s">
        <v>28</v>
      </c>
    </row>
    <row r="45" spans="1:7" ht="27.6" x14ac:dyDescent="0.3">
      <c r="A45" s="1113" t="s">
        <v>3</v>
      </c>
      <c r="B45" s="1113" t="s">
        <v>47</v>
      </c>
      <c r="C45" s="1192" t="s">
        <v>1673</v>
      </c>
      <c r="D45" s="1194" t="s">
        <v>5</v>
      </c>
      <c r="E45" s="1194">
        <v>1</v>
      </c>
      <c r="F45" s="1131">
        <f>G34*1.5</f>
        <v>34.634999999999998</v>
      </c>
      <c r="G45" s="1131">
        <f t="shared" ref="G45:G47" si="5">ROUND(F45*E45,2)</f>
        <v>34.64</v>
      </c>
    </row>
    <row r="46" spans="1:7" ht="27.6" x14ac:dyDescent="0.3">
      <c r="A46" s="1113" t="s">
        <v>3</v>
      </c>
      <c r="B46" s="1113" t="s">
        <v>49</v>
      </c>
      <c r="C46" s="1192" t="s">
        <v>377</v>
      </c>
      <c r="D46" s="1194" t="s">
        <v>5</v>
      </c>
      <c r="E46" s="1194">
        <v>1</v>
      </c>
      <c r="F46" s="1131">
        <f>G38</f>
        <v>4.8600000000000003</v>
      </c>
      <c r="G46" s="1131">
        <f t="shared" si="5"/>
        <v>4.8600000000000003</v>
      </c>
    </row>
    <row r="47" spans="1:7" ht="27.6" x14ac:dyDescent="0.3">
      <c r="A47" s="1113" t="s">
        <v>3</v>
      </c>
      <c r="B47" s="1113" t="s">
        <v>51</v>
      </c>
      <c r="C47" s="1192" t="s">
        <v>378</v>
      </c>
      <c r="D47" s="1194" t="s">
        <v>5</v>
      </c>
      <c r="E47" s="1194">
        <v>1</v>
      </c>
      <c r="F47" s="1131">
        <f>G42</f>
        <v>3.8499999999999996</v>
      </c>
      <c r="G47" s="1131">
        <f t="shared" si="5"/>
        <v>3.85</v>
      </c>
    </row>
    <row r="48" spans="1:7" x14ac:dyDescent="0.3">
      <c r="A48" s="1589" t="s">
        <v>63</v>
      </c>
      <c r="B48" s="1589"/>
      <c r="C48" s="1589"/>
      <c r="D48" s="1589"/>
      <c r="E48" s="1589"/>
      <c r="F48" s="1589"/>
      <c r="G48" s="1128">
        <f>SUM(G45:G47)</f>
        <v>43.35</v>
      </c>
    </row>
    <row r="50" spans="1:7" x14ac:dyDescent="0.3">
      <c r="A50" s="1168" t="s">
        <v>376</v>
      </c>
    </row>
    <row r="51" spans="1:7" x14ac:dyDescent="0.3">
      <c r="A51" s="1590" t="s">
        <v>38</v>
      </c>
      <c r="B51" s="1590"/>
      <c r="C51" s="1590"/>
      <c r="D51" s="1169"/>
      <c r="E51" s="1169"/>
      <c r="F51" s="1169"/>
      <c r="G51" s="1169"/>
    </row>
    <row r="52" spans="1:7" x14ac:dyDescent="0.3">
      <c r="A52" s="1590"/>
      <c r="B52" s="1590"/>
      <c r="C52" s="1590"/>
      <c r="D52" s="1170" t="s">
        <v>9</v>
      </c>
      <c r="E52" s="1170" t="s">
        <v>10</v>
      </c>
      <c r="F52" s="1170" t="s">
        <v>27</v>
      </c>
      <c r="G52" s="1170" t="s">
        <v>28</v>
      </c>
    </row>
    <row r="53" spans="1:7" x14ac:dyDescent="0.3">
      <c r="A53" s="1579" t="s">
        <v>1153</v>
      </c>
      <c r="B53" s="1580"/>
      <c r="C53" s="1581"/>
      <c r="D53" s="1171" t="s">
        <v>1694</v>
      </c>
      <c r="E53" s="1118">
        <v>0</v>
      </c>
      <c r="F53" s="1118">
        <f>G22</f>
        <v>86.69</v>
      </c>
      <c r="G53" s="1128">
        <f>ROUND(F53*E53,2)</f>
        <v>0</v>
      </c>
    </row>
    <row r="54" spans="1:7" x14ac:dyDescent="0.3">
      <c r="A54" s="1579" t="s">
        <v>1154</v>
      </c>
      <c r="B54" s="1580"/>
      <c r="C54" s="1581"/>
      <c r="D54" s="1171" t="s">
        <v>1694</v>
      </c>
      <c r="E54" s="1189">
        <v>220</v>
      </c>
      <c r="F54" s="1118">
        <f>G48</f>
        <v>43.35</v>
      </c>
      <c r="G54" s="1128">
        <f>ROUND(F54*E54,2)</f>
        <v>9537</v>
      </c>
    </row>
    <row r="55" spans="1:7" x14ac:dyDescent="0.3">
      <c r="A55" s="1199" t="s">
        <v>1155</v>
      </c>
      <c r="B55" s="1200"/>
      <c r="C55" s="1200"/>
      <c r="D55" s="1172"/>
      <c r="E55" s="1173"/>
      <c r="F55" s="1131"/>
      <c r="G55" s="1131">
        <f>SUM(G53:G54)</f>
        <v>9537</v>
      </c>
    </row>
    <row r="56" spans="1:7" x14ac:dyDescent="0.3">
      <c r="A56" s="1606" t="s">
        <v>1156</v>
      </c>
      <c r="B56" s="1607"/>
      <c r="C56" s="1614"/>
      <c r="D56" s="1174" t="s">
        <v>121</v>
      </c>
      <c r="E56" s="1175">
        <f>'1 COLETA DOMICILIAR'!G42*2</f>
        <v>4</v>
      </c>
      <c r="F56" s="1175">
        <f>G55</f>
        <v>9537</v>
      </c>
      <c r="G56" s="1175">
        <f>G55*E56</f>
        <v>38148</v>
      </c>
    </row>
    <row r="57" spans="1:7" x14ac:dyDescent="0.3">
      <c r="A57" s="1578" t="s">
        <v>854</v>
      </c>
      <c r="B57" s="1578"/>
      <c r="C57" s="1578"/>
      <c r="D57" s="1578"/>
      <c r="E57" s="1578"/>
      <c r="F57" s="1578"/>
      <c r="G57" s="1578"/>
    </row>
    <row r="58" spans="1:7" x14ac:dyDescent="0.3">
      <c r="F58" s="1116"/>
      <c r="G58" s="1116"/>
    </row>
    <row r="59" spans="1:7" x14ac:dyDescent="0.3">
      <c r="G59" s="1189"/>
    </row>
    <row r="60" spans="1:7" ht="14.4" thickBot="1" x14ac:dyDescent="0.35">
      <c r="C60" s="1201"/>
      <c r="G60" s="1116"/>
    </row>
    <row r="61" spans="1:7" ht="14.4" thickTop="1" x14ac:dyDescent="0.3">
      <c r="C61" s="1168" t="str">
        <f>RT</f>
        <v>PROF. RESP. : Eduardo Pains de Morais</v>
      </c>
      <c r="G61" s="1116"/>
    </row>
    <row r="62" spans="1:7" x14ac:dyDescent="0.3">
      <c r="C62" s="1168" t="str">
        <f>RT_CREA</f>
        <v>CREA 186822/D-MG</v>
      </c>
    </row>
    <row r="63" spans="1:7" x14ac:dyDescent="0.3">
      <c r="C63" s="1191">
        <f>'ENTRADA DE DADOS'!C128</f>
        <v>44986</v>
      </c>
      <c r="G63" s="1114" t="s">
        <v>1535</v>
      </c>
    </row>
  </sheetData>
  <sheetProtection algorithmName="SHA-512" hashValue="P5JYq84cUWGjUoJjP9sAszEiYXo1pWT5hzwZboP6fo4/u7Yni/5AXLoMIKbgbqUovIwqSLKPhERmvU0z01XTkA==" saltValue="67yjc+PW9P4JLw6LBFvfjA==" spinCount="100000" sheet="1" objects="1" scenarios="1"/>
  <mergeCells count="18">
    <mergeCell ref="A57:G57"/>
    <mergeCell ref="A11:G11"/>
    <mergeCell ref="A13:E13"/>
    <mergeCell ref="F13:G13"/>
    <mergeCell ref="A14:E14"/>
    <mergeCell ref="F14:G14"/>
    <mergeCell ref="A22:F22"/>
    <mergeCell ref="A48:F48"/>
    <mergeCell ref="A51:C52"/>
    <mergeCell ref="A53:C53"/>
    <mergeCell ref="A54:C54"/>
    <mergeCell ref="A56:C56"/>
    <mergeCell ref="A10:G10"/>
    <mergeCell ref="A1:G1"/>
    <mergeCell ref="A2:G2"/>
    <mergeCell ref="A3:G3"/>
    <mergeCell ref="A4:G4"/>
    <mergeCell ref="D8:E8"/>
  </mergeCells>
  <conditionalFormatting sqref="A16:A22 A48 A45:D47 A34:E34 A38:E38 A44:E44 B16:E21">
    <cfRule type="expression" dxfId="883" priority="35" stopIfTrue="1">
      <formula>AND($A16&lt;&gt;"COMPOSICAO",$A16&lt;&gt;"INSUMO",$A16&lt;&gt;"")</formula>
    </cfRule>
    <cfRule type="expression" dxfId="882" priority="36" stopIfTrue="1">
      <formula>AND(OR($A16="COMPOSICAO",$A16="INSUMO",$A16&lt;&gt;""),$A16&lt;&gt;"")</formula>
    </cfRule>
  </conditionalFormatting>
  <conditionalFormatting sqref="A24:E26">
    <cfRule type="expression" dxfId="881" priority="9" stopIfTrue="1">
      <formula>AND($A24&lt;&gt;"COMPOSICAO",$A24&lt;&gt;"INSUMO",$A24&lt;&gt;"")</formula>
    </cfRule>
    <cfRule type="expression" dxfId="880" priority="10" stopIfTrue="1">
      <formula>AND(OR($A24="COMPOSICAO",$A24="INSUMO",$A24&lt;&gt;""),$A24&lt;&gt;"")</formula>
    </cfRule>
  </conditionalFormatting>
  <conditionalFormatting sqref="A28:E29">
    <cfRule type="expression" dxfId="879" priority="11" stopIfTrue="1">
      <formula>AND($A28&lt;&gt;"COMPOSICAO",$A28&lt;&gt;"INSUMO",$A28&lt;&gt;"")</formula>
    </cfRule>
    <cfRule type="expression" dxfId="878" priority="12" stopIfTrue="1">
      <formula>AND(OR($A28="COMPOSICAO",$A28="INSUMO",$A28&lt;&gt;""),$A28&lt;&gt;"")</formula>
    </cfRule>
  </conditionalFormatting>
  <conditionalFormatting sqref="A31:E33">
    <cfRule type="expression" dxfId="877" priority="7" stopIfTrue="1">
      <formula>AND($A31&lt;&gt;"COMPOSICAO",$A31&lt;&gt;"INSUMO",$A31&lt;&gt;"")</formula>
    </cfRule>
    <cfRule type="expression" dxfId="876" priority="8" stopIfTrue="1">
      <formula>AND(OR($A31="COMPOSICAO",$A31="INSUMO",$A31&lt;&gt;""),$A31&lt;&gt;"")</formula>
    </cfRule>
  </conditionalFormatting>
  <conditionalFormatting sqref="A35:E37">
    <cfRule type="expression" dxfId="875" priority="5" stopIfTrue="1">
      <formula>AND($A35&lt;&gt;"COMPOSICAO",$A35&lt;&gt;"INSUMO",$A35&lt;&gt;"")</formula>
    </cfRule>
    <cfRule type="expression" dxfId="874" priority="6" stopIfTrue="1">
      <formula>AND(OR($A35="COMPOSICAO",$A35="INSUMO",$A35&lt;&gt;""),$A35&lt;&gt;"")</formula>
    </cfRule>
  </conditionalFormatting>
  <conditionalFormatting sqref="A39:E41">
    <cfRule type="expression" dxfId="873" priority="3" stopIfTrue="1">
      <formula>AND($A39&lt;&gt;"COMPOSICAO",$A39&lt;&gt;"INSUMO",$A39&lt;&gt;"")</formula>
    </cfRule>
    <cfRule type="expression" dxfId="872" priority="4" stopIfTrue="1">
      <formula>AND(OR($A39="COMPOSICAO",$A39="INSUMO",$A39&lt;&gt;""),$A39&lt;&gt;"")</formula>
    </cfRule>
  </conditionalFormatting>
  <conditionalFormatting sqref="E44">
    <cfRule type="expression" dxfId="871" priority="17" stopIfTrue="1">
      <formula>AND($A44&lt;&gt;"COMPOSICAO",$A44&lt;&gt;"INSUMO",$A44&lt;&gt;"")</formula>
    </cfRule>
    <cfRule type="expression" dxfId="870" priority="18" stopIfTrue="1">
      <formula>AND(OR($A44="COMPOSICAO",$A44="INSUMO",$A44&lt;&gt;""),$A44&lt;&gt;"")</formula>
    </cfRule>
    <cfRule type="expression" dxfId="869" priority="23" stopIfTrue="1">
      <formula>AND($A44&lt;&gt;"COMPOSICAO",$A44&lt;&gt;"INSUMO",$A44&lt;&gt;"")</formula>
    </cfRule>
    <cfRule type="expression" dxfId="868" priority="24" stopIfTrue="1">
      <formula>AND(OR($A44="COMPOSICAO",$A44="INSUMO",$A44&lt;&gt;""),$A44&lt;&gt;"")</formula>
    </cfRule>
  </conditionalFormatting>
  <conditionalFormatting sqref="E44:E47">
    <cfRule type="expression" dxfId="867" priority="1" stopIfTrue="1">
      <formula>AND($A44&lt;&gt;"COMPOSICAO",$A44&lt;&gt;"INSUMO",$A44&lt;&gt;"")</formula>
    </cfRule>
    <cfRule type="expression" dxfId="866" priority="2" stopIfTrue="1">
      <formula>AND(OR($A44="COMPOSICAO",$A44="INSUMO",$A44&lt;&gt;""),$A44&lt;&gt;"")</formula>
    </cfRule>
  </conditionalFormatting>
  <conditionalFormatting sqref="E16:G44">
    <cfRule type="expression" dxfId="865" priority="19" stopIfTrue="1">
      <formula>AND($A16&lt;&gt;"COMPOSICAO",$A16&lt;&gt;"INSUMO",$A16&lt;&gt;"")</formula>
    </cfRule>
    <cfRule type="expression" dxfId="864" priority="20" stopIfTrue="1">
      <formula>AND(OR($A16="COMPOSICAO",$A16="INSUMO",$A16&lt;&gt;""),$A16&lt;&gt;"")</formula>
    </cfRule>
  </conditionalFormatting>
  <conditionalFormatting sqref="F24:G24">
    <cfRule type="expression" dxfId="863" priority="13" stopIfTrue="1">
      <formula>AND($A24&lt;&gt;"COMPOSICAO",$A24&lt;&gt;"INSUMO",$A24&lt;&gt;"")</formula>
    </cfRule>
    <cfRule type="expression" dxfId="862" priority="14" stopIfTrue="1">
      <formula>AND(OR($A24="COMPOSICAO",$A24="INSUMO",$A24&lt;&gt;""),$A24&lt;&gt;"")</formula>
    </cfRule>
  </conditionalFormatting>
  <conditionalFormatting sqref="F28:G28">
    <cfRule type="expression" dxfId="861" priority="31" stopIfTrue="1">
      <formula>AND($A28&lt;&gt;"COMPOSICAO",$A28&lt;&gt;"INSUMO",$A28&lt;&gt;"")</formula>
    </cfRule>
    <cfRule type="expression" dxfId="860" priority="32" stopIfTrue="1">
      <formula>AND(OR($A28="COMPOSICAO",$A28="INSUMO",$A28&lt;&gt;""),$A28&lt;&gt;"")</formula>
    </cfRule>
  </conditionalFormatting>
  <conditionalFormatting sqref="F31:G31">
    <cfRule type="expression" dxfId="859" priority="29" stopIfTrue="1">
      <formula>AND($A31&lt;&gt;"COMPOSICAO",$A31&lt;&gt;"INSUMO",$A31&lt;&gt;"")</formula>
    </cfRule>
    <cfRule type="expression" dxfId="858" priority="30" stopIfTrue="1">
      <formula>AND(OR($A31="COMPOSICAO",$A31="INSUMO",$A31&lt;&gt;""),$A31&lt;&gt;"")</formula>
    </cfRule>
  </conditionalFormatting>
  <conditionalFormatting sqref="F35:G35">
    <cfRule type="expression" dxfId="857" priority="27" stopIfTrue="1">
      <formula>AND($A35&lt;&gt;"COMPOSICAO",$A35&lt;&gt;"INSUMO",$A35&lt;&gt;"")</formula>
    </cfRule>
    <cfRule type="expression" dxfId="856" priority="28" stopIfTrue="1">
      <formula>AND(OR($A35="COMPOSICAO",$A35="INSUMO",$A35&lt;&gt;""),$A35&lt;&gt;"")</formula>
    </cfRule>
  </conditionalFormatting>
  <conditionalFormatting sqref="F39:G39">
    <cfRule type="expression" dxfId="855" priority="25" stopIfTrue="1">
      <formula>AND($A39&lt;&gt;"COMPOSICAO",$A39&lt;&gt;"INSUMO",$A39&lt;&gt;"")</formula>
    </cfRule>
    <cfRule type="expression" dxfId="854" priority="26" stopIfTrue="1">
      <formula>AND(OR($A39="COMPOSICAO",$A39="INSUMO",$A39&lt;&gt;""),$A39&lt;&gt;"")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5" fitToHeight="0" orientation="portrait" r:id="rId1"/>
  <headerFooter>
    <oddFooter>&amp;LEduardo Pains de Morais
CREA 186.822/D-MG&amp;CPágina &amp;P&amp;R&amp;A</oddFooter>
  </headerFooter>
  <rowBreaks count="1" manualBreakCount="1">
    <brk id="38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62540-3267-4539-979B-838E6018BD7C}">
  <sheetPr>
    <tabColor rgb="FFFF0000"/>
  </sheetPr>
  <dimension ref="A1:AN95"/>
  <sheetViews>
    <sheetView view="pageBreakPreview" topLeftCell="A65" zoomScale="60" zoomScaleNormal="100" workbookViewId="0">
      <selection activeCell="I85" sqref="I85"/>
    </sheetView>
  </sheetViews>
  <sheetFormatPr defaultColWidth="9.109375" defaultRowHeight="14.4" x14ac:dyDescent="0.3"/>
  <cols>
    <col min="1" max="1" width="16.109375" customWidth="1"/>
    <col min="3" max="5" width="9.33203125" customWidth="1"/>
    <col min="6" max="6" width="10.5546875" customWidth="1"/>
    <col min="7" max="7" width="13.44140625" customWidth="1"/>
    <col min="8" max="8" width="6.33203125" customWidth="1"/>
    <col min="9" max="9" width="14.44140625" customWidth="1"/>
    <col min="10" max="10" width="9.33203125" customWidth="1"/>
    <col min="11" max="11" width="13.6640625" customWidth="1"/>
    <col min="12" max="12" width="12" bestFit="1" customWidth="1"/>
    <col min="13" max="13" width="11.6640625" customWidth="1"/>
    <col min="14" max="40" width="8.88671875" customWidth="1"/>
  </cols>
  <sheetData>
    <row r="1" spans="1:40" s="822" customFormat="1" ht="23.4" x14ac:dyDescent="0.3">
      <c r="A1" s="1615" t="s">
        <v>55</v>
      </c>
      <c r="B1" s="1615"/>
      <c r="C1" s="1615"/>
      <c r="D1" s="1615"/>
      <c r="E1" s="1615"/>
      <c r="F1" s="1615"/>
      <c r="G1" s="1615"/>
      <c r="H1" s="1615"/>
      <c r="I1" s="1615"/>
      <c r="J1" s="1615"/>
      <c r="K1" s="1615"/>
      <c r="L1" s="1615"/>
      <c r="M1" s="1615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</row>
    <row r="2" spans="1:40" s="822" customFormat="1" ht="15.6" x14ac:dyDescent="0.3">
      <c r="A2" s="1616" t="s">
        <v>471</v>
      </c>
      <c r="B2" s="1616"/>
      <c r="C2" s="1616"/>
      <c r="D2" s="1616"/>
      <c r="E2" s="1616"/>
      <c r="F2" s="1616"/>
      <c r="G2" s="1616"/>
      <c r="H2" s="1616"/>
      <c r="I2" s="1616"/>
      <c r="J2" s="1616"/>
      <c r="K2" s="1616"/>
      <c r="L2" s="1616"/>
      <c r="M2" s="1616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</row>
    <row r="3" spans="1:40" s="822" customFormat="1" ht="24" thickBot="1" x14ac:dyDescent="0.35">
      <c r="A3" s="1617" t="s">
        <v>554</v>
      </c>
      <c r="B3" s="1617"/>
      <c r="C3" s="1617"/>
      <c r="D3" s="1617"/>
      <c r="E3" s="1617"/>
      <c r="F3" s="1617"/>
      <c r="G3" s="1617"/>
      <c r="H3" s="1617"/>
      <c r="I3" s="1617"/>
      <c r="J3" s="1617"/>
      <c r="K3" s="1617"/>
      <c r="L3" s="1617"/>
      <c r="M3" s="1617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1:40" s="822" customFormat="1" ht="24" thickBot="1" x14ac:dyDescent="0.35">
      <c r="A4" s="1618" t="s">
        <v>708</v>
      </c>
      <c r="B4" s="1619"/>
      <c r="C4" s="1619"/>
      <c r="D4" s="1619"/>
      <c r="E4" s="1619"/>
      <c r="F4" s="1619"/>
      <c r="G4" s="1619"/>
      <c r="H4" s="1619"/>
      <c r="I4" s="1619"/>
      <c r="J4" s="1619"/>
      <c r="K4" s="1619"/>
      <c r="L4" s="1619"/>
      <c r="M4" s="1620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s="822" customFormat="1" ht="6" customHeight="1" thickBot="1" x14ac:dyDescent="0.35">
      <c r="A5" s="713"/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s="822" customFormat="1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839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s="822" customFormat="1" ht="15.6" x14ac:dyDescent="0.3">
      <c r="A7" s="1621" t="s">
        <v>56</v>
      </c>
      <c r="B7" s="1622"/>
      <c r="C7" s="1622"/>
      <c r="D7" s="1622"/>
      <c r="E7" s="1622"/>
      <c r="F7" s="1622"/>
      <c r="G7" s="1622"/>
      <c r="H7" s="1622"/>
      <c r="I7" s="1622"/>
      <c r="J7" s="1622"/>
      <c r="K7" s="1622"/>
      <c r="L7" s="1622"/>
      <c r="M7" s="1623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s="822" customFormat="1" ht="16.2" thickBot="1" x14ac:dyDescent="0.35">
      <c r="A8" s="1624" t="str">
        <f>RT</f>
        <v>PROF. RESP. : Eduardo Pains de Morais</v>
      </c>
      <c r="B8" s="1625"/>
      <c r="C8" s="1625"/>
      <c r="D8" s="1625"/>
      <c r="E8" s="1625"/>
      <c r="F8" s="723" t="str">
        <f>ART</f>
        <v>ART Nº MG20221728292</v>
      </c>
      <c r="G8" s="722"/>
      <c r="H8" s="722"/>
      <c r="I8" s="1349"/>
      <c r="J8" s="723"/>
      <c r="K8" s="840"/>
      <c r="L8" s="841" t="str">
        <f>[6]ORÇAMENTO!E11</f>
        <v>DATA:</v>
      </c>
      <c r="M8" s="842">
        <f>'ENTRADA DE DADOS'!C128</f>
        <v>44986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10" spans="1:40" ht="18.75" customHeight="1" x14ac:dyDescent="0.3">
      <c r="A10" s="1631" t="s">
        <v>1430</v>
      </c>
      <c r="B10" s="1631"/>
      <c r="C10" s="1631"/>
      <c r="D10" s="1631"/>
      <c r="E10" s="1631"/>
      <c r="F10" s="1631"/>
      <c r="G10" s="1631"/>
      <c r="H10" s="1631"/>
      <c r="I10" s="1631"/>
      <c r="J10" s="1631"/>
      <c r="K10" s="1631"/>
      <c r="L10" s="1631"/>
      <c r="M10" s="1631"/>
    </row>
    <row r="11" spans="1:40" x14ac:dyDescent="0.3">
      <c r="A11" t="s">
        <v>688</v>
      </c>
    </row>
    <row r="12" spans="1:40" ht="18" x14ac:dyDescent="0.35">
      <c r="A12" s="1632" t="s">
        <v>693</v>
      </c>
      <c r="B12" s="1633"/>
      <c r="C12" s="1633"/>
      <c r="D12" s="1633"/>
      <c r="E12" s="1633"/>
      <c r="F12" s="1633"/>
      <c r="G12" s="1633"/>
      <c r="H12" s="1633"/>
      <c r="I12" s="1633"/>
      <c r="J12" s="1633"/>
      <c r="K12" s="1634"/>
      <c r="L12" s="1635">
        <f>VANSPRINTER</f>
        <v>179999</v>
      </c>
      <c r="M12" s="1636"/>
    </row>
    <row r="14" spans="1:40" x14ac:dyDescent="0.3">
      <c r="A14" s="1637" t="s">
        <v>76</v>
      </c>
      <c r="B14" s="1637"/>
      <c r="C14" s="1637"/>
      <c r="D14" s="1637"/>
      <c r="E14" s="1637"/>
      <c r="F14" s="1637"/>
      <c r="G14" s="1637"/>
      <c r="H14" s="1637"/>
      <c r="I14" s="1637"/>
      <c r="J14" s="1637"/>
      <c r="K14" s="1637"/>
      <c r="L14" s="1637"/>
      <c r="M14" s="1637"/>
    </row>
    <row r="15" spans="1:40" ht="30" customHeight="1" x14ac:dyDescent="0.3">
      <c r="A15" s="1626" t="s">
        <v>0</v>
      </c>
      <c r="B15" s="1627"/>
      <c r="C15" s="16" t="s">
        <v>29</v>
      </c>
      <c r="D15" s="1638" t="s">
        <v>692</v>
      </c>
      <c r="E15" s="1639"/>
      <c r="F15" s="1639"/>
      <c r="G15" s="1639"/>
      <c r="H15" s="1639"/>
      <c r="I15" s="1640"/>
      <c r="J15" s="16" t="s">
        <v>1</v>
      </c>
      <c r="K15" s="16" t="s">
        <v>10</v>
      </c>
      <c r="L15" s="16" t="s">
        <v>27</v>
      </c>
      <c r="M15" s="16" t="s">
        <v>28</v>
      </c>
    </row>
    <row r="16" spans="1:40" ht="15" customHeight="1" x14ac:dyDescent="0.3">
      <c r="A16" s="1626" t="s">
        <v>3</v>
      </c>
      <c r="B16" s="1627"/>
      <c r="C16" s="16" t="s">
        <v>31</v>
      </c>
      <c r="D16" s="1628" t="s">
        <v>555</v>
      </c>
      <c r="E16" s="1629"/>
      <c r="F16" s="1629"/>
      <c r="G16" s="1629"/>
      <c r="H16" s="1629"/>
      <c r="I16" s="1630"/>
      <c r="J16" s="9" t="s">
        <v>5</v>
      </c>
      <c r="K16" s="725">
        <v>1</v>
      </c>
      <c r="L16" s="314">
        <f>M32</f>
        <v>7.83</v>
      </c>
      <c r="M16" s="314">
        <f>ROUND(L16*K16,2)</f>
        <v>7.83</v>
      </c>
    </row>
    <row r="17" spans="1:13" ht="15" customHeight="1" x14ac:dyDescent="0.3">
      <c r="A17" s="1626" t="s">
        <v>3</v>
      </c>
      <c r="B17" s="1627"/>
      <c r="C17" s="16" t="s">
        <v>32</v>
      </c>
      <c r="D17" s="1628" t="s">
        <v>556</v>
      </c>
      <c r="E17" s="1629"/>
      <c r="F17" s="1629"/>
      <c r="G17" s="1629"/>
      <c r="H17" s="1629"/>
      <c r="I17" s="1630"/>
      <c r="J17" s="9" t="s">
        <v>5</v>
      </c>
      <c r="K17" s="725">
        <v>1</v>
      </c>
      <c r="L17" s="314">
        <f>M35</f>
        <v>6.91</v>
      </c>
      <c r="M17" s="314">
        <f t="shared" ref="M17:M20" si="0">ROUND(L17*K17,2)</f>
        <v>6.91</v>
      </c>
    </row>
    <row r="18" spans="1:13" ht="30.75" customHeight="1" x14ac:dyDescent="0.3">
      <c r="A18" s="1626" t="s">
        <v>3</v>
      </c>
      <c r="B18" s="1627"/>
      <c r="C18" s="16" t="s">
        <v>33</v>
      </c>
      <c r="D18" s="1628" t="s">
        <v>557</v>
      </c>
      <c r="E18" s="1629"/>
      <c r="F18" s="1629"/>
      <c r="G18" s="1629"/>
      <c r="H18" s="1629"/>
      <c r="I18" s="1630"/>
      <c r="J18" s="9" t="s">
        <v>5</v>
      </c>
      <c r="K18" s="725">
        <v>1</v>
      </c>
      <c r="L18" s="314">
        <f>M38</f>
        <v>9.1300000000000008</v>
      </c>
      <c r="M18" s="314">
        <f t="shared" si="0"/>
        <v>9.1300000000000008</v>
      </c>
    </row>
    <row r="19" spans="1:13" ht="33" customHeight="1" x14ac:dyDescent="0.3">
      <c r="A19" s="1626" t="s">
        <v>3</v>
      </c>
      <c r="B19" s="1627"/>
      <c r="C19" s="16" t="s">
        <v>34</v>
      </c>
      <c r="D19" s="1628" t="s">
        <v>558</v>
      </c>
      <c r="E19" s="1629"/>
      <c r="F19" s="1629"/>
      <c r="G19" s="1629"/>
      <c r="H19" s="1629"/>
      <c r="I19" s="1630"/>
      <c r="J19" s="9" t="s">
        <v>5</v>
      </c>
      <c r="K19" s="725">
        <v>1</v>
      </c>
      <c r="L19" s="314">
        <f>M41</f>
        <v>33.21</v>
      </c>
      <c r="M19" s="314">
        <f t="shared" si="0"/>
        <v>33.21</v>
      </c>
    </row>
    <row r="20" spans="1:13" ht="33" customHeight="1" x14ac:dyDescent="0.3">
      <c r="A20" s="1626" t="s">
        <v>3</v>
      </c>
      <c r="B20" s="1627"/>
      <c r="C20" s="16"/>
      <c r="D20" s="1628" t="s">
        <v>562</v>
      </c>
      <c r="E20" s="1629"/>
      <c r="F20" s="1629"/>
      <c r="G20" s="1629"/>
      <c r="H20" s="1629"/>
      <c r="I20" s="1630"/>
      <c r="J20" s="16" t="s">
        <v>5</v>
      </c>
      <c r="K20" s="16">
        <v>1</v>
      </c>
      <c r="L20" s="995">
        <f>I86</f>
        <v>26.374214545454546</v>
      </c>
      <c r="M20" s="314">
        <f t="shared" si="0"/>
        <v>26.37</v>
      </c>
    </row>
    <row r="21" spans="1:13" x14ac:dyDescent="0.3">
      <c r="A21" s="1626"/>
      <c r="B21" s="1627"/>
      <c r="C21" s="16"/>
      <c r="D21" s="1638" t="s">
        <v>28</v>
      </c>
      <c r="E21" s="1639"/>
      <c r="F21" s="1639"/>
      <c r="G21" s="1639"/>
      <c r="H21" s="1639"/>
      <c r="I21" s="1640"/>
      <c r="J21" s="9"/>
      <c r="K21" s="725"/>
      <c r="L21" s="314"/>
      <c r="M21" s="305">
        <f>SUM(M16:M20)</f>
        <v>83.45</v>
      </c>
    </row>
    <row r="23" spans="1:13" x14ac:dyDescent="0.3">
      <c r="A23" s="1641" t="s">
        <v>77</v>
      </c>
      <c r="B23" s="1642"/>
      <c r="C23" s="1642"/>
      <c r="D23" s="1642"/>
      <c r="E23" s="1642"/>
      <c r="F23" s="1642"/>
      <c r="G23" s="1642"/>
      <c r="H23" s="1642"/>
      <c r="I23" s="1642"/>
      <c r="J23" s="1642"/>
      <c r="K23" s="1642"/>
      <c r="L23" s="1642"/>
      <c r="M23" s="1643"/>
    </row>
    <row r="24" spans="1:13" ht="30" customHeight="1" x14ac:dyDescent="0.3">
      <c r="A24" s="1626" t="s">
        <v>0</v>
      </c>
      <c r="B24" s="1627"/>
      <c r="C24" s="16"/>
      <c r="D24" s="1644" t="s">
        <v>691</v>
      </c>
      <c r="E24" s="1645"/>
      <c r="F24" s="1645"/>
      <c r="G24" s="1645"/>
      <c r="H24" s="1645"/>
      <c r="I24" s="1646"/>
      <c r="J24" s="16" t="s">
        <v>26</v>
      </c>
      <c r="K24" s="16" t="s">
        <v>10</v>
      </c>
      <c r="L24" s="16" t="s">
        <v>27</v>
      </c>
      <c r="M24" s="16" t="s">
        <v>28</v>
      </c>
    </row>
    <row r="25" spans="1:13" x14ac:dyDescent="0.3">
      <c r="A25" s="1626" t="s">
        <v>3</v>
      </c>
      <c r="B25" s="1627"/>
      <c r="C25" s="16" t="s">
        <v>31</v>
      </c>
      <c r="D25" s="1628" t="s">
        <v>560</v>
      </c>
      <c r="E25" s="1629"/>
      <c r="F25" s="1629"/>
      <c r="G25" s="1629"/>
      <c r="H25" s="1629"/>
      <c r="I25" s="1630"/>
      <c r="J25" s="16" t="s">
        <v>5</v>
      </c>
      <c r="K25" s="16">
        <v>1</v>
      </c>
      <c r="L25" s="333">
        <f>M32</f>
        <v>7.83</v>
      </c>
      <c r="M25" s="333">
        <f t="shared" ref="M25:M27" si="1">ROUND(L25*K25,2)</f>
        <v>7.83</v>
      </c>
    </row>
    <row r="26" spans="1:13" x14ac:dyDescent="0.3">
      <c r="A26" s="1626" t="s">
        <v>3</v>
      </c>
      <c r="B26" s="1627"/>
      <c r="C26" s="16" t="s">
        <v>32</v>
      </c>
      <c r="D26" s="1628" t="s">
        <v>561</v>
      </c>
      <c r="E26" s="1629"/>
      <c r="F26" s="1629"/>
      <c r="G26" s="1629"/>
      <c r="H26" s="1629"/>
      <c r="I26" s="1630"/>
      <c r="J26" s="16" t="s">
        <v>5</v>
      </c>
      <c r="K26" s="16">
        <v>1</v>
      </c>
      <c r="L26" s="333">
        <f>M35</f>
        <v>6.91</v>
      </c>
      <c r="M26" s="333">
        <f t="shared" si="1"/>
        <v>6.91</v>
      </c>
    </row>
    <row r="27" spans="1:13" x14ac:dyDescent="0.3">
      <c r="A27" s="1626" t="s">
        <v>3</v>
      </c>
      <c r="B27" s="1627"/>
      <c r="C27" s="16" t="str">
        <f>C43</f>
        <v>7015</v>
      </c>
      <c r="D27" s="1628" t="s">
        <v>562</v>
      </c>
      <c r="E27" s="1629"/>
      <c r="F27" s="1629"/>
      <c r="G27" s="1629"/>
      <c r="H27" s="1629"/>
      <c r="I27" s="1630"/>
      <c r="J27" s="16" t="s">
        <v>5</v>
      </c>
      <c r="K27" s="16">
        <v>1</v>
      </c>
      <c r="L27" s="333">
        <f>M44</f>
        <v>26.37</v>
      </c>
      <c r="M27" s="333">
        <f t="shared" si="1"/>
        <v>26.37</v>
      </c>
    </row>
    <row r="28" spans="1:13" x14ac:dyDescent="0.3">
      <c r="A28" s="1647"/>
      <c r="B28" s="1648"/>
      <c r="C28" s="14"/>
      <c r="D28" s="1638" t="s">
        <v>28</v>
      </c>
      <c r="E28" s="1639"/>
      <c r="F28" s="1639"/>
      <c r="G28" s="1639"/>
      <c r="H28" s="1639"/>
      <c r="I28" s="1640"/>
      <c r="J28" s="14"/>
      <c r="K28" s="14"/>
      <c r="L28" s="14"/>
      <c r="M28" s="726">
        <f>SUM(M25:M27)</f>
        <v>41.11</v>
      </c>
    </row>
    <row r="29" spans="1:13" x14ac:dyDescent="0.3">
      <c r="A29" s="6"/>
      <c r="B29" s="6"/>
      <c r="C29" s="6"/>
      <c r="D29" s="763"/>
      <c r="E29" s="763"/>
      <c r="F29" s="763"/>
      <c r="G29" s="763"/>
      <c r="H29" s="763"/>
      <c r="I29" s="763"/>
      <c r="J29" s="843"/>
      <c r="K29" s="844"/>
      <c r="L29" s="845"/>
      <c r="M29" s="315"/>
    </row>
    <row r="30" spans="1:13" x14ac:dyDescent="0.3">
      <c r="A30" s="6"/>
      <c r="B30" s="6"/>
      <c r="C30" s="6"/>
      <c r="D30" s="763"/>
      <c r="E30" s="763"/>
      <c r="F30" s="763"/>
      <c r="G30" s="763"/>
      <c r="H30" s="763"/>
      <c r="I30" s="763"/>
      <c r="J30" s="843"/>
      <c r="K30" s="844"/>
      <c r="L30" s="845"/>
      <c r="M30" s="315"/>
    </row>
    <row r="31" spans="1:13" ht="15" customHeight="1" x14ac:dyDescent="0.3">
      <c r="A31" s="1626" t="s">
        <v>0</v>
      </c>
      <c r="B31" s="1627"/>
      <c r="C31" s="16" t="s">
        <v>31</v>
      </c>
      <c r="D31" s="1638" t="s">
        <v>681</v>
      </c>
      <c r="E31" s="1639"/>
      <c r="F31" s="1639"/>
      <c r="G31" s="1639"/>
      <c r="H31" s="1639"/>
      <c r="I31" s="1640"/>
      <c r="J31" s="16" t="s">
        <v>5</v>
      </c>
      <c r="K31" s="16" t="s">
        <v>10</v>
      </c>
      <c r="L31" s="16" t="s">
        <v>27</v>
      </c>
      <c r="M31" s="16" t="s">
        <v>28</v>
      </c>
    </row>
    <row r="32" spans="1:13" x14ac:dyDescent="0.3">
      <c r="A32" s="1626" t="s">
        <v>13</v>
      </c>
      <c r="B32" s="1627"/>
      <c r="C32" s="16" t="s">
        <v>380</v>
      </c>
      <c r="D32" s="1628" t="s">
        <v>696</v>
      </c>
      <c r="E32" s="1629"/>
      <c r="F32" s="1629"/>
      <c r="G32" s="1629"/>
      <c r="H32" s="1629"/>
      <c r="I32" s="1630"/>
      <c r="J32" s="16" t="s">
        <v>17</v>
      </c>
      <c r="K32" s="846">
        <v>4.3488059899009263E-5</v>
      </c>
      <c r="L32" s="333">
        <f>VANSPRINTER</f>
        <v>179999</v>
      </c>
      <c r="M32" s="333">
        <f>ROUND(L32*K32,2)</f>
        <v>7.83</v>
      </c>
    </row>
    <row r="33" spans="1:33" ht="15" customHeight="1" x14ac:dyDescent="0.3">
      <c r="A33" s="6"/>
      <c r="B33" s="6"/>
      <c r="C33" s="6"/>
      <c r="D33" s="6"/>
      <c r="E33" s="7"/>
      <c r="F33" s="7"/>
      <c r="G33" s="6"/>
      <c r="H33" s="6"/>
      <c r="I33" s="6"/>
      <c r="J33" s="6"/>
    </row>
    <row r="34" spans="1:33" ht="15" customHeight="1" x14ac:dyDescent="0.3">
      <c r="A34" s="1626" t="s">
        <v>0</v>
      </c>
      <c r="B34" s="1627"/>
      <c r="C34" s="16" t="s">
        <v>32</v>
      </c>
      <c r="D34" s="1638" t="s">
        <v>682</v>
      </c>
      <c r="E34" s="1639"/>
      <c r="F34" s="1639"/>
      <c r="G34" s="1639"/>
      <c r="H34" s="1639"/>
      <c r="I34" s="1640"/>
      <c r="J34" s="16" t="s">
        <v>5</v>
      </c>
      <c r="K34" s="16" t="s">
        <v>10</v>
      </c>
      <c r="L34" s="16" t="s">
        <v>27</v>
      </c>
      <c r="M34" s="16" t="s">
        <v>28</v>
      </c>
    </row>
    <row r="35" spans="1:33" ht="15" customHeight="1" x14ac:dyDescent="0.3">
      <c r="A35" s="1626" t="s">
        <v>13</v>
      </c>
      <c r="B35" s="1627"/>
      <c r="C35" s="16" t="s">
        <v>380</v>
      </c>
      <c r="D35" s="1628" t="s">
        <v>696</v>
      </c>
      <c r="E35" s="1629"/>
      <c r="F35" s="1629"/>
      <c r="G35" s="1629"/>
      <c r="H35" s="1629"/>
      <c r="I35" s="1630"/>
      <c r="J35" s="16" t="s">
        <v>17</v>
      </c>
      <c r="K35" s="16">
        <v>3.8399999999999998E-5</v>
      </c>
      <c r="L35" s="333">
        <f>VANSPRINTER</f>
        <v>179999</v>
      </c>
      <c r="M35" s="333">
        <f>ROUND(L35*K35,2)</f>
        <v>6.91</v>
      </c>
    </row>
    <row r="36" spans="1:33" ht="15" customHeight="1" x14ac:dyDescent="0.3">
      <c r="A36" s="6"/>
      <c r="B36" s="6"/>
      <c r="C36" s="6"/>
      <c r="D36" s="6"/>
      <c r="E36" s="7"/>
      <c r="F36" s="7"/>
      <c r="G36" s="6"/>
      <c r="H36" s="6"/>
      <c r="I36" s="6"/>
      <c r="J36" s="6"/>
    </row>
    <row r="37" spans="1:33" ht="15" customHeight="1" x14ac:dyDescent="0.3">
      <c r="A37" s="1626" t="s">
        <v>0</v>
      </c>
      <c r="B37" s="1627"/>
      <c r="C37" s="16" t="s">
        <v>33</v>
      </c>
      <c r="D37" s="1638" t="s">
        <v>684</v>
      </c>
      <c r="E37" s="1639"/>
      <c r="F37" s="1639"/>
      <c r="G37" s="1639"/>
      <c r="H37" s="1639"/>
      <c r="I37" s="1640"/>
      <c r="J37" s="16" t="s">
        <v>5</v>
      </c>
      <c r="K37" s="16" t="s">
        <v>10</v>
      </c>
      <c r="L37" s="16" t="s">
        <v>27</v>
      </c>
      <c r="M37" s="16" t="s">
        <v>28</v>
      </c>
    </row>
    <row r="38" spans="1:33" ht="15" customHeight="1" x14ac:dyDescent="0.3">
      <c r="A38" s="1626" t="s">
        <v>13</v>
      </c>
      <c r="B38" s="1627"/>
      <c r="C38" s="16" t="s">
        <v>380</v>
      </c>
      <c r="D38" s="1628" t="s">
        <v>683</v>
      </c>
      <c r="E38" s="1629"/>
      <c r="F38" s="1629"/>
      <c r="G38" s="1629"/>
      <c r="H38" s="1629"/>
      <c r="I38" s="1630"/>
      <c r="J38" s="16" t="s">
        <v>17</v>
      </c>
      <c r="K38" s="847">
        <v>5.0742068103754688E-5</v>
      </c>
      <c r="L38" s="333">
        <f>VANSPRINTER</f>
        <v>179999</v>
      </c>
      <c r="M38" s="333">
        <f>ROUND(L38*K38,2)</f>
        <v>9.1300000000000008</v>
      </c>
    </row>
    <row r="39" spans="1:33" ht="15" customHeight="1" x14ac:dyDescent="0.3">
      <c r="A39" s="6"/>
      <c r="B39" s="6"/>
      <c r="C39" s="6"/>
      <c r="D39" s="6"/>
      <c r="E39" s="7"/>
      <c r="F39" s="7"/>
      <c r="G39" s="6"/>
      <c r="H39" s="6"/>
      <c r="I39" s="6"/>
      <c r="J39" s="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6"/>
      <c r="AG39" s="336"/>
    </row>
    <row r="40" spans="1:33" ht="44.25" customHeight="1" x14ac:dyDescent="0.3">
      <c r="A40" s="1626" t="s">
        <v>0</v>
      </c>
      <c r="B40" s="1627"/>
      <c r="C40" s="16" t="s">
        <v>34</v>
      </c>
      <c r="D40" s="1649" t="s">
        <v>685</v>
      </c>
      <c r="E40" s="1650"/>
      <c r="F40" s="1650"/>
      <c r="G40" s="1650"/>
      <c r="H40" s="1650"/>
      <c r="I40" s="1651"/>
      <c r="J40" s="16" t="s">
        <v>5</v>
      </c>
      <c r="K40" s="16" t="s">
        <v>10</v>
      </c>
      <c r="L40" s="16" t="s">
        <v>27</v>
      </c>
      <c r="M40" s="16" t="s">
        <v>28</v>
      </c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/>
      <c r="AF40" s="336"/>
      <c r="AG40" s="336"/>
    </row>
    <row r="41" spans="1:33" ht="19.5" customHeight="1" x14ac:dyDescent="0.3">
      <c r="A41" s="1626" t="s">
        <v>13</v>
      </c>
      <c r="B41" s="1627"/>
      <c r="C41" s="16" t="s">
        <v>380</v>
      </c>
      <c r="D41" s="1628" t="s">
        <v>559</v>
      </c>
      <c r="E41" s="1629"/>
      <c r="F41" s="1629"/>
      <c r="G41" s="1629"/>
      <c r="H41" s="1629"/>
      <c r="I41" s="1630"/>
      <c r="J41" s="16" t="s">
        <v>12</v>
      </c>
      <c r="K41" s="848">
        <f>40/7.6</f>
        <v>5.2631578947368425</v>
      </c>
      <c r="L41" s="312">
        <f>DIESEL</f>
        <v>6.31</v>
      </c>
      <c r="M41" s="313">
        <f>ROUND(L41*K41,2)</f>
        <v>33.21</v>
      </c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</row>
    <row r="42" spans="1:33" ht="43.2" x14ac:dyDescent="0.3">
      <c r="A42" s="6"/>
      <c r="B42" s="6"/>
      <c r="C42" s="6"/>
      <c r="D42" s="7"/>
      <c r="E42" s="7"/>
      <c r="F42" s="7"/>
      <c r="G42" s="7"/>
      <c r="H42" s="7"/>
      <c r="I42" s="7"/>
      <c r="J42" s="6"/>
      <c r="K42" s="849"/>
      <c r="L42" s="849"/>
      <c r="M42" s="850"/>
      <c r="P42" s="851" t="s">
        <v>697</v>
      </c>
      <c r="Q42" s="336"/>
      <c r="R42" s="336"/>
      <c r="S42" s="336"/>
      <c r="T42" s="336"/>
      <c r="U42" s="336"/>
      <c r="V42" s="336"/>
      <c r="W42" s="336">
        <v>7.17</v>
      </c>
      <c r="X42" s="336" t="s">
        <v>1489</v>
      </c>
      <c r="Y42" s="336"/>
      <c r="Z42" s="336"/>
      <c r="AA42" s="336"/>
      <c r="AB42" s="336"/>
      <c r="AC42" s="336"/>
      <c r="AD42" s="336"/>
      <c r="AE42" s="336"/>
      <c r="AF42" s="336"/>
      <c r="AG42" s="336"/>
    </row>
    <row r="43" spans="1:33" ht="15" customHeight="1" x14ac:dyDescent="0.3">
      <c r="A43" s="1626" t="s">
        <v>0</v>
      </c>
      <c r="B43" s="1627"/>
      <c r="C43" s="16" t="s">
        <v>33</v>
      </c>
      <c r="D43" s="1638" t="s">
        <v>690</v>
      </c>
      <c r="E43" s="1639"/>
      <c r="F43" s="1639"/>
      <c r="G43" s="1639"/>
      <c r="H43" s="1639"/>
      <c r="I43" s="1640"/>
      <c r="J43" s="16" t="s">
        <v>5</v>
      </c>
      <c r="K43" s="16" t="s">
        <v>10</v>
      </c>
      <c r="L43" s="16" t="s">
        <v>27</v>
      </c>
      <c r="M43" s="16" t="s">
        <v>28</v>
      </c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</row>
    <row r="44" spans="1:33" ht="29.25" customHeight="1" x14ac:dyDescent="0.3">
      <c r="A44" s="1626" t="s">
        <v>13</v>
      </c>
      <c r="B44" s="1627"/>
      <c r="C44" s="16" t="s">
        <v>380</v>
      </c>
      <c r="D44" s="1628" t="s">
        <v>694</v>
      </c>
      <c r="E44" s="1629"/>
      <c r="F44" s="1629"/>
      <c r="G44" s="1629"/>
      <c r="H44" s="1629"/>
      <c r="I44" s="1630"/>
      <c r="J44" s="16" t="s">
        <v>5</v>
      </c>
      <c r="K44" s="16">
        <v>1</v>
      </c>
      <c r="L44" s="333">
        <f>I86</f>
        <v>26.374214545454546</v>
      </c>
      <c r="M44" s="333">
        <f>ROUND(L44*K44,2)</f>
        <v>26.37</v>
      </c>
      <c r="P44" t="s">
        <v>698</v>
      </c>
    </row>
    <row r="45" spans="1:33" ht="15" customHeight="1" x14ac:dyDescent="0.3">
      <c r="A45" s="6"/>
      <c r="B45" s="6"/>
      <c r="C45" s="6"/>
      <c r="D45" s="7"/>
      <c r="E45" s="7"/>
      <c r="F45" s="7"/>
      <c r="G45" s="7"/>
      <c r="H45" s="7"/>
      <c r="I45" s="7"/>
      <c r="J45" s="6"/>
      <c r="K45" s="6"/>
      <c r="L45" s="5"/>
      <c r="M45" s="5"/>
    </row>
    <row r="46" spans="1:33" ht="15" customHeight="1" x14ac:dyDescent="0.3">
      <c r="A46" s="6"/>
      <c r="B46" s="6"/>
      <c r="C46" s="6"/>
      <c r="D46" s="7"/>
      <c r="E46" s="7"/>
      <c r="F46" s="7"/>
      <c r="G46" s="7"/>
      <c r="H46" s="7"/>
      <c r="I46" s="7"/>
      <c r="J46" s="6"/>
      <c r="K46" s="6"/>
      <c r="L46" s="5"/>
      <c r="M46" s="5"/>
    </row>
    <row r="47" spans="1:33" ht="15" customHeight="1" x14ac:dyDescent="0.3">
      <c r="A47" s="1" t="s">
        <v>689</v>
      </c>
      <c r="J47" s="6"/>
      <c r="K47" s="6"/>
      <c r="L47" s="5"/>
      <c r="M47" s="5"/>
    </row>
    <row r="48" spans="1:33" ht="15" customHeight="1" x14ac:dyDescent="0.3">
      <c r="A48" s="1444" t="s">
        <v>38</v>
      </c>
      <c r="B48" s="1444"/>
      <c r="C48" s="1444"/>
      <c r="D48" s="11"/>
      <c r="E48" s="11"/>
      <c r="F48" s="11"/>
      <c r="G48" s="11"/>
      <c r="J48" s="6"/>
      <c r="K48" s="6"/>
      <c r="L48" s="5"/>
      <c r="M48" s="5"/>
    </row>
    <row r="49" spans="1:35" ht="15" customHeight="1" x14ac:dyDescent="0.3">
      <c r="A49" s="1444"/>
      <c r="B49" s="1444"/>
      <c r="C49" s="1444"/>
      <c r="D49" s="15" t="s">
        <v>9</v>
      </c>
      <c r="E49" s="15" t="s">
        <v>10</v>
      </c>
      <c r="F49" s="15" t="s">
        <v>27</v>
      </c>
      <c r="G49" s="15" t="s">
        <v>28</v>
      </c>
      <c r="J49" s="6"/>
      <c r="K49" s="6"/>
      <c r="L49" s="5"/>
      <c r="M49" s="5"/>
    </row>
    <row r="50" spans="1:35" ht="15" customHeight="1" x14ac:dyDescent="0.3">
      <c r="A50" s="1652" t="s">
        <v>60</v>
      </c>
      <c r="B50" s="1653"/>
      <c r="C50" s="1654"/>
      <c r="D50" s="312" t="s">
        <v>5</v>
      </c>
      <c r="E50" s="313">
        <v>4</v>
      </c>
      <c r="F50" s="313">
        <f>M21</f>
        <v>83.45</v>
      </c>
      <c r="G50" s="333">
        <f>ROUND(F50*E50,2)</f>
        <v>333.8</v>
      </c>
      <c r="J50" s="6"/>
      <c r="K50" s="6"/>
      <c r="L50" s="5"/>
      <c r="M50" s="5"/>
    </row>
    <row r="51" spans="1:35" ht="15" customHeight="1" x14ac:dyDescent="0.3">
      <c r="A51" s="1652" t="s">
        <v>61</v>
      </c>
      <c r="B51" s="1653"/>
      <c r="C51" s="1654"/>
      <c r="D51" s="312" t="s">
        <v>5</v>
      </c>
      <c r="E51" s="313">
        <v>5</v>
      </c>
      <c r="F51" s="313">
        <f>M28</f>
        <v>41.11</v>
      </c>
      <c r="G51" s="333">
        <f>ROUND(F51*E51,2)</f>
        <v>205.55</v>
      </c>
      <c r="J51" s="6"/>
      <c r="K51" s="6"/>
      <c r="L51" s="5"/>
      <c r="M51" s="5"/>
    </row>
    <row r="52" spans="1:35" ht="32.25" customHeight="1" x14ac:dyDescent="0.3">
      <c r="A52" s="1655" t="s">
        <v>62</v>
      </c>
      <c r="B52" s="1656"/>
      <c r="C52" s="1657"/>
      <c r="D52" s="364"/>
      <c r="E52" s="334"/>
      <c r="F52" s="314"/>
      <c r="G52" s="314">
        <f>G51+G50</f>
        <v>539.35</v>
      </c>
      <c r="J52" s="6"/>
      <c r="K52" s="6"/>
      <c r="L52" s="5"/>
      <c r="M52" s="5"/>
    </row>
    <row r="53" spans="1:35" ht="36" customHeight="1" x14ac:dyDescent="0.3">
      <c r="A53" s="1658" t="s">
        <v>66</v>
      </c>
      <c r="B53" s="1659"/>
      <c r="C53" s="1660"/>
      <c r="D53" s="335" t="s">
        <v>65</v>
      </c>
      <c r="E53" s="305">
        <v>26</v>
      </c>
      <c r="F53" s="305">
        <f>G52</f>
        <v>539.35</v>
      </c>
      <c r="G53" s="305">
        <f>F53*E53</f>
        <v>14023.1</v>
      </c>
      <c r="J53" s="6"/>
      <c r="K53" s="6"/>
      <c r="L53" s="5"/>
      <c r="M53" s="5"/>
    </row>
    <row r="54" spans="1:35" ht="15" customHeight="1" x14ac:dyDescent="0.3">
      <c r="A54" s="6"/>
      <c r="B54" s="6"/>
      <c r="C54" s="6"/>
      <c r="D54" s="7"/>
      <c r="E54" s="7"/>
      <c r="F54" s="7"/>
      <c r="G54" s="7"/>
      <c r="H54" s="7"/>
      <c r="I54" s="7"/>
      <c r="J54" s="6"/>
      <c r="K54" s="6"/>
      <c r="L54" s="5"/>
      <c r="M54" s="5"/>
    </row>
    <row r="55" spans="1:35" ht="15" customHeight="1" x14ac:dyDescent="0.3">
      <c r="A55" s="6"/>
      <c r="B55" s="6"/>
      <c r="C55" s="6"/>
      <c r="D55" s="7"/>
      <c r="E55" s="7"/>
      <c r="F55" s="7"/>
      <c r="G55" s="7"/>
      <c r="H55" s="7"/>
      <c r="I55" s="7"/>
      <c r="J55" s="6"/>
      <c r="K55" s="6"/>
      <c r="L55" s="5"/>
      <c r="M55" s="5"/>
    </row>
    <row r="56" spans="1:35" x14ac:dyDescent="0.3">
      <c r="A56" s="140" t="s">
        <v>313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337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38"/>
      <c r="AF56" s="38"/>
      <c r="AG56" s="38"/>
      <c r="AH56" s="38"/>
      <c r="AI56" s="38"/>
    </row>
    <row r="57" spans="1:35" x14ac:dyDescent="0.3">
      <c r="A57" s="1522" t="s">
        <v>237</v>
      </c>
      <c r="B57" s="1570"/>
      <c r="C57" s="1570"/>
      <c r="D57" s="1523"/>
      <c r="E57" s="149" t="s">
        <v>238</v>
      </c>
      <c r="F57" s="1522" t="s">
        <v>239</v>
      </c>
      <c r="G57" s="1523"/>
      <c r="H57" s="1522" t="s">
        <v>240</v>
      </c>
      <c r="I57" s="1523"/>
      <c r="J57" s="337"/>
      <c r="K57" s="140"/>
      <c r="L57" s="337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x14ac:dyDescent="0.3">
      <c r="A58" s="1525" t="s">
        <v>241</v>
      </c>
      <c r="B58" s="1526"/>
      <c r="C58" s="1526"/>
      <c r="D58" s="1527"/>
      <c r="E58" s="149">
        <v>2</v>
      </c>
      <c r="F58" s="1522">
        <f>CAMISA</f>
        <v>37.700000000000003</v>
      </c>
      <c r="G58" s="1523"/>
      <c r="H58" s="1522">
        <f t="shared" ref="H58:H63" si="2">ROUND(E58*F58,2)</f>
        <v>75.400000000000006</v>
      </c>
      <c r="I58" s="1523"/>
      <c r="J58" s="337"/>
      <c r="K58" s="140"/>
      <c r="L58" s="337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x14ac:dyDescent="0.3">
      <c r="A59" s="1525" t="s">
        <v>242</v>
      </c>
      <c r="B59" s="1526"/>
      <c r="C59" s="1526"/>
      <c r="D59" s="1527"/>
      <c r="E59" s="149">
        <v>2</v>
      </c>
      <c r="F59" s="1522">
        <f>CALÇA</f>
        <v>53.23</v>
      </c>
      <c r="G59" s="1523"/>
      <c r="H59" s="1522">
        <f t="shared" si="2"/>
        <v>106.46</v>
      </c>
      <c r="I59" s="1523"/>
      <c r="J59" s="337"/>
      <c r="K59" s="140"/>
      <c r="L59" s="337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x14ac:dyDescent="0.3">
      <c r="A60" s="1525" t="s">
        <v>243</v>
      </c>
      <c r="B60" s="1526"/>
      <c r="C60" s="1526"/>
      <c r="D60" s="1527"/>
      <c r="E60" s="149">
        <v>1</v>
      </c>
      <c r="F60" s="1522">
        <f>BONE</f>
        <v>12.16</v>
      </c>
      <c r="G60" s="1523"/>
      <c r="H60" s="1522">
        <f t="shared" si="2"/>
        <v>12.16</v>
      </c>
      <c r="I60" s="1523"/>
      <c r="J60" s="337"/>
      <c r="K60" s="140"/>
      <c r="L60" s="337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x14ac:dyDescent="0.3">
      <c r="A61" s="1525" t="s">
        <v>244</v>
      </c>
      <c r="B61" s="1526"/>
      <c r="C61" s="1526"/>
      <c r="D61" s="1527"/>
      <c r="E61" s="149">
        <v>1</v>
      </c>
      <c r="F61" s="1522">
        <f>CALÇADO</f>
        <v>105.49</v>
      </c>
      <c r="G61" s="1523"/>
      <c r="H61" s="1522">
        <f t="shared" si="2"/>
        <v>105.49</v>
      </c>
      <c r="I61" s="1523"/>
      <c r="J61" s="337"/>
      <c r="K61" s="140"/>
      <c r="L61" s="337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x14ac:dyDescent="0.3">
      <c r="A62" s="1525" t="s">
        <v>314</v>
      </c>
      <c r="B62" s="1526"/>
      <c r="C62" s="1526"/>
      <c r="D62" s="1527"/>
      <c r="E62" s="149">
        <f>1*1</f>
        <v>1</v>
      </c>
      <c r="F62" s="1522">
        <f>CAPA</f>
        <v>28.75</v>
      </c>
      <c r="G62" s="1523"/>
      <c r="H62" s="1522">
        <f t="shared" si="2"/>
        <v>28.75</v>
      </c>
      <c r="I62" s="1523"/>
      <c r="J62" s="337"/>
      <c r="K62" s="140"/>
      <c r="L62" s="337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x14ac:dyDescent="0.3">
      <c r="A63" s="1525" t="s">
        <v>315</v>
      </c>
      <c r="B63" s="1526"/>
      <c r="C63" s="1526"/>
      <c r="D63" s="1527"/>
      <c r="E63" s="149">
        <v>1</v>
      </c>
      <c r="F63" s="1522">
        <f>LUVA</f>
        <v>11.15</v>
      </c>
      <c r="G63" s="1523"/>
      <c r="H63" s="1522">
        <f t="shared" si="2"/>
        <v>11.15</v>
      </c>
      <c r="I63" s="1523"/>
      <c r="J63" s="337"/>
      <c r="K63" s="140"/>
      <c r="L63" s="337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x14ac:dyDescent="0.3">
      <c r="A64" s="1530" t="s">
        <v>316</v>
      </c>
      <c r="B64" s="1531"/>
      <c r="C64" s="1531"/>
      <c r="D64" s="1532"/>
      <c r="E64" s="596">
        <v>3</v>
      </c>
      <c r="F64" s="1522">
        <f>PROTETOR</f>
        <v>29.21</v>
      </c>
      <c r="G64" s="1523"/>
      <c r="H64" s="1522">
        <f>ROUND(E64*F64,2)</f>
        <v>87.63</v>
      </c>
      <c r="I64" s="1523"/>
      <c r="J64" s="337"/>
      <c r="K64" s="140"/>
      <c r="L64" s="337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1:35" x14ac:dyDescent="0.3">
      <c r="A65" s="1525" t="s">
        <v>247</v>
      </c>
      <c r="B65" s="1526"/>
      <c r="C65" s="1526"/>
      <c r="D65" s="1526"/>
      <c r="E65" s="1526"/>
      <c r="F65" s="1526"/>
      <c r="G65" s="1527"/>
      <c r="H65" s="1522">
        <f>SUM(H58:I64)</f>
        <v>427.03999999999996</v>
      </c>
      <c r="I65" s="1523"/>
      <c r="J65" s="337"/>
      <c r="K65" s="140"/>
      <c r="L65" s="337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1:35" x14ac:dyDescent="0.3">
      <c r="A66" s="1533" t="s">
        <v>248</v>
      </c>
      <c r="B66" s="1534"/>
      <c r="C66" s="1534"/>
      <c r="D66" s="1534"/>
      <c r="E66" s="1534"/>
      <c r="F66" s="1534"/>
      <c r="G66" s="1535"/>
      <c r="H66" s="1536">
        <f>ROUND(H65/12,2)</f>
        <v>35.590000000000003</v>
      </c>
      <c r="I66" s="1537"/>
      <c r="J66" s="337"/>
      <c r="K66" s="140"/>
      <c r="L66" s="337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1:35" x14ac:dyDescent="0.3">
      <c r="A67" s="131"/>
      <c r="B67" s="131"/>
      <c r="C67" s="131"/>
      <c r="D67" s="131"/>
      <c r="E67" s="131"/>
      <c r="F67" s="131"/>
      <c r="G67" s="131"/>
      <c r="H67" s="145"/>
      <c r="I67" s="145"/>
      <c r="J67" s="337"/>
      <c r="K67" s="140"/>
      <c r="L67" s="337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1:35" x14ac:dyDescent="0.3">
      <c r="A68" s="322" t="s">
        <v>686</v>
      </c>
      <c r="B68" s="322"/>
      <c r="C68" s="322"/>
      <c r="D68" s="322"/>
      <c r="E68" s="322"/>
      <c r="F68" s="323"/>
      <c r="G68" s="324"/>
      <c r="H68" s="337"/>
      <c r="I68" s="140"/>
      <c r="J68" s="337"/>
      <c r="K68" s="337"/>
      <c r="L68" s="337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:35" x14ac:dyDescent="0.3">
      <c r="A69" s="1661" t="s">
        <v>249</v>
      </c>
      <c r="B69" s="1661"/>
      <c r="C69" s="1661"/>
      <c r="D69" s="1661"/>
      <c r="E69" s="326">
        <v>1</v>
      </c>
      <c r="F69" s="600" t="s">
        <v>250</v>
      </c>
      <c r="G69" s="852">
        <f>MOTORISTA_SALARIO</f>
        <v>2157.38</v>
      </c>
      <c r="H69" s="600" t="s">
        <v>83</v>
      </c>
      <c r="I69" s="327">
        <f t="shared" ref="I69:I74" si="3">ROUND(E69*G69,2)</f>
        <v>2157.38</v>
      </c>
      <c r="J69" s="337"/>
      <c r="K69" s="337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:35" x14ac:dyDescent="0.3">
      <c r="A70" s="1661" t="s">
        <v>687</v>
      </c>
      <c r="B70" s="1661"/>
      <c r="C70" s="1661"/>
      <c r="D70" s="1661"/>
      <c r="E70" s="853">
        <f>INSAGMAX</f>
        <v>0.4</v>
      </c>
      <c r="F70" s="600" t="s">
        <v>250</v>
      </c>
      <c r="G70" s="852">
        <f>SMINIMO2022</f>
        <v>1302</v>
      </c>
      <c r="H70" s="600" t="s">
        <v>83</v>
      </c>
      <c r="I70" s="327">
        <f t="shared" si="3"/>
        <v>520.79999999999995</v>
      </c>
      <c r="J70" s="337"/>
      <c r="K70" s="337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:35" x14ac:dyDescent="0.3">
      <c r="A71" s="1661" t="s">
        <v>252</v>
      </c>
      <c r="B71" s="1661"/>
      <c r="C71" s="1661"/>
      <c r="D71" s="1661"/>
      <c r="E71" s="854">
        <v>7</v>
      </c>
      <c r="F71" s="600" t="s">
        <v>250</v>
      </c>
      <c r="G71" s="852">
        <f>ROUND(G69/HCONV*1.5,2)</f>
        <v>14.71</v>
      </c>
      <c r="H71" s="600" t="s">
        <v>83</v>
      </c>
      <c r="I71" s="327">
        <f t="shared" si="3"/>
        <v>102.97</v>
      </c>
      <c r="J71" s="337"/>
      <c r="K71" s="337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:35" x14ac:dyDescent="0.3">
      <c r="A72" s="1661" t="s">
        <v>319</v>
      </c>
      <c r="B72" s="1661"/>
      <c r="C72" s="1661"/>
      <c r="D72" s="1661"/>
      <c r="E72" s="854"/>
      <c r="F72" s="600" t="s">
        <v>250</v>
      </c>
      <c r="G72" s="852">
        <f>ROUND((G69/HCONV)*2,2)</f>
        <v>19.61</v>
      </c>
      <c r="H72" s="600" t="s">
        <v>83</v>
      </c>
      <c r="I72" s="327">
        <f t="shared" si="3"/>
        <v>0</v>
      </c>
      <c r="J72" s="337"/>
      <c r="K72" s="337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:35" x14ac:dyDescent="0.3">
      <c r="A73" s="1661" t="s">
        <v>634</v>
      </c>
      <c r="B73" s="1661"/>
      <c r="C73" s="1661"/>
      <c r="D73" s="1661"/>
      <c r="E73" s="854"/>
      <c r="F73" s="600" t="s">
        <v>250</v>
      </c>
      <c r="G73" s="852">
        <f>(G69/HCONV)*0.2</f>
        <v>1.9612545454545456</v>
      </c>
      <c r="H73" s="600" t="s">
        <v>83</v>
      </c>
      <c r="I73" s="327">
        <f t="shared" si="3"/>
        <v>0</v>
      </c>
      <c r="J73" s="337"/>
      <c r="K73" s="337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:35" x14ac:dyDescent="0.3">
      <c r="A74" s="1661" t="s">
        <v>255</v>
      </c>
      <c r="B74" s="1661"/>
      <c r="C74" s="1661"/>
      <c r="D74" s="1661"/>
      <c r="E74" s="328">
        <f>leissociais</f>
        <v>0.73225200000000001</v>
      </c>
      <c r="F74" s="600" t="s">
        <v>250</v>
      </c>
      <c r="G74" s="852">
        <f>SUM(I69:I73)</f>
        <v>2781.15</v>
      </c>
      <c r="H74" s="600" t="s">
        <v>83</v>
      </c>
      <c r="I74" s="327">
        <f t="shared" si="3"/>
        <v>2036.5</v>
      </c>
      <c r="J74" s="337"/>
      <c r="K74" s="337"/>
      <c r="L74" s="337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1:35" x14ac:dyDescent="0.3">
      <c r="A75" s="1668" t="s">
        <v>256</v>
      </c>
      <c r="B75" s="1668"/>
      <c r="C75" s="1668"/>
      <c r="D75" s="1668"/>
      <c r="E75" s="328"/>
      <c r="F75" s="600"/>
      <c r="G75" s="329"/>
      <c r="H75" s="600"/>
      <c r="I75" s="330">
        <f>SUM(I69:I74)</f>
        <v>4817.6499999999996</v>
      </c>
      <c r="J75" s="337"/>
      <c r="K75" s="337"/>
      <c r="L75" s="337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1:35" x14ac:dyDescent="0.3">
      <c r="A76" s="1661" t="s">
        <v>257</v>
      </c>
      <c r="B76" s="1661"/>
      <c r="C76" s="1661"/>
      <c r="D76" s="1661"/>
      <c r="E76" s="855">
        <f>DIAUTIL</f>
        <v>26.08</v>
      </c>
      <c r="F76" s="600" t="s">
        <v>250</v>
      </c>
      <c r="G76" s="329">
        <f>VALE</f>
        <v>30.75</v>
      </c>
      <c r="H76" s="600" t="s">
        <v>83</v>
      </c>
      <c r="I76" s="327">
        <f t="shared" ref="I76:I82" si="4">ROUND(E76*G76,2)</f>
        <v>801.96</v>
      </c>
      <c r="J76" s="337"/>
      <c r="K76" s="337"/>
      <c r="L76" s="337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1:35" ht="15" hidden="1" customHeight="1" x14ac:dyDescent="0.3">
      <c r="A77" s="601" t="s">
        <v>258</v>
      </c>
      <c r="B77" s="601"/>
      <c r="C77" s="331"/>
      <c r="D77" s="331"/>
      <c r="E77" s="326"/>
      <c r="F77" s="600" t="s">
        <v>250</v>
      </c>
      <c r="G77" s="329"/>
      <c r="H77" s="600" t="s">
        <v>83</v>
      </c>
      <c r="I77" s="327">
        <f t="shared" si="4"/>
        <v>0</v>
      </c>
      <c r="J77" s="337"/>
      <c r="K77" s="337"/>
      <c r="L77" s="337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1:35" ht="30" customHeight="1" x14ac:dyDescent="0.3">
      <c r="A78" s="1662" t="s">
        <v>415</v>
      </c>
      <c r="B78" s="1662"/>
      <c r="C78" s="1662"/>
      <c r="D78" s="1662"/>
      <c r="E78" s="326">
        <f>E69</f>
        <v>1</v>
      </c>
      <c r="F78" s="600" t="s">
        <v>250</v>
      </c>
      <c r="G78" s="329">
        <f>CESTAFERIAS</f>
        <v>15.18</v>
      </c>
      <c r="H78" s="600" t="s">
        <v>83</v>
      </c>
      <c r="I78" s="327">
        <f t="shared" si="4"/>
        <v>15.18</v>
      </c>
      <c r="J78" s="337"/>
      <c r="K78" s="337"/>
      <c r="L78" s="337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1:35" x14ac:dyDescent="0.3">
      <c r="A79" s="1661" t="s">
        <v>321</v>
      </c>
      <c r="B79" s="1661"/>
      <c r="C79" s="1661"/>
      <c r="D79" s="1661"/>
      <c r="E79" s="326">
        <f>E69</f>
        <v>1</v>
      </c>
      <c r="F79" s="600" t="s">
        <v>250</v>
      </c>
      <c r="G79" s="329">
        <f>PAF</f>
        <v>47.75</v>
      </c>
      <c r="H79" s="600" t="s">
        <v>83</v>
      </c>
      <c r="I79" s="327">
        <f>ROUND(E79*G79,2)</f>
        <v>47.75</v>
      </c>
      <c r="J79" s="337"/>
      <c r="K79" s="337"/>
      <c r="L79" s="337"/>
      <c r="M79" s="140"/>
      <c r="N79" s="140"/>
      <c r="O79" s="140"/>
      <c r="P79" s="337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:35" x14ac:dyDescent="0.3">
      <c r="A80" s="1661" t="s">
        <v>259</v>
      </c>
      <c r="B80" s="1661"/>
      <c r="C80" s="1661"/>
      <c r="D80" s="1661"/>
      <c r="E80" s="326">
        <f>E69</f>
        <v>1</v>
      </c>
      <c r="F80" s="600" t="s">
        <v>250</v>
      </c>
      <c r="G80" s="329">
        <v>0</v>
      </c>
      <c r="H80" s="600" t="s">
        <v>83</v>
      </c>
      <c r="I80" s="327">
        <f t="shared" si="4"/>
        <v>0</v>
      </c>
      <c r="J80" s="337"/>
      <c r="K80" s="337"/>
      <c r="L80" s="337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:35" ht="15" hidden="1" customHeight="1" x14ac:dyDescent="0.3">
      <c r="A81" s="601" t="s">
        <v>260</v>
      </c>
      <c r="B81" s="601"/>
      <c r="C81" s="331"/>
      <c r="D81" s="331"/>
      <c r="E81" s="326">
        <v>0</v>
      </c>
      <c r="F81" s="600" t="s">
        <v>250</v>
      </c>
      <c r="G81" s="329"/>
      <c r="H81" s="600" t="s">
        <v>83</v>
      </c>
      <c r="I81" s="327">
        <f t="shared" si="4"/>
        <v>0</v>
      </c>
      <c r="J81" s="337"/>
      <c r="K81" s="337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x14ac:dyDescent="0.3">
      <c r="A82" s="1661" t="s">
        <v>261</v>
      </c>
      <c r="B82" s="1661"/>
      <c r="C82" s="1661"/>
      <c r="D82" s="1661"/>
      <c r="E82" s="326">
        <f>E69</f>
        <v>1</v>
      </c>
      <c r="F82" s="600" t="s">
        <v>323</v>
      </c>
      <c r="G82" s="329">
        <f>SEGVIDA</f>
        <v>5</v>
      </c>
      <c r="H82" s="600" t="s">
        <v>83</v>
      </c>
      <c r="I82" s="327">
        <f t="shared" si="4"/>
        <v>5</v>
      </c>
      <c r="J82" s="337"/>
      <c r="K82" s="337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ht="34.5" customHeight="1" x14ac:dyDescent="0.3">
      <c r="A83" s="1662" t="s">
        <v>265</v>
      </c>
      <c r="B83" s="1662"/>
      <c r="C83" s="1662"/>
      <c r="D83" s="1662"/>
      <c r="E83" s="856">
        <f>2*DIAUTIL</f>
        <v>52.16</v>
      </c>
      <c r="F83" s="600" t="s">
        <v>250</v>
      </c>
      <c r="G83" s="329">
        <f>VALETRANS</f>
        <v>4</v>
      </c>
      <c r="H83" s="600" t="s">
        <v>83</v>
      </c>
      <c r="I83" s="327">
        <f>IF(G69*6%&lt;E83*G83,ROUND(E83*G83,2)-6%*G69,0)</f>
        <v>79.197199999999981</v>
      </c>
      <c r="J83" s="337"/>
      <c r="K83" s="337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:35" x14ac:dyDescent="0.3">
      <c r="A84" s="1663" t="s">
        <v>631</v>
      </c>
      <c r="B84" s="1663"/>
      <c r="C84" s="1663"/>
      <c r="D84" s="1663"/>
      <c r="E84" s="857">
        <f>E69</f>
        <v>1</v>
      </c>
      <c r="F84" s="600" t="s">
        <v>250</v>
      </c>
      <c r="G84" s="329">
        <f>H66</f>
        <v>35.590000000000003</v>
      </c>
      <c r="H84" s="600" t="s">
        <v>83</v>
      </c>
      <c r="I84" s="327">
        <f>ROUND(E84*G84,2)</f>
        <v>35.590000000000003</v>
      </c>
      <c r="J84" s="337"/>
      <c r="K84" s="337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1:35" x14ac:dyDescent="0.3">
      <c r="A85" s="1664" t="s">
        <v>263</v>
      </c>
      <c r="B85" s="1665"/>
      <c r="C85" s="1665"/>
      <c r="D85" s="1665"/>
      <c r="E85" s="1665"/>
      <c r="F85" s="1665"/>
      <c r="G85" s="1665"/>
      <c r="H85" s="1666"/>
      <c r="I85" s="325">
        <f>SUM(I75:I84)</f>
        <v>5802.3271999999997</v>
      </c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1:35" x14ac:dyDescent="0.3">
      <c r="A86" s="1664" t="s">
        <v>695</v>
      </c>
      <c r="B86" s="1665"/>
      <c r="C86" s="1665"/>
      <c r="D86" s="1665"/>
      <c r="E86" s="1665"/>
      <c r="F86" s="1665"/>
      <c r="G86" s="1665"/>
      <c r="H86" s="1666"/>
      <c r="I86" s="332">
        <f>I85/HCONV</f>
        <v>26.374214545454546</v>
      </c>
    </row>
    <row r="88" spans="1:35" x14ac:dyDescent="0.3">
      <c r="A88" s="1" t="s">
        <v>449</v>
      </c>
    </row>
    <row r="89" spans="1:35" x14ac:dyDescent="0.3">
      <c r="A89" t="s">
        <v>123</v>
      </c>
      <c r="B89" t="s">
        <v>704</v>
      </c>
    </row>
    <row r="90" spans="1:35" x14ac:dyDescent="0.3">
      <c r="A90">
        <v>12</v>
      </c>
      <c r="B90" t="s">
        <v>90</v>
      </c>
      <c r="F90">
        <v>24</v>
      </c>
      <c r="G90" t="s">
        <v>705</v>
      </c>
    </row>
    <row r="91" spans="1:35" x14ac:dyDescent="0.3">
      <c r="B91" s="1" t="s">
        <v>707</v>
      </c>
      <c r="C91" s="1"/>
      <c r="D91" s="1"/>
      <c r="E91" s="1"/>
      <c r="F91" s="1">
        <f>SUM(F90:F90)</f>
        <v>24</v>
      </c>
    </row>
    <row r="93" spans="1:35" ht="15" thickBot="1" x14ac:dyDescent="0.35">
      <c r="A93" s="767"/>
      <c r="B93" s="767"/>
      <c r="C93" s="767"/>
    </row>
    <row r="94" spans="1:35" ht="15" thickTop="1" x14ac:dyDescent="0.3">
      <c r="A94" t="str">
        <f>RT</f>
        <v>PROF. RESP. : Eduardo Pains de Morais</v>
      </c>
      <c r="D94" s="1"/>
      <c r="E94" s="1"/>
    </row>
    <row r="95" spans="1:35" x14ac:dyDescent="0.3">
      <c r="A95" t="str">
        <f>RT_CREA</f>
        <v>CREA 186822/D-MG</v>
      </c>
      <c r="D95" s="1667"/>
      <c r="E95" s="1667"/>
    </row>
  </sheetData>
  <sheetProtection algorithmName="SHA-512" hashValue="D6pFomWzq9K/rpsfq76dkYZG6XIH4KKFwnfnjBAu6w9pdt0JxFuzWZhvJNxs5TYyy6o6nSnRMxPSNSsda7JV1w==" saltValue="cTPlVQYWfzEDovNs7Z3eQw==" spinCount="100000" sheet="1" objects="1" scenarios="1"/>
  <protectedRanges>
    <protectedRange sqref="L41" name="Intervalo3"/>
    <protectedRange sqref="L12" name="Intervalo2"/>
    <protectedRange sqref="I8:M8 A8:G8" name="Intervalo1"/>
  </protectedRanges>
  <mergeCells count="105">
    <mergeCell ref="A83:D83"/>
    <mergeCell ref="A84:D84"/>
    <mergeCell ref="A85:H85"/>
    <mergeCell ref="A86:H86"/>
    <mergeCell ref="D95:E95"/>
    <mergeCell ref="A75:D75"/>
    <mergeCell ref="A76:D76"/>
    <mergeCell ref="A78:D78"/>
    <mergeCell ref="A79:D79"/>
    <mergeCell ref="A80:D80"/>
    <mergeCell ref="A82:D82"/>
    <mergeCell ref="A69:D69"/>
    <mergeCell ref="A70:D70"/>
    <mergeCell ref="A71:D71"/>
    <mergeCell ref="A72:D72"/>
    <mergeCell ref="A73:D73"/>
    <mergeCell ref="A74:D74"/>
    <mergeCell ref="A64:D64"/>
    <mergeCell ref="F64:G64"/>
    <mergeCell ref="H64:I64"/>
    <mergeCell ref="A65:G65"/>
    <mergeCell ref="H65:I65"/>
    <mergeCell ref="A66:G66"/>
    <mergeCell ref="H66:I66"/>
    <mergeCell ref="A62:D62"/>
    <mergeCell ref="F62:G62"/>
    <mergeCell ref="H62:I62"/>
    <mergeCell ref="A63:D63"/>
    <mergeCell ref="F63:G63"/>
    <mergeCell ref="H63:I63"/>
    <mergeCell ref="A60:D60"/>
    <mergeCell ref="F60:G60"/>
    <mergeCell ref="H60:I60"/>
    <mergeCell ref="A61:D61"/>
    <mergeCell ref="F61:G61"/>
    <mergeCell ref="H61:I61"/>
    <mergeCell ref="F57:G57"/>
    <mergeCell ref="H57:I57"/>
    <mergeCell ref="A58:D58"/>
    <mergeCell ref="F58:G58"/>
    <mergeCell ref="H58:I58"/>
    <mergeCell ref="A59:D59"/>
    <mergeCell ref="F59:G59"/>
    <mergeCell ref="H59:I59"/>
    <mergeCell ref="A48:C49"/>
    <mergeCell ref="A50:C50"/>
    <mergeCell ref="A51:C51"/>
    <mergeCell ref="A52:C52"/>
    <mergeCell ref="A53:C53"/>
    <mergeCell ref="A57:D57"/>
    <mergeCell ref="A41:B41"/>
    <mergeCell ref="D41:I41"/>
    <mergeCell ref="A43:B43"/>
    <mergeCell ref="D43:I43"/>
    <mergeCell ref="A44:B44"/>
    <mergeCell ref="D44:I44"/>
    <mergeCell ref="A37:B37"/>
    <mergeCell ref="D37:I37"/>
    <mergeCell ref="A38:B38"/>
    <mergeCell ref="D38:I38"/>
    <mergeCell ref="A40:B40"/>
    <mergeCell ref="D40:I40"/>
    <mergeCell ref="A32:B32"/>
    <mergeCell ref="D32:I32"/>
    <mergeCell ref="A34:B34"/>
    <mergeCell ref="D34:I34"/>
    <mergeCell ref="A35:B35"/>
    <mergeCell ref="D35:I35"/>
    <mergeCell ref="A27:B27"/>
    <mergeCell ref="D27:I27"/>
    <mergeCell ref="A28:B28"/>
    <mergeCell ref="D28:I28"/>
    <mergeCell ref="A31:B31"/>
    <mergeCell ref="D31:I31"/>
    <mergeCell ref="A24:B24"/>
    <mergeCell ref="D24:I24"/>
    <mergeCell ref="A25:B25"/>
    <mergeCell ref="D25:I25"/>
    <mergeCell ref="A26:B26"/>
    <mergeCell ref="D26:I26"/>
    <mergeCell ref="A19:B19"/>
    <mergeCell ref="D19:I19"/>
    <mergeCell ref="A20:B20"/>
    <mergeCell ref="D20:I20"/>
    <mergeCell ref="A21:B21"/>
    <mergeCell ref="D21:I21"/>
    <mergeCell ref="A18:B18"/>
    <mergeCell ref="D18:I18"/>
    <mergeCell ref="A10:M10"/>
    <mergeCell ref="A12:K12"/>
    <mergeCell ref="L12:M12"/>
    <mergeCell ref="A14:M14"/>
    <mergeCell ref="A15:B15"/>
    <mergeCell ref="D15:I15"/>
    <mergeCell ref="A23:M23"/>
    <mergeCell ref="A1:M1"/>
    <mergeCell ref="A2:M2"/>
    <mergeCell ref="A3:M3"/>
    <mergeCell ref="A4:M4"/>
    <mergeCell ref="A7:M7"/>
    <mergeCell ref="A8:E8"/>
    <mergeCell ref="A16:B16"/>
    <mergeCell ref="D16:I16"/>
    <mergeCell ref="A17:B17"/>
    <mergeCell ref="D17:I17"/>
  </mergeCells>
  <conditionalFormatting sqref="A31:A46 A54:A84 A15:C21 A24:C27 A29:C30 B31:B36 B39:B42 B56:K56 C31:C46 C54:C55 C57:C68 D33:J33 D36:J36 D39:J39 E69:E83 E84:I84 J15:K21 J24:K27 J29:K32 J34:K35 J37:K38 J40:K46 J54:K55 J57:K67 L24:M24">
    <cfRule type="expression" dxfId="853" priority="25" stopIfTrue="1">
      <formula>AND($A15&lt;&gt;"COMPOSICAO",$A15&lt;&gt;"INSUMO",$A15&lt;&gt;"")</formula>
    </cfRule>
    <cfRule type="expression" dxfId="852" priority="26" stopIfTrue="1">
      <formula>AND(OR($A15="COMPOSICAO",$A15="INSUMO",$A15&lt;&gt;""),$A15&lt;&gt;"")</formula>
    </cfRule>
  </conditionalFormatting>
  <conditionalFormatting sqref="A68:E68">
    <cfRule type="expression" dxfId="851" priority="9" stopIfTrue="1">
      <formula>AND($A68&lt;&gt;"COMPOSICAO",$A68&lt;&gt;"INSUMO",$A68&lt;&gt;"")</formula>
    </cfRule>
    <cfRule type="expression" dxfId="850" priority="10" stopIfTrue="1">
      <formula>AND(OR($A68="COMPOSICAO",$A68="INSUMO",$A68&lt;&gt;""),$A68&lt;&gt;"")</formula>
    </cfRule>
  </conditionalFormatting>
  <conditionalFormatting sqref="D24">
    <cfRule type="expression" dxfId="849" priority="1" stopIfTrue="1">
      <formula>AND($A24&lt;&gt;"COMPOSICAO",$A24&lt;&gt;"INSUMO",$A24&lt;&gt;"")</formula>
    </cfRule>
    <cfRule type="expression" dxfId="848" priority="2" stopIfTrue="1">
      <formula>AND(OR($A24="COMPOSICAO",$A24="INSUMO",$A24&lt;&gt;""),$A24&lt;&gt;"")</formula>
    </cfRule>
  </conditionalFormatting>
  <conditionalFormatting sqref="J47:K53">
    <cfRule type="expression" dxfId="847" priority="27" stopIfTrue="1">
      <formula>AND(#REF!&lt;&gt;"COMPOSICAO",#REF!&lt;&gt;"INSUMO",#REF!&lt;&gt;"")</formula>
    </cfRule>
    <cfRule type="expression" dxfId="846" priority="28" stopIfTrue="1">
      <formula>AND(OR(#REF!="COMPOSICAO",#REF!="INSUMO",#REF!&lt;&gt;""),#REF!&lt;&gt;"")</formula>
    </cfRule>
  </conditionalFormatting>
  <conditionalFormatting sqref="K41:K42">
    <cfRule type="expression" dxfId="845" priority="11" stopIfTrue="1">
      <formula>AND($A41&lt;&gt;"COMPOSICAO",$A41&lt;&gt;"INSUMO",$A41&lt;&gt;"")</formula>
    </cfRule>
    <cfRule type="expression" dxfId="844" priority="12" stopIfTrue="1">
      <formula>AND(OR($A41="COMPOSICAO",$A41="INSUMO",$A41&lt;&gt;""),$A41&lt;&gt;"")</formula>
    </cfRule>
  </conditionalFormatting>
  <conditionalFormatting sqref="K31:M31">
    <cfRule type="expression" dxfId="843" priority="13" stopIfTrue="1">
      <formula>AND($A31&lt;&gt;"COMPOSICAO",$A31&lt;&gt;"INSUMO",$A31&lt;&gt;"")</formula>
    </cfRule>
    <cfRule type="expression" dxfId="842" priority="14" stopIfTrue="1">
      <formula>AND(OR($A31="COMPOSICAO",$A31="INSUMO",$A31&lt;&gt;""),$A31&lt;&gt;"")</formula>
    </cfRule>
  </conditionalFormatting>
  <conditionalFormatting sqref="L42">
    <cfRule type="expression" dxfId="841" priority="3" stopIfTrue="1">
      <formula>AND($A42&lt;&gt;"COMPOSICAO",$A42&lt;&gt;"INSUMO",$A42&lt;&gt;"")</formula>
    </cfRule>
    <cfRule type="expression" dxfId="840" priority="4" stopIfTrue="1">
      <formula>AND(OR($A42="COMPOSICAO",$A42="INSUMO",$A42&lt;&gt;""),$A42&lt;&gt;"")</formula>
    </cfRule>
    <cfRule type="expression" dxfId="839" priority="5" stopIfTrue="1">
      <formula>AND($A42&lt;&gt;"COMPOSICAO",$A42&lt;&gt;"INSUMO",$A42&lt;&gt;"")</formula>
    </cfRule>
    <cfRule type="expression" dxfId="838" priority="6" stopIfTrue="1">
      <formula>AND(OR($A42="COMPOSICAO",$A42="INSUMO",$A42&lt;&gt;""),$A42&lt;&gt;"")</formula>
    </cfRule>
  </conditionalFormatting>
  <conditionalFormatting sqref="L15:M15">
    <cfRule type="expression" dxfId="837" priority="23" stopIfTrue="1">
      <formula>AND($A15&lt;&gt;"COMPOSICAO",$A15&lt;&gt;"INSUMO",$A15&lt;&gt;"")</formula>
    </cfRule>
    <cfRule type="expression" dxfId="836" priority="24" stopIfTrue="1">
      <formula>AND(OR($A15="COMPOSICAO",$A15="INSUMO",$A15&lt;&gt;""),$A15&lt;&gt;"")</formula>
    </cfRule>
  </conditionalFormatting>
  <conditionalFormatting sqref="L34:M34">
    <cfRule type="expression" dxfId="835" priority="19" stopIfTrue="1">
      <formula>AND($A34&lt;&gt;"COMPOSICAO",$A34&lt;&gt;"INSUMO",$A34&lt;&gt;"")</formula>
    </cfRule>
    <cfRule type="expression" dxfId="834" priority="20" stopIfTrue="1">
      <formula>AND(OR($A34="COMPOSICAO",$A34="INSUMO",$A34&lt;&gt;""),$A34&lt;&gt;"")</formula>
    </cfRule>
  </conditionalFormatting>
  <conditionalFormatting sqref="L37:M37">
    <cfRule type="expression" dxfId="833" priority="17" stopIfTrue="1">
      <formula>AND($A37&lt;&gt;"COMPOSICAO",$A37&lt;&gt;"INSUMO",$A37&lt;&gt;"")</formula>
    </cfRule>
    <cfRule type="expression" dxfId="832" priority="18" stopIfTrue="1">
      <formula>AND(OR($A37="COMPOSICAO",$A37="INSUMO",$A37&lt;&gt;""),$A37&lt;&gt;"")</formula>
    </cfRule>
  </conditionalFormatting>
  <conditionalFormatting sqref="L40:M40">
    <cfRule type="expression" dxfId="831" priority="15" stopIfTrue="1">
      <formula>AND($A40&lt;&gt;"COMPOSICAO",$A40&lt;&gt;"INSUMO",$A40&lt;&gt;"")</formula>
    </cfRule>
    <cfRule type="expression" dxfId="830" priority="16" stopIfTrue="1">
      <formula>AND(OR($A40="COMPOSICAO",$A40="INSUMO",$A40&lt;&gt;""),$A40&lt;&gt;"")</formula>
    </cfRule>
  </conditionalFormatting>
  <conditionalFormatting sqref="L43:M43">
    <cfRule type="expression" dxfId="829" priority="7" stopIfTrue="1">
      <formula>AND($A43&lt;&gt;"COMPOSICAO",$A43&lt;&gt;"INSUMO",$A43&lt;&gt;"")</formula>
    </cfRule>
    <cfRule type="expression" dxfId="828" priority="8" stopIfTrue="1">
      <formula>AND(OR($A43="COMPOSICAO",$A43="INSUMO",$A43&lt;&gt;""),$A43&lt;&gt;"")</formula>
    </cfRule>
  </conditionalFormatting>
  <hyperlinks>
    <hyperlink ref="P42" r:id="rId1" display="https://combustivel.app/sprinter-van-415-luxo-tb-2-2-2/2018" xr:uid="{CC5365B2-6729-4AD6-A6B8-7DAA17D6AD1D}"/>
  </hyperlinks>
  <pageMargins left="0.51181102362204722" right="0.51181102362204722" top="0.78740157480314965" bottom="0.78740157480314965" header="0.31496062992125984" footer="0.31496062992125984"/>
  <pageSetup paperSize="9" scale="63" orientation="portrait" r:id="rId2"/>
  <headerFooter>
    <oddFooter>&amp;LEduardo Pains de Morais
CREA 186.822/D-MG&amp;RVAN SPRINTER</oddFooter>
  </headerFooter>
  <colBreaks count="1" manualBreakCount="1">
    <brk id="13" max="1048575" man="1"/>
  </colBreaks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95063-65A0-4553-AB9E-C65717CC9929}">
  <dimension ref="A1:I174"/>
  <sheetViews>
    <sheetView view="pageBreakPreview" topLeftCell="A8" zoomScaleNormal="100" zoomScaleSheetLayoutView="100" workbookViewId="0">
      <selection activeCell="D11" sqref="D11"/>
    </sheetView>
  </sheetViews>
  <sheetFormatPr defaultRowHeight="14.4" x14ac:dyDescent="0.3"/>
  <cols>
    <col min="1" max="1" width="9.5546875" customWidth="1"/>
    <col min="2" max="2" width="11.44140625" customWidth="1"/>
    <col min="3" max="3" width="47.33203125" customWidth="1"/>
    <col min="4" max="4" width="15.33203125" customWidth="1"/>
    <col min="5" max="6" width="11.88671875" bestFit="1" customWidth="1"/>
    <col min="7" max="7" width="15.44140625" customWidth="1"/>
    <col min="8" max="8" width="15.6640625" customWidth="1"/>
    <col min="9" max="9" width="11.109375" customWidth="1"/>
    <col min="10" max="10" width="15.44140625" customWidth="1"/>
    <col min="11" max="11" width="11.5546875" customWidth="1"/>
  </cols>
  <sheetData>
    <row r="1" spans="1:9" ht="22.95" customHeight="1" x14ac:dyDescent="0.3">
      <c r="A1" s="1732"/>
      <c r="B1" s="1733"/>
      <c r="C1" s="1733"/>
      <c r="D1" s="1733"/>
      <c r="E1" s="1733"/>
      <c r="F1" s="1733"/>
      <c r="G1" s="1733"/>
      <c r="H1" s="1733"/>
      <c r="I1" s="1734"/>
    </row>
    <row r="2" spans="1:9" ht="17.399999999999999" customHeight="1" x14ac:dyDescent="0.3">
      <c r="A2" s="1735"/>
      <c r="B2" s="1669"/>
      <c r="C2" s="1669"/>
      <c r="D2" s="1669"/>
      <c r="E2" s="1669"/>
      <c r="F2" s="1669"/>
      <c r="G2" s="1669"/>
      <c r="H2" s="1669"/>
      <c r="I2" s="1736"/>
    </row>
    <row r="3" spans="1:9" ht="46.2" customHeight="1" thickBot="1" x14ac:dyDescent="0.35">
      <c r="A3" s="1737"/>
      <c r="B3" s="1738"/>
      <c r="C3" s="1738"/>
      <c r="D3" s="1738"/>
      <c r="E3" s="1738"/>
      <c r="F3" s="1738"/>
      <c r="G3" s="1738"/>
      <c r="H3" s="1738"/>
      <c r="I3" s="1739"/>
    </row>
    <row r="4" spans="1:9" ht="22.95" customHeight="1" x14ac:dyDescent="0.3">
      <c r="A4" s="1740" t="s">
        <v>2033</v>
      </c>
      <c r="B4" s="1741"/>
      <c r="C4" s="1741"/>
      <c r="D4" s="1741"/>
      <c r="E4" s="1741"/>
      <c r="F4" s="1741"/>
      <c r="G4" s="1741"/>
      <c r="H4" s="1741"/>
      <c r="I4" s="1742"/>
    </row>
    <row r="5" spans="1:9" ht="15.6" x14ac:dyDescent="0.3">
      <c r="A5" s="1743" t="str">
        <f>OBRA</f>
        <v>OBRA: COLETA DE RESÍDUOS SÓLIDOS DOMICILIARES E COMERCIAIS E ATERRO SANITÁRIO</v>
      </c>
      <c r="B5" s="1744"/>
      <c r="C5" s="1744"/>
      <c r="D5" s="1744"/>
      <c r="E5" s="1744"/>
      <c r="F5" s="1744"/>
      <c r="G5" s="1744"/>
      <c r="H5" s="1744"/>
      <c r="I5" s="1745"/>
    </row>
    <row r="6" spans="1:9" ht="15.6" x14ac:dyDescent="0.3">
      <c r="A6" s="1471" t="str">
        <f>LOCAL</f>
        <v>LOCAL MUNICÍPIO DE PATOS DE MINAS</v>
      </c>
      <c r="B6" s="1746"/>
      <c r="C6" s="1746"/>
      <c r="D6" s="1746"/>
      <c r="E6" s="1746"/>
      <c r="F6" s="1746"/>
      <c r="G6" s="1746"/>
      <c r="H6" s="373" t="s">
        <v>128</v>
      </c>
      <c r="I6" s="1255">
        <f>bdi</f>
        <v>0.26442505440158248</v>
      </c>
    </row>
    <row r="7" spans="1:9" ht="16.2" thickBot="1" x14ac:dyDescent="0.35">
      <c r="A7" s="62" t="str">
        <f>RT</f>
        <v>PROF. RESP. : Eduardo Pains de Morais</v>
      </c>
      <c r="B7" s="61"/>
      <c r="C7" s="61"/>
      <c r="D7" s="1482" t="str">
        <f>RT_CREA</f>
        <v>CREA 186822/D-MG</v>
      </c>
      <c r="E7" s="1483"/>
      <c r="F7" s="374"/>
      <c r="G7" s="375"/>
      <c r="H7" s="89" t="s">
        <v>69</v>
      </c>
      <c r="I7" s="700">
        <f>'ENTRADA DE DADOS'!C128</f>
        <v>44986</v>
      </c>
    </row>
    <row r="8" spans="1:9" ht="15" thickBot="1" x14ac:dyDescent="0.35">
      <c r="A8" s="1"/>
      <c r="B8" s="1"/>
      <c r="C8" s="1"/>
      <c r="D8" s="1"/>
      <c r="E8" s="1"/>
      <c r="F8" s="1"/>
      <c r="G8" s="1"/>
    </row>
    <row r="9" spans="1:9" ht="14.4" customHeight="1" thickBot="1" x14ac:dyDescent="0.35">
      <c r="A9" s="1729" t="s">
        <v>2034</v>
      </c>
      <c r="B9" s="1730"/>
      <c r="C9" s="1730"/>
      <c r="D9" s="1730"/>
      <c r="E9" s="1730"/>
      <c r="F9" s="1730"/>
      <c r="G9" s="1730"/>
      <c r="H9" s="1731"/>
    </row>
    <row r="10" spans="1:9" ht="14.4" customHeight="1" x14ac:dyDescent="0.3">
      <c r="A10" s="1256"/>
      <c r="B10" s="6"/>
      <c r="C10" s="1257" t="s">
        <v>2035</v>
      </c>
      <c r="D10" s="1257" t="s">
        <v>2036</v>
      </c>
      <c r="E10" s="6"/>
      <c r="F10" s="6"/>
      <c r="G10" s="6"/>
    </row>
    <row r="11" spans="1:9" ht="14.4" customHeight="1" x14ac:dyDescent="0.3">
      <c r="A11" s="1256"/>
      <c r="B11" s="6"/>
      <c r="C11" s="985" t="s">
        <v>2037</v>
      </c>
      <c r="D11" s="1258">
        <f>H23</f>
        <v>2688</v>
      </c>
      <c r="E11" s="6"/>
      <c r="F11" s="6"/>
      <c r="G11" s="6"/>
    </row>
    <row r="12" spans="1:9" ht="14.4" customHeight="1" x14ac:dyDescent="0.3">
      <c r="A12" s="1256"/>
      <c r="B12" s="6"/>
      <c r="C12" s="985" t="s">
        <v>2038</v>
      </c>
      <c r="D12" s="1258">
        <f>D52</f>
        <v>4574.7</v>
      </c>
      <c r="E12" s="6"/>
      <c r="F12" s="6"/>
      <c r="G12" s="6"/>
    </row>
    <row r="13" spans="1:9" ht="14.4" customHeight="1" x14ac:dyDescent="0.3">
      <c r="A13" s="1256"/>
      <c r="B13" s="6"/>
      <c r="C13" s="985" t="s">
        <v>2039</v>
      </c>
      <c r="D13" s="1259">
        <f>D108</f>
        <v>3194.84</v>
      </c>
      <c r="E13" s="6"/>
      <c r="F13" s="6"/>
      <c r="G13" s="6"/>
    </row>
    <row r="14" spans="1:9" ht="14.4" customHeight="1" x14ac:dyDescent="0.3">
      <c r="A14" s="1256"/>
      <c r="B14" s="6"/>
      <c r="C14" s="985" t="s">
        <v>2040</v>
      </c>
      <c r="D14" s="1259">
        <f>D159</f>
        <v>597.6</v>
      </c>
      <c r="E14" s="6"/>
      <c r="F14" s="6"/>
      <c r="G14" s="6"/>
    </row>
    <row r="15" spans="1:9" ht="14.4" customHeight="1" x14ac:dyDescent="0.3">
      <c r="A15" s="1256"/>
      <c r="B15" s="6"/>
      <c r="C15" s="985" t="s">
        <v>2140</v>
      </c>
      <c r="D15" s="1259">
        <f>D108</f>
        <v>3194.84</v>
      </c>
      <c r="E15" s="6"/>
      <c r="F15" s="6"/>
      <c r="G15" s="6"/>
    </row>
    <row r="16" spans="1:9" ht="14.4" customHeight="1" x14ac:dyDescent="0.3">
      <c r="A16" s="1256"/>
      <c r="B16" s="6"/>
      <c r="C16" s="1260" t="s">
        <v>2041</v>
      </c>
      <c r="D16" s="1261">
        <f>SUM(D11:D15)</f>
        <v>14249.980000000001</v>
      </c>
      <c r="E16" s="6"/>
      <c r="F16" s="6"/>
      <c r="G16" s="6"/>
    </row>
    <row r="17" spans="1:8" ht="14.4" customHeight="1" x14ac:dyDescent="0.3">
      <c r="A17" s="1256"/>
      <c r="B17" s="6"/>
      <c r="C17" s="1339"/>
      <c r="D17" s="1340"/>
      <c r="E17" s="6"/>
      <c r="F17" s="6"/>
      <c r="G17" s="6"/>
    </row>
    <row r="18" spans="1:8" ht="14.4" customHeight="1" x14ac:dyDescent="0.3">
      <c r="A18" s="1256"/>
      <c r="B18" s="6"/>
      <c r="C18" s="1339"/>
      <c r="D18" s="1340"/>
      <c r="E18" s="6"/>
      <c r="F18" s="6"/>
      <c r="G18" s="6"/>
    </row>
    <row r="20" spans="1:8" ht="14.4" customHeight="1" thickBot="1" x14ac:dyDescent="0.35">
      <c r="A20" s="1256"/>
      <c r="B20" s="6"/>
      <c r="C20" s="1262"/>
      <c r="D20" s="1263"/>
      <c r="E20" s="6"/>
      <c r="F20" s="6"/>
      <c r="G20" s="6"/>
    </row>
    <row r="21" spans="1:8" ht="21.6" thickBot="1" x14ac:dyDescent="0.35">
      <c r="A21" s="1709" t="s">
        <v>2042</v>
      </c>
      <c r="B21" s="1710"/>
      <c r="C21" s="1710"/>
      <c r="D21" s="1710"/>
      <c r="E21" s="1710"/>
      <c r="F21" s="1710"/>
      <c r="G21" s="1710"/>
      <c r="H21" s="1711"/>
    </row>
    <row r="22" spans="1:8" ht="18.600000000000001" thickBot="1" x14ac:dyDescent="0.35">
      <c r="A22" s="1712" t="s">
        <v>2043</v>
      </c>
      <c r="B22" s="1713"/>
      <c r="C22" s="1713"/>
      <c r="D22" s="1713"/>
      <c r="E22" s="1713"/>
      <c r="F22" s="1713"/>
      <c r="G22" s="1713"/>
      <c r="H22" s="1714"/>
    </row>
    <row r="23" spans="1:8" s="822" customFormat="1" ht="31.2" customHeight="1" x14ac:dyDescent="0.3">
      <c r="A23" s="1264" t="s">
        <v>2044</v>
      </c>
      <c r="B23" s="1265" t="s">
        <v>2045</v>
      </c>
      <c r="C23" s="1715" t="s">
        <v>2046</v>
      </c>
      <c r="D23" s="1716"/>
      <c r="E23" s="1717"/>
      <c r="F23" s="1265">
        <f>D26</f>
        <v>150</v>
      </c>
      <c r="G23" s="1266">
        <f>SUM(H32:H38)+H29</f>
        <v>17.919999999999995</v>
      </c>
      <c r="H23" s="1266">
        <f>ROUND(F23*G23,2)</f>
        <v>2688</v>
      </c>
    </row>
    <row r="24" spans="1:8" s="822" customFormat="1" ht="31.2" customHeight="1" x14ac:dyDescent="0.3">
      <c r="A24" s="1718" t="s">
        <v>2047</v>
      </c>
      <c r="B24" s="1719"/>
      <c r="C24" s="1719"/>
      <c r="D24" s="1719"/>
      <c r="E24" s="1719"/>
      <c r="F24" s="1719"/>
      <c r="G24" s="1719"/>
      <c r="H24" s="1720"/>
    </row>
    <row r="25" spans="1:8" s="822" customFormat="1" ht="15.6" x14ac:dyDescent="0.3">
      <c r="A25" s="1264"/>
      <c r="B25" s="1265"/>
      <c r="C25" s="1267" t="s">
        <v>2048</v>
      </c>
      <c r="D25" s="1268">
        <f>0.1*300</f>
        <v>30</v>
      </c>
      <c r="E25" s="1268" t="s">
        <v>2049</v>
      </c>
      <c r="F25" s="1265"/>
      <c r="G25" s="1266"/>
      <c r="H25" s="1266"/>
    </row>
    <row r="26" spans="1:8" s="822" customFormat="1" ht="15.6" x14ac:dyDescent="0.3">
      <c r="A26" s="1264"/>
      <c r="B26" s="1265"/>
      <c r="C26" s="1267" t="s">
        <v>2050</v>
      </c>
      <c r="D26" s="1268">
        <f>D25*5</f>
        <v>150</v>
      </c>
      <c r="E26" s="1268" t="s">
        <v>2051</v>
      </c>
      <c r="F26" s="1265"/>
      <c r="G26" s="1266"/>
      <c r="H26" s="1266"/>
    </row>
    <row r="27" spans="1:8" s="822" customFormat="1" ht="15.6" x14ac:dyDescent="0.3">
      <c r="A27" s="1264"/>
      <c r="B27" s="1265"/>
      <c r="C27" s="1269"/>
      <c r="D27" s="1265"/>
      <c r="E27" s="1265"/>
      <c r="F27" s="1265"/>
      <c r="G27" s="1266"/>
      <c r="H27" s="1266"/>
    </row>
    <row r="28" spans="1:8" s="822" customFormat="1" ht="15.6" x14ac:dyDescent="0.3">
      <c r="A28" s="1721" t="s">
        <v>2052</v>
      </c>
      <c r="B28" s="1722"/>
      <c r="C28" s="1722"/>
      <c r="D28" s="1722"/>
      <c r="E28" s="1722"/>
      <c r="F28" s="1722"/>
      <c r="G28" s="1722"/>
      <c r="H28" s="1723"/>
    </row>
    <row r="29" spans="1:8" ht="28.8" x14ac:dyDescent="0.3">
      <c r="A29" s="1270"/>
      <c r="B29" s="1271">
        <v>95321</v>
      </c>
      <c r="C29" s="1272" t="s">
        <v>2053</v>
      </c>
      <c r="D29" s="1271"/>
      <c r="E29" s="1271"/>
      <c r="F29" s="1271">
        <v>1</v>
      </c>
      <c r="G29" s="1271">
        <f>H30</f>
        <v>0.12</v>
      </c>
      <c r="H29" s="1273">
        <f>ROUND(G29*F29,2)</f>
        <v>0.12</v>
      </c>
    </row>
    <row r="30" spans="1:8" x14ac:dyDescent="0.3">
      <c r="A30" s="1274"/>
      <c r="B30" s="1275">
        <v>6121</v>
      </c>
      <c r="C30" s="1275" t="s">
        <v>2054</v>
      </c>
      <c r="D30" s="1275"/>
      <c r="E30" s="1275"/>
      <c r="F30" s="1275">
        <v>9.4000000000000004E-3</v>
      </c>
      <c r="G30" s="1276">
        <f>'[7]ENTRADA DE DADOS'!D35</f>
        <v>13.04</v>
      </c>
      <c r="H30" s="1277">
        <f>ROUND(G30*F30,2)</f>
        <v>0.12</v>
      </c>
    </row>
    <row r="31" spans="1:8" ht="6.6" customHeight="1" x14ac:dyDescent="0.3">
      <c r="A31" s="1278"/>
      <c r="B31" s="1279"/>
      <c r="C31" s="1279"/>
      <c r="D31" s="1279"/>
      <c r="E31" s="1279"/>
      <c r="F31" s="1279"/>
      <c r="G31" s="1279"/>
      <c r="H31" s="1279"/>
    </row>
    <row r="32" spans="1:8" x14ac:dyDescent="0.3">
      <c r="A32" s="1274"/>
      <c r="B32" s="1275">
        <v>6121</v>
      </c>
      <c r="C32" s="1275" t="s">
        <v>2055</v>
      </c>
      <c r="D32" s="1275" t="s">
        <v>2056</v>
      </c>
      <c r="E32" s="1275" t="s">
        <v>5</v>
      </c>
      <c r="F32" s="1275">
        <v>1</v>
      </c>
      <c r="G32" s="1276">
        <f>'[7]ENTRADA DE DADOS'!D35</f>
        <v>13.04</v>
      </c>
      <c r="H32" s="1277">
        <f>ROUND(G32*F32,2)</f>
        <v>13.04</v>
      </c>
    </row>
    <row r="33" spans="1:8" x14ac:dyDescent="0.3">
      <c r="A33" s="1274" t="s">
        <v>2044</v>
      </c>
      <c r="B33" s="1275">
        <v>37370</v>
      </c>
      <c r="C33" s="1275" t="s">
        <v>2057</v>
      </c>
      <c r="D33" s="1275" t="s">
        <v>2058</v>
      </c>
      <c r="E33" s="1275" t="s">
        <v>5</v>
      </c>
      <c r="F33" s="1275">
        <v>1</v>
      </c>
      <c r="G33" s="1276">
        <f>'[7]ENTRADA DE DADOS'!D36</f>
        <v>1.41</v>
      </c>
      <c r="H33" s="1277">
        <f t="shared" ref="H33:H38" si="0">ROUND(G33*F33,2)</f>
        <v>1.41</v>
      </c>
    </row>
    <row r="34" spans="1:8" x14ac:dyDescent="0.3">
      <c r="A34" s="1274" t="s">
        <v>2044</v>
      </c>
      <c r="B34" s="1275">
        <v>37371</v>
      </c>
      <c r="C34" s="1275" t="s">
        <v>2059</v>
      </c>
      <c r="D34" s="1275" t="s">
        <v>2060</v>
      </c>
      <c r="E34" s="1275" t="s">
        <v>5</v>
      </c>
      <c r="F34" s="1275">
        <v>1</v>
      </c>
      <c r="G34" s="1276">
        <f>'[7]ENTRADA DE DADOS'!D37</f>
        <v>0.77</v>
      </c>
      <c r="H34" s="1277">
        <f t="shared" si="0"/>
        <v>0.77</v>
      </c>
    </row>
    <row r="35" spans="1:8" x14ac:dyDescent="0.3">
      <c r="A35" s="1274" t="s">
        <v>2044</v>
      </c>
      <c r="B35" s="1275">
        <v>37372</v>
      </c>
      <c r="C35" s="1275" t="s">
        <v>2061</v>
      </c>
      <c r="D35" s="1275" t="s">
        <v>2058</v>
      </c>
      <c r="E35" s="1275" t="s">
        <v>5</v>
      </c>
      <c r="F35" s="1275">
        <v>1</v>
      </c>
      <c r="G35" s="1276">
        <f>'[7]ENTRADA DE DADOS'!D38</f>
        <v>0.81</v>
      </c>
      <c r="H35" s="1277">
        <f t="shared" si="0"/>
        <v>0.81</v>
      </c>
    </row>
    <row r="36" spans="1:8" x14ac:dyDescent="0.3">
      <c r="A36" s="1274" t="s">
        <v>2044</v>
      </c>
      <c r="B36" s="1275">
        <v>37373</v>
      </c>
      <c r="C36" s="1275" t="s">
        <v>2062</v>
      </c>
      <c r="D36" s="1275" t="s">
        <v>2063</v>
      </c>
      <c r="E36" s="1275" t="s">
        <v>5</v>
      </c>
      <c r="F36" s="1275">
        <v>1</v>
      </c>
      <c r="G36" s="1276">
        <f>'[7]ENTRADA DE DADOS'!D39</f>
        <v>0.06</v>
      </c>
      <c r="H36" s="1277">
        <f t="shared" si="0"/>
        <v>0.06</v>
      </c>
    </row>
    <row r="37" spans="1:8" ht="39.6" x14ac:dyDescent="0.3">
      <c r="A37" s="1274" t="s">
        <v>2044</v>
      </c>
      <c r="B37" s="1275">
        <v>43467</v>
      </c>
      <c r="C37" s="1275" t="s">
        <v>2064</v>
      </c>
      <c r="D37" s="1275" t="s">
        <v>2065</v>
      </c>
      <c r="E37" s="1275" t="s">
        <v>5</v>
      </c>
      <c r="F37" s="1275">
        <v>1</v>
      </c>
      <c r="G37" s="1276">
        <f>'[7]ENTRADA DE DADOS'!D40</f>
        <v>0.56000000000000005</v>
      </c>
      <c r="H37" s="1277">
        <f t="shared" si="0"/>
        <v>0.56000000000000005</v>
      </c>
    </row>
    <row r="38" spans="1:8" ht="26.4" x14ac:dyDescent="0.3">
      <c r="A38" s="1274" t="s">
        <v>2044</v>
      </c>
      <c r="B38" s="1275">
        <v>43491</v>
      </c>
      <c r="C38" s="1275" t="s">
        <v>2066</v>
      </c>
      <c r="D38" s="1275" t="s">
        <v>2065</v>
      </c>
      <c r="E38" s="1275" t="s">
        <v>5</v>
      </c>
      <c r="F38" s="1275">
        <v>1</v>
      </c>
      <c r="G38" s="1276">
        <f>'[7]ENTRADA DE DADOS'!D41</f>
        <v>1.1499999999999999</v>
      </c>
      <c r="H38" s="1277">
        <f t="shared" si="0"/>
        <v>1.1499999999999999</v>
      </c>
    </row>
    <row r="39" spans="1:8" x14ac:dyDescent="0.3">
      <c r="A39" s="822"/>
      <c r="B39" s="578"/>
      <c r="C39" s="1262"/>
      <c r="D39" s="578"/>
      <c r="E39" s="578"/>
      <c r="F39" s="578"/>
      <c r="G39" s="578"/>
      <c r="H39" s="1280"/>
    </row>
    <row r="40" spans="1:8" ht="13.95" customHeight="1" thickBot="1" x14ac:dyDescent="0.35">
      <c r="A40" s="822"/>
      <c r="B40" s="578"/>
      <c r="C40" s="1262"/>
      <c r="D40" s="578"/>
      <c r="E40" s="578"/>
      <c r="F40" s="578"/>
      <c r="G40" s="578"/>
      <c r="H40" s="1280"/>
    </row>
    <row r="41" spans="1:8" ht="13.95" customHeight="1" thickBot="1" x14ac:dyDescent="0.35">
      <c r="A41" s="1671" t="s">
        <v>2067</v>
      </c>
      <c r="B41" s="1672"/>
      <c r="C41" s="1672"/>
      <c r="D41" s="1672"/>
      <c r="E41" s="1672"/>
      <c r="F41" s="1672"/>
      <c r="G41" s="1672"/>
      <c r="H41" s="1673"/>
    </row>
    <row r="42" spans="1:8" ht="33" customHeight="1" x14ac:dyDescent="0.3">
      <c r="A42" s="1718" t="s">
        <v>2068</v>
      </c>
      <c r="B42" s="1719"/>
      <c r="C42" s="1719"/>
      <c r="D42" s="1719"/>
      <c r="E42" s="1719"/>
      <c r="F42" s="1719"/>
      <c r="G42" s="1719"/>
      <c r="H42" s="1720"/>
    </row>
    <row r="43" spans="1:8" ht="15.6" x14ac:dyDescent="0.3">
      <c r="A43" s="1724" t="s">
        <v>2069</v>
      </c>
      <c r="B43" s="1725"/>
      <c r="C43" s="1725"/>
      <c r="D43" s="1725"/>
      <c r="E43" s="1725"/>
      <c r="F43" s="1725"/>
      <c r="G43" s="1725"/>
      <c r="H43" s="1726"/>
    </row>
    <row r="44" spans="1:8" ht="33" customHeight="1" x14ac:dyDescent="0.3">
      <c r="A44" s="1264"/>
      <c r="B44" s="1265"/>
      <c r="C44" s="1269" t="s">
        <v>237</v>
      </c>
      <c r="D44" s="1265" t="s">
        <v>2070</v>
      </c>
      <c r="E44" s="1721" t="s">
        <v>2071</v>
      </c>
      <c r="F44" s="1722"/>
      <c r="G44" s="1722"/>
      <c r="H44" s="1723"/>
    </row>
    <row r="45" spans="1:8" s="822" customFormat="1" ht="28.2" customHeight="1" x14ac:dyDescent="0.3">
      <c r="A45" s="1281"/>
      <c r="B45" s="1282" t="s">
        <v>2072</v>
      </c>
      <c r="C45" s="1283" t="s">
        <v>2073</v>
      </c>
      <c r="D45" s="1284">
        <v>143.38999999999999</v>
      </c>
      <c r="E45" s="1727" t="s">
        <v>2074</v>
      </c>
      <c r="F45" s="1727"/>
      <c r="G45" s="1727"/>
      <c r="H45" s="1727"/>
    </row>
    <row r="46" spans="1:8" ht="111.6" customHeight="1" x14ac:dyDescent="0.3">
      <c r="A46" s="1281"/>
      <c r="B46" s="1282" t="s">
        <v>2072</v>
      </c>
      <c r="C46" s="1283" t="s">
        <v>2075</v>
      </c>
      <c r="D46" s="1284">
        <v>141.66999999999999</v>
      </c>
      <c r="E46" s="1728" t="s">
        <v>2076</v>
      </c>
      <c r="F46" s="1727"/>
      <c r="G46" s="1727"/>
      <c r="H46" s="1727"/>
    </row>
    <row r="47" spans="1:8" ht="110.4" customHeight="1" thickBot="1" x14ac:dyDescent="0.35">
      <c r="A47" s="1285"/>
      <c r="B47" s="1286" t="s">
        <v>2072</v>
      </c>
      <c r="C47" s="1287" t="s">
        <v>2077</v>
      </c>
      <c r="D47" s="1284">
        <v>172.42</v>
      </c>
      <c r="E47" s="1707" t="s">
        <v>2078</v>
      </c>
      <c r="F47" s="1708"/>
      <c r="G47" s="1708"/>
      <c r="H47" s="1708"/>
    </row>
    <row r="48" spans="1:8" ht="15.6" customHeight="1" thickBot="1" x14ac:dyDescent="0.35">
      <c r="A48" s="1696" t="s">
        <v>2079</v>
      </c>
      <c r="B48" s="1697"/>
      <c r="C48" s="1698"/>
      <c r="D48" s="1289">
        <f>ROUND(AVERAGE(D45:D47),2)</f>
        <v>152.49</v>
      </c>
      <c r="E48" s="1699" t="s">
        <v>2080</v>
      </c>
      <c r="F48" s="1700"/>
      <c r="G48" s="1700"/>
      <c r="H48" s="1701"/>
    </row>
    <row r="49" spans="1:8" ht="21.6" customHeight="1" x14ac:dyDescent="0.3">
      <c r="A49" s="1293"/>
      <c r="B49" s="1294"/>
      <c r="C49" s="1295"/>
      <c r="D49" s="1296"/>
      <c r="E49" s="1297"/>
      <c r="F49" s="1298"/>
      <c r="G49" s="1298"/>
      <c r="H49" s="1298"/>
    </row>
    <row r="50" spans="1:8" ht="15.6" customHeight="1" x14ac:dyDescent="0.3">
      <c r="A50" s="1281"/>
      <c r="B50" s="1282"/>
      <c r="C50" s="1283" t="s">
        <v>2081</v>
      </c>
      <c r="D50" s="1299">
        <v>300</v>
      </c>
      <c r="E50" s="1702" t="s">
        <v>2049</v>
      </c>
      <c r="F50" s="1702"/>
      <c r="G50" s="1702"/>
      <c r="H50" s="1702"/>
    </row>
    <row r="51" spans="1:8" ht="15.6" customHeight="1" thickBot="1" x14ac:dyDescent="0.35">
      <c r="A51" s="1285"/>
      <c r="B51" s="1286"/>
      <c r="C51" s="1287" t="s">
        <v>2082</v>
      </c>
      <c r="D51" s="1300">
        <f>D50*0.1</f>
        <v>30</v>
      </c>
      <c r="E51" s="1703" t="s">
        <v>2049</v>
      </c>
      <c r="F51" s="1703"/>
      <c r="G51" s="1703"/>
      <c r="H51" s="1703"/>
    </row>
    <row r="52" spans="1:8" ht="33" customHeight="1" thickBot="1" x14ac:dyDescent="0.35">
      <c r="A52" s="1301"/>
      <c r="B52" s="1288"/>
      <c r="C52" s="1302" t="s">
        <v>2083</v>
      </c>
      <c r="D52" s="1289">
        <f>ROUND(D51*D48,2)</f>
        <v>4574.7</v>
      </c>
      <c r="E52" s="1290"/>
      <c r="F52" s="1291"/>
      <c r="G52" s="1291"/>
      <c r="H52" s="1292"/>
    </row>
    <row r="53" spans="1:8" ht="15.6" customHeight="1" x14ac:dyDescent="0.3">
      <c r="A53" s="822"/>
      <c r="B53" s="578"/>
      <c r="C53" s="1262"/>
      <c r="D53" s="578"/>
      <c r="E53" s="578"/>
      <c r="F53" s="578"/>
      <c r="G53" s="578"/>
      <c r="H53" s="1280"/>
    </row>
    <row r="54" spans="1:8" ht="13.95" customHeight="1" x14ac:dyDescent="0.3">
      <c r="A54" s="822"/>
      <c r="B54" s="578"/>
      <c r="C54" s="1262"/>
      <c r="D54" s="578"/>
      <c r="E54" s="578"/>
      <c r="F54" s="578"/>
      <c r="G54" s="578"/>
      <c r="H54" s="1280"/>
    </row>
    <row r="55" spans="1:8" ht="15" thickBot="1" x14ac:dyDescent="0.35">
      <c r="A55" s="822"/>
      <c r="B55" s="578"/>
      <c r="C55" s="1262"/>
      <c r="D55" s="578"/>
      <c r="E55" s="578"/>
      <c r="F55" s="578"/>
      <c r="G55" s="578"/>
      <c r="H55" s="1280"/>
    </row>
    <row r="56" spans="1:8" ht="18.600000000000001" thickBot="1" x14ac:dyDescent="0.35">
      <c r="A56" s="1671" t="s">
        <v>2084</v>
      </c>
      <c r="B56" s="1672"/>
      <c r="C56" s="1672"/>
      <c r="D56" s="1672"/>
      <c r="E56" s="1672"/>
      <c r="F56" s="1672"/>
      <c r="G56" s="1672"/>
      <c r="H56" s="1673"/>
    </row>
    <row r="57" spans="1:8" x14ac:dyDescent="0.3">
      <c r="A57" s="1637" t="s">
        <v>75</v>
      </c>
      <c r="B57" s="1637"/>
      <c r="C57" s="1637"/>
      <c r="D57" s="1"/>
      <c r="E57" s="1"/>
      <c r="F57" s="1"/>
      <c r="G57" s="1"/>
    </row>
    <row r="58" spans="1:8" ht="105" customHeight="1" x14ac:dyDescent="0.3">
      <c r="A58" s="1303" t="s">
        <v>0</v>
      </c>
      <c r="B58" s="1304">
        <v>73467</v>
      </c>
      <c r="C58" s="1305" t="s">
        <v>2085</v>
      </c>
      <c r="D58" s="1304" t="s">
        <v>1</v>
      </c>
      <c r="E58" s="1304" t="s">
        <v>10</v>
      </c>
      <c r="F58" s="1304" t="s">
        <v>27</v>
      </c>
      <c r="G58" s="1306" t="s">
        <v>2086</v>
      </c>
      <c r="H58" s="1304" t="s">
        <v>28</v>
      </c>
    </row>
    <row r="59" spans="1:8" x14ac:dyDescent="0.3">
      <c r="A59" s="1303"/>
      <c r="B59" s="1304"/>
      <c r="C59" s="1305"/>
      <c r="D59" s="1307" t="s">
        <v>1</v>
      </c>
      <c r="E59" s="1307">
        <v>1</v>
      </c>
      <c r="F59" s="1307">
        <f>H60+H64+H67+H72+H77</f>
        <v>134.74</v>
      </c>
      <c r="G59" s="1"/>
      <c r="H59" s="1307">
        <f>ROUND(E59*F59,2)</f>
        <v>134.74</v>
      </c>
    </row>
    <row r="60" spans="1:8" ht="69" customHeight="1" x14ac:dyDescent="0.3">
      <c r="A60" s="1308" t="s">
        <v>2087</v>
      </c>
      <c r="B60" s="1308">
        <v>73335</v>
      </c>
      <c r="C60" s="1309" t="s">
        <v>2088</v>
      </c>
      <c r="D60" s="1308" t="s">
        <v>5</v>
      </c>
      <c r="E60" s="1310">
        <v>1</v>
      </c>
      <c r="F60" s="1308">
        <f>SUM(H61:H62)</f>
        <v>27.85</v>
      </c>
      <c r="G60" s="1308"/>
      <c r="H60" s="1308">
        <f>ROUND(E60*F60,2)</f>
        <v>27.85</v>
      </c>
    </row>
    <row r="61" spans="1:8" s="578" customFormat="1" ht="37.950000000000003" customHeight="1" x14ac:dyDescent="0.3">
      <c r="A61" s="1311" t="s">
        <v>13</v>
      </c>
      <c r="B61" s="1311">
        <v>37730</v>
      </c>
      <c r="C61" s="1312" t="s">
        <v>1503</v>
      </c>
      <c r="D61" s="1311" t="s">
        <v>2089</v>
      </c>
      <c r="E61" s="1313" t="s">
        <v>17</v>
      </c>
      <c r="F61" s="1314">
        <f>'[7]ENTRADA DE DADOS'!D117</f>
        <v>28447.55</v>
      </c>
      <c r="G61" s="1311">
        <v>6.8899999999999994E-5</v>
      </c>
      <c r="H61" s="1311">
        <f>ROUND(F61*G61,2)</f>
        <v>1.96</v>
      </c>
    </row>
    <row r="62" spans="1:8" s="578" customFormat="1" ht="38.4" x14ac:dyDescent="0.3">
      <c r="A62" s="1311" t="s">
        <v>13</v>
      </c>
      <c r="B62" s="1311">
        <v>37754</v>
      </c>
      <c r="C62" s="1312" t="s">
        <v>2090</v>
      </c>
      <c r="D62" s="1311" t="s">
        <v>2065</v>
      </c>
      <c r="E62" s="1313" t="s">
        <v>17</v>
      </c>
      <c r="F62" s="1314">
        <f>'[7]ENTRADA DE DADOS'!D118</f>
        <v>402710.26</v>
      </c>
      <c r="G62" s="1311">
        <v>6.4300000000000004E-5</v>
      </c>
      <c r="H62" s="1311">
        <f>ROUND(F62*G62,2)</f>
        <v>25.89</v>
      </c>
    </row>
    <row r="64" spans="1:8" s="822" customFormat="1" ht="69" customHeight="1" x14ac:dyDescent="0.3">
      <c r="A64" s="1308" t="s">
        <v>2091</v>
      </c>
      <c r="B64" s="1308">
        <v>73340</v>
      </c>
      <c r="C64" s="1309" t="s">
        <v>2092</v>
      </c>
      <c r="D64" s="1308" t="s">
        <v>5</v>
      </c>
      <c r="E64" s="1310">
        <v>1</v>
      </c>
      <c r="F64" s="1308">
        <f>SUM(H65:H66)</f>
        <v>85.94</v>
      </c>
      <c r="G64" s="1308"/>
      <c r="H64" s="1308">
        <f>ROUND(E64*F64,2)</f>
        <v>85.94</v>
      </c>
    </row>
    <row r="65" spans="1:8" s="209" customFormat="1" x14ac:dyDescent="0.3">
      <c r="A65" s="1311" t="s">
        <v>13</v>
      </c>
      <c r="B65" s="1311">
        <v>4221</v>
      </c>
      <c r="C65" s="1312" t="s">
        <v>11</v>
      </c>
      <c r="D65" s="1311" t="s">
        <v>2089</v>
      </c>
      <c r="E65" s="1313" t="s">
        <v>12</v>
      </c>
      <c r="F65" s="1311">
        <f>DIESEL</f>
        <v>6.31</v>
      </c>
      <c r="G65" s="1311">
        <v>13.62</v>
      </c>
      <c r="H65" s="1311">
        <f>ROUND(F65*G65,2)</f>
        <v>85.94</v>
      </c>
    </row>
    <row r="67" spans="1:8" ht="69" customHeight="1" x14ac:dyDescent="0.3">
      <c r="A67" s="1308" t="s">
        <v>2087</v>
      </c>
      <c r="B67" s="1308">
        <v>91390</v>
      </c>
      <c r="C67" s="1309" t="s">
        <v>2093</v>
      </c>
      <c r="D67" s="1308" t="s">
        <v>5</v>
      </c>
      <c r="E67" s="1310">
        <v>1</v>
      </c>
      <c r="F67" s="1308">
        <f>SUM(H68:H69)</f>
        <v>15.38</v>
      </c>
      <c r="G67" s="1308"/>
      <c r="H67" s="1308">
        <f>ROUND(E67*F67,2)</f>
        <v>15.38</v>
      </c>
    </row>
    <row r="68" spans="1:8" ht="28.8" x14ac:dyDescent="0.3">
      <c r="A68" s="1311" t="s">
        <v>13</v>
      </c>
      <c r="B68" s="1311">
        <v>37730</v>
      </c>
      <c r="C68" s="1312" t="s">
        <v>1503</v>
      </c>
      <c r="D68" s="1311" t="s">
        <v>2094</v>
      </c>
      <c r="E68" s="1313" t="s">
        <v>17</v>
      </c>
      <c r="F68" s="1314">
        <f>'[7]ENTRADA DE DADOS'!D117</f>
        <v>28447.55</v>
      </c>
      <c r="G68" s="1311">
        <v>5.5099999999999998E-5</v>
      </c>
      <c r="H68" s="1311">
        <f t="shared" ref="H68:H69" si="1">ROUND(F68*G68,2)</f>
        <v>1.57</v>
      </c>
    </row>
    <row r="69" spans="1:8" ht="38.4" x14ac:dyDescent="0.3">
      <c r="A69" s="1311" t="s">
        <v>13</v>
      </c>
      <c r="B69" s="1311">
        <v>37754</v>
      </c>
      <c r="C69" s="1312" t="s">
        <v>2090</v>
      </c>
      <c r="D69" s="1311" t="s">
        <v>2095</v>
      </c>
      <c r="E69" s="1313" t="s">
        <v>17</v>
      </c>
      <c r="F69" s="1314">
        <f>'[7]ENTRADA DE DADOS'!D118</f>
        <v>402710.26</v>
      </c>
      <c r="G69" s="1311">
        <v>3.43E-5</v>
      </c>
      <c r="H69" s="1311">
        <f t="shared" si="1"/>
        <v>13.81</v>
      </c>
    </row>
    <row r="72" spans="1:8" s="822" customFormat="1" ht="69.599999999999994" customHeight="1" x14ac:dyDescent="0.3">
      <c r="A72" s="1308" t="s">
        <v>2087</v>
      </c>
      <c r="B72" s="1308">
        <v>91391</v>
      </c>
      <c r="C72" s="1309" t="s">
        <v>2096</v>
      </c>
      <c r="D72" s="1308" t="s">
        <v>5</v>
      </c>
      <c r="E72" s="1310">
        <v>1</v>
      </c>
      <c r="F72" s="1308">
        <f>SUM(H73:H74)</f>
        <v>3.11</v>
      </c>
      <c r="G72" s="1308"/>
      <c r="H72" s="1308">
        <f>ROUND(E72*F72,2)</f>
        <v>3.11</v>
      </c>
    </row>
    <row r="73" spans="1:8" s="822" customFormat="1" ht="28.8" x14ac:dyDescent="0.3">
      <c r="A73" s="1311" t="s">
        <v>13</v>
      </c>
      <c r="B73" s="1311">
        <v>37730</v>
      </c>
      <c r="C73" s="1312" t="s">
        <v>1503</v>
      </c>
      <c r="D73" s="1311" t="s">
        <v>2089</v>
      </c>
      <c r="E73" s="1313" t="s">
        <v>17</v>
      </c>
      <c r="F73" s="1314">
        <f>'[7]ENTRADA DE DADOS'!D117</f>
        <v>28447.55</v>
      </c>
      <c r="G73" s="1311">
        <v>7.3000000000000004E-6</v>
      </c>
      <c r="H73" s="1311">
        <f t="shared" ref="H73:H74" si="2">ROUND(F73*G73,2)</f>
        <v>0.21</v>
      </c>
    </row>
    <row r="74" spans="1:8" s="822" customFormat="1" ht="38.4" x14ac:dyDescent="0.3">
      <c r="A74" s="1311" t="s">
        <v>13</v>
      </c>
      <c r="B74" s="1311">
        <v>37754</v>
      </c>
      <c r="C74" s="1312" t="s">
        <v>2090</v>
      </c>
      <c r="D74" s="1311" t="s">
        <v>2065</v>
      </c>
      <c r="E74" s="1313" t="s">
        <v>17</v>
      </c>
      <c r="F74" s="1314">
        <f>'[7]ENTRADA DE DADOS'!D118</f>
        <v>402710.26</v>
      </c>
      <c r="G74" s="1311">
        <v>7.1999999999999997E-6</v>
      </c>
      <c r="H74" s="1311">
        <f t="shared" si="2"/>
        <v>2.9</v>
      </c>
    </row>
    <row r="77" spans="1:8" ht="70.2" customHeight="1" x14ac:dyDescent="0.3">
      <c r="A77" s="1308" t="s">
        <v>2087</v>
      </c>
      <c r="B77" s="1308">
        <v>91392</v>
      </c>
      <c r="C77" s="1309" t="s">
        <v>2097</v>
      </c>
      <c r="D77" s="1308" t="s">
        <v>5</v>
      </c>
      <c r="E77" s="1310">
        <v>1</v>
      </c>
      <c r="F77" s="1308">
        <f>SUM(H78:H79)</f>
        <v>2.46</v>
      </c>
      <c r="G77" s="1308"/>
      <c r="H77" s="1308">
        <f>ROUND(E77*F77,2)</f>
        <v>2.46</v>
      </c>
    </row>
    <row r="78" spans="1:8" ht="28.8" x14ac:dyDescent="0.3">
      <c r="A78" s="1311" t="s">
        <v>13</v>
      </c>
      <c r="B78" s="1311">
        <v>37730</v>
      </c>
      <c r="C78" s="1312" t="s">
        <v>1503</v>
      </c>
      <c r="D78" s="1311" t="s">
        <v>2089</v>
      </c>
      <c r="E78" s="1313" t="s">
        <v>17</v>
      </c>
      <c r="F78" s="1314">
        <f>'[7]ENTRADA DE DADOS'!D117</f>
        <v>28447.55</v>
      </c>
      <c r="G78" s="1311">
        <v>5.8000000000000004E-6</v>
      </c>
      <c r="H78" s="1311">
        <f t="shared" ref="H78:H79" si="3">ROUND(F78*G78,2)</f>
        <v>0.16</v>
      </c>
    </row>
    <row r="79" spans="1:8" ht="38.4" x14ac:dyDescent="0.3">
      <c r="A79" s="1311" t="s">
        <v>13</v>
      </c>
      <c r="B79" s="1311">
        <v>37754</v>
      </c>
      <c r="C79" s="1312" t="s">
        <v>2090</v>
      </c>
      <c r="D79" s="1311" t="s">
        <v>2065</v>
      </c>
      <c r="E79" s="1313" t="s">
        <v>17</v>
      </c>
      <c r="F79" s="1314">
        <f>'[7]ENTRADA DE DADOS'!D118</f>
        <v>402710.26</v>
      </c>
      <c r="G79" s="1311">
        <v>5.6999999999999996E-6</v>
      </c>
      <c r="H79" s="1311">
        <f t="shared" si="3"/>
        <v>2.2999999999999998</v>
      </c>
    </row>
    <row r="82" spans="1:8" x14ac:dyDescent="0.3">
      <c r="A82" s="1637" t="s">
        <v>2098</v>
      </c>
      <c r="B82" s="1637"/>
      <c r="C82" s="1637"/>
    </row>
    <row r="83" spans="1:8" ht="86.4" x14ac:dyDescent="0.3">
      <c r="A83" s="1303" t="s">
        <v>0</v>
      </c>
      <c r="B83" s="1304">
        <v>91395</v>
      </c>
      <c r="C83" s="1305" t="s">
        <v>2099</v>
      </c>
      <c r="D83" s="1304" t="s">
        <v>26</v>
      </c>
      <c r="E83" s="1304" t="s">
        <v>10</v>
      </c>
      <c r="F83" s="1304" t="s">
        <v>27</v>
      </c>
      <c r="G83" s="1306" t="s">
        <v>2086</v>
      </c>
      <c r="H83" s="1304" t="s">
        <v>28</v>
      </c>
    </row>
    <row r="84" spans="1:8" x14ac:dyDescent="0.3">
      <c r="A84" s="1303"/>
      <c r="B84" s="1304"/>
      <c r="C84" s="1305"/>
      <c r="D84" s="1307" t="s">
        <v>26</v>
      </c>
      <c r="E84" s="1307">
        <v>1</v>
      </c>
      <c r="F84" s="1307">
        <f>H85+H90+H95</f>
        <v>20.950000000000003</v>
      </c>
      <c r="G84" s="1"/>
      <c r="H84" s="1307">
        <f>ROUND(E84*F84,2)</f>
        <v>20.95</v>
      </c>
    </row>
    <row r="85" spans="1:8" ht="57.6" x14ac:dyDescent="0.3">
      <c r="A85" s="1308" t="s">
        <v>2087</v>
      </c>
      <c r="B85" s="1308">
        <v>91390</v>
      </c>
      <c r="C85" s="1309" t="s">
        <v>2093</v>
      </c>
      <c r="D85" s="1308" t="s">
        <v>5</v>
      </c>
      <c r="E85" s="1310">
        <v>1</v>
      </c>
      <c r="F85" s="1308">
        <f>SUM(H86:H87)</f>
        <v>15.38</v>
      </c>
      <c r="G85" s="1308"/>
      <c r="H85" s="1308">
        <f>ROUND(E85*F85,2)</f>
        <v>15.38</v>
      </c>
    </row>
    <row r="86" spans="1:8" ht="28.8" x14ac:dyDescent="0.3">
      <c r="A86" s="1311" t="s">
        <v>13</v>
      </c>
      <c r="B86" s="1311">
        <v>37730</v>
      </c>
      <c r="C86" s="1312" t="s">
        <v>1503</v>
      </c>
      <c r="D86" s="1311" t="s">
        <v>2094</v>
      </c>
      <c r="E86" s="1313" t="s">
        <v>17</v>
      </c>
      <c r="F86" s="1314">
        <f>'[7]ENTRADA DE DADOS'!D117</f>
        <v>28447.55</v>
      </c>
      <c r="G86" s="1311">
        <v>5.5099999999999998E-5</v>
      </c>
      <c r="H86" s="1311">
        <f t="shared" ref="H86:H87" si="4">ROUND(F86*G86,2)</f>
        <v>1.57</v>
      </c>
    </row>
    <row r="87" spans="1:8" ht="38.4" x14ac:dyDescent="0.3">
      <c r="A87" s="1311" t="s">
        <v>13</v>
      </c>
      <c r="B87" s="1311">
        <v>37754</v>
      </c>
      <c r="C87" s="1312" t="s">
        <v>2090</v>
      </c>
      <c r="D87" s="1311" t="s">
        <v>2095</v>
      </c>
      <c r="E87" s="1313" t="s">
        <v>17</v>
      </c>
      <c r="F87" s="1314">
        <f>'[7]ENTRADA DE DADOS'!D118</f>
        <v>402710.26</v>
      </c>
      <c r="G87" s="1311">
        <v>3.43E-5</v>
      </c>
      <c r="H87" s="1311">
        <f t="shared" si="4"/>
        <v>13.81</v>
      </c>
    </row>
    <row r="90" spans="1:8" ht="57.6" x14ac:dyDescent="0.3">
      <c r="A90" s="1308" t="s">
        <v>2087</v>
      </c>
      <c r="B90" s="1308">
        <v>91391</v>
      </c>
      <c r="C90" s="1309" t="s">
        <v>2096</v>
      </c>
      <c r="D90" s="1308" t="s">
        <v>5</v>
      </c>
      <c r="E90" s="1310">
        <v>1</v>
      </c>
      <c r="F90" s="1308">
        <f>SUM(H91:H92)</f>
        <v>3.11</v>
      </c>
      <c r="G90" s="1308"/>
      <c r="H90" s="1308">
        <f>ROUND(E90*F90,2)</f>
        <v>3.11</v>
      </c>
    </row>
    <row r="91" spans="1:8" ht="28.8" x14ac:dyDescent="0.3">
      <c r="A91" s="1311" t="s">
        <v>13</v>
      </c>
      <c r="B91" s="1311">
        <v>37730</v>
      </c>
      <c r="C91" s="1312" t="s">
        <v>1503</v>
      </c>
      <c r="D91" s="1311" t="s">
        <v>2089</v>
      </c>
      <c r="E91" s="1313" t="s">
        <v>17</v>
      </c>
      <c r="F91" s="1314">
        <f>'[7]ENTRADA DE DADOS'!D117</f>
        <v>28447.55</v>
      </c>
      <c r="G91" s="1311">
        <v>7.3000000000000004E-6</v>
      </c>
      <c r="H91" s="1311">
        <f t="shared" ref="H91:H92" si="5">ROUND(F91*G91,2)</f>
        <v>0.21</v>
      </c>
    </row>
    <row r="92" spans="1:8" ht="38.4" x14ac:dyDescent="0.3">
      <c r="A92" s="1311" t="s">
        <v>13</v>
      </c>
      <c r="B92" s="1311">
        <v>37754</v>
      </c>
      <c r="C92" s="1312" t="s">
        <v>2090</v>
      </c>
      <c r="D92" s="1311" t="s">
        <v>2065</v>
      </c>
      <c r="E92" s="1313" t="s">
        <v>17</v>
      </c>
      <c r="F92" s="1314">
        <f>'[7]ENTRADA DE DADOS'!D118</f>
        <v>402710.26</v>
      </c>
      <c r="G92" s="1311">
        <v>7.1999999999999997E-6</v>
      </c>
      <c r="H92" s="1311">
        <f t="shared" si="5"/>
        <v>2.9</v>
      </c>
    </row>
    <row r="95" spans="1:8" ht="57.6" x14ac:dyDescent="0.3">
      <c r="A95" s="1308" t="s">
        <v>2087</v>
      </c>
      <c r="B95" s="1308">
        <v>91392</v>
      </c>
      <c r="C95" s="1309" t="s">
        <v>2097</v>
      </c>
      <c r="D95" s="1308" t="s">
        <v>5</v>
      </c>
      <c r="E95" s="1310">
        <v>1</v>
      </c>
      <c r="F95" s="1308">
        <f>SUM(H96:H97)</f>
        <v>2.46</v>
      </c>
      <c r="G95" s="1308"/>
      <c r="H95" s="1308">
        <f>ROUND(E95*F95,2)</f>
        <v>2.46</v>
      </c>
    </row>
    <row r="96" spans="1:8" ht="28.8" x14ac:dyDescent="0.3">
      <c r="A96" s="1311" t="s">
        <v>13</v>
      </c>
      <c r="B96" s="1311">
        <v>37730</v>
      </c>
      <c r="C96" s="1312" t="s">
        <v>1503</v>
      </c>
      <c r="D96" s="1311" t="s">
        <v>2089</v>
      </c>
      <c r="E96" s="1313" t="s">
        <v>17</v>
      </c>
      <c r="F96" s="1314">
        <f>'[7]ENTRADA DE DADOS'!D117</f>
        <v>28447.55</v>
      </c>
      <c r="G96" s="1311">
        <v>5.8000000000000004E-6</v>
      </c>
      <c r="H96" s="1311">
        <f t="shared" ref="H96:H97" si="6">ROUND(F96*G96,2)</f>
        <v>0.16</v>
      </c>
    </row>
    <row r="97" spans="1:8" ht="38.4" x14ac:dyDescent="0.3">
      <c r="A97" s="1311" t="s">
        <v>13</v>
      </c>
      <c r="B97" s="1311">
        <v>37754</v>
      </c>
      <c r="C97" s="1312" t="s">
        <v>2090</v>
      </c>
      <c r="D97" s="1311" t="s">
        <v>2065</v>
      </c>
      <c r="E97" s="1313" t="s">
        <v>17</v>
      </c>
      <c r="F97" s="1314">
        <f>'[7]ENTRADA DE DADOS'!D118</f>
        <v>402710.26</v>
      </c>
      <c r="G97" s="1311">
        <v>5.6999999999999996E-6</v>
      </c>
      <c r="H97" s="1311">
        <f t="shared" si="6"/>
        <v>2.2999999999999998</v>
      </c>
    </row>
    <row r="99" spans="1:8" ht="15" thickBot="1" x14ac:dyDescent="0.35"/>
    <row r="100" spans="1:8" ht="15" thickBot="1" x14ac:dyDescent="0.35">
      <c r="A100" s="1675" t="s">
        <v>2100</v>
      </c>
      <c r="B100" s="1676"/>
      <c r="C100" s="1676"/>
      <c r="D100" s="1676"/>
      <c r="E100" s="1676"/>
      <c r="F100" s="1676"/>
      <c r="G100" s="1677"/>
    </row>
    <row r="101" spans="1:8" x14ac:dyDescent="0.3">
      <c r="A101" s="1704" t="s">
        <v>38</v>
      </c>
      <c r="B101" s="1705"/>
      <c r="C101" s="1706"/>
      <c r="D101" s="1315" t="s">
        <v>9</v>
      </c>
      <c r="E101" s="1315" t="s">
        <v>10</v>
      </c>
      <c r="F101" s="1315" t="s">
        <v>27</v>
      </c>
      <c r="G101" s="1316" t="s">
        <v>28</v>
      </c>
    </row>
    <row r="102" spans="1:8" x14ac:dyDescent="0.3">
      <c r="A102" s="1684" t="s">
        <v>2101</v>
      </c>
      <c r="B102" s="1685"/>
      <c r="C102" s="1686"/>
      <c r="D102" s="1317" t="s">
        <v>5</v>
      </c>
      <c r="E102" s="1318">
        <v>1</v>
      </c>
      <c r="F102" s="1318">
        <f>H59</f>
        <v>134.74</v>
      </c>
      <c r="G102" s="1319">
        <f>ROUND(F102*E102,2)</f>
        <v>134.74</v>
      </c>
    </row>
    <row r="103" spans="1:8" x14ac:dyDescent="0.3">
      <c r="A103" s="1687" t="s">
        <v>2102</v>
      </c>
      <c r="B103" s="1688"/>
      <c r="C103" s="1689"/>
      <c r="D103" s="1317" t="s">
        <v>5</v>
      </c>
      <c r="E103" s="1320">
        <v>0.5</v>
      </c>
      <c r="F103" s="1318">
        <f>H84</f>
        <v>20.95</v>
      </c>
      <c r="G103" s="1319">
        <f>ROUND(F103*E103,2)</f>
        <v>10.48</v>
      </c>
    </row>
    <row r="104" spans="1:8" x14ac:dyDescent="0.3">
      <c r="A104" s="1684" t="s">
        <v>62</v>
      </c>
      <c r="B104" s="1685"/>
      <c r="C104" s="1686"/>
      <c r="D104" s="1693"/>
      <c r="E104" s="1694"/>
      <c r="F104" s="1695"/>
      <c r="G104" s="1321">
        <f>SUM(G102:G103)</f>
        <v>145.22</v>
      </c>
    </row>
    <row r="105" spans="1:8" x14ac:dyDescent="0.3">
      <c r="F105" s="981"/>
      <c r="G105" s="981"/>
    </row>
    <row r="106" spans="1:8" x14ac:dyDescent="0.3">
      <c r="A106" s="1670" t="s">
        <v>2103</v>
      </c>
      <c r="B106" s="1670"/>
      <c r="C106" s="1670"/>
      <c r="D106" s="981">
        <v>22</v>
      </c>
      <c r="E106" s="981" t="s">
        <v>2104</v>
      </c>
    </row>
    <row r="107" spans="1:8" x14ac:dyDescent="0.3">
      <c r="C107" s="1322" t="s">
        <v>2105</v>
      </c>
      <c r="D107" s="1323">
        <f>G104</f>
        <v>145.22</v>
      </c>
      <c r="E107" s="988"/>
    </row>
    <row r="108" spans="1:8" x14ac:dyDescent="0.3">
      <c r="C108" s="1324" t="s">
        <v>2106</v>
      </c>
      <c r="D108" s="1325">
        <f>ROUND(D106*D107,2)</f>
        <v>3194.84</v>
      </c>
      <c r="E108" s="1326"/>
    </row>
    <row r="112" spans="1:8" ht="15" thickBot="1" x14ac:dyDescent="0.35"/>
    <row r="113" spans="1:8" ht="18.600000000000001" thickBot="1" x14ac:dyDescent="0.35">
      <c r="A113" s="1671" t="s">
        <v>2107</v>
      </c>
      <c r="B113" s="1672"/>
      <c r="C113" s="1672"/>
      <c r="D113" s="1672"/>
      <c r="E113" s="1672"/>
      <c r="F113" s="1672"/>
      <c r="G113" s="1672"/>
      <c r="H113" s="1673"/>
    </row>
    <row r="114" spans="1:8" ht="18.600000000000001" thickBot="1" x14ac:dyDescent="0.35">
      <c r="A114" s="1671" t="s">
        <v>2108</v>
      </c>
      <c r="B114" s="1672"/>
      <c r="C114" s="1672"/>
      <c r="D114" s="1672"/>
      <c r="E114" s="1672"/>
      <c r="F114" s="1672"/>
      <c r="G114" s="1672"/>
      <c r="H114" s="1673"/>
    </row>
    <row r="115" spans="1:8" ht="28.8" x14ac:dyDescent="0.3">
      <c r="A115" s="1304" t="s">
        <v>0</v>
      </c>
      <c r="B115" s="1304">
        <v>99814</v>
      </c>
      <c r="C115" s="1305" t="s">
        <v>2109</v>
      </c>
      <c r="D115" s="1304" t="s">
        <v>2110</v>
      </c>
      <c r="E115" s="1304">
        <v>1</v>
      </c>
      <c r="F115" s="1304">
        <f>H116+H128</f>
        <v>1.6600000000000001</v>
      </c>
      <c r="G115" s="1306"/>
      <c r="H115" s="1304">
        <f>ROUND(E115*F115,2)</f>
        <v>1.66</v>
      </c>
    </row>
    <row r="116" spans="1:8" ht="19.2" x14ac:dyDescent="0.3">
      <c r="A116" s="1308" t="s">
        <v>2087</v>
      </c>
      <c r="B116" s="1308">
        <v>88316</v>
      </c>
      <c r="C116" s="1309" t="s">
        <v>2111</v>
      </c>
      <c r="D116" s="1311" t="s">
        <v>5</v>
      </c>
      <c r="E116" s="1313">
        <v>8.8999999999999996E-2</v>
      </c>
      <c r="F116" s="1311">
        <f>SUM(H120:H126)+H118</f>
        <v>18.019999999999992</v>
      </c>
      <c r="G116" s="1308"/>
      <c r="H116" s="1311">
        <f>ROUND(E116*F116,2)</f>
        <v>1.6</v>
      </c>
    </row>
    <row r="117" spans="1:8" ht="19.2" x14ac:dyDescent="0.3">
      <c r="A117" s="1311" t="s">
        <v>2087</v>
      </c>
      <c r="B117" s="1311">
        <v>95378</v>
      </c>
      <c r="C117" s="1312" t="s">
        <v>2112</v>
      </c>
      <c r="D117" s="1311" t="s">
        <v>5</v>
      </c>
      <c r="E117" s="1313">
        <v>1</v>
      </c>
      <c r="F117" s="1311">
        <f>H118</f>
        <v>0.22</v>
      </c>
      <c r="G117" s="1311"/>
      <c r="H117" s="1311">
        <f>ROUND(E117*F117,2)</f>
        <v>0.22</v>
      </c>
    </row>
    <row r="118" spans="1:8" x14ac:dyDescent="0.3">
      <c r="A118" s="1311" t="s">
        <v>13</v>
      </c>
      <c r="B118" s="1311">
        <v>6111</v>
      </c>
      <c r="C118" s="1312" t="s">
        <v>2113</v>
      </c>
      <c r="D118" s="1311" t="s">
        <v>2056</v>
      </c>
      <c r="E118" s="1313" t="s">
        <v>5</v>
      </c>
      <c r="F118" s="1311">
        <v>1.72E-2</v>
      </c>
      <c r="G118" s="1314">
        <f>'[7]ENTRADA DE DADOS'!D35</f>
        <v>13.04</v>
      </c>
      <c r="H118" s="1311">
        <f t="shared" ref="H118" si="7">ROUND(F118*G118,2)</f>
        <v>0.22</v>
      </c>
    </row>
    <row r="119" spans="1:8" x14ac:dyDescent="0.3">
      <c r="A119" s="1311"/>
      <c r="B119" s="1311"/>
      <c r="C119" s="1312"/>
      <c r="D119" s="1311"/>
      <c r="E119" s="1313"/>
      <c r="F119" s="1311"/>
      <c r="G119" s="1311"/>
      <c r="H119" s="1311"/>
    </row>
    <row r="120" spans="1:8" x14ac:dyDescent="0.3">
      <c r="A120" s="1311" t="s">
        <v>13</v>
      </c>
      <c r="B120" s="1311">
        <v>6111</v>
      </c>
      <c r="C120" s="1312" t="s">
        <v>2113</v>
      </c>
      <c r="D120" s="1311" t="s">
        <v>2056</v>
      </c>
      <c r="E120" s="1313" t="s">
        <v>5</v>
      </c>
      <c r="F120" s="1311">
        <v>1</v>
      </c>
      <c r="G120" s="1314">
        <f>'[7]ENTRADA DE DADOS'!D35</f>
        <v>13.04</v>
      </c>
      <c r="H120" s="1311">
        <f t="shared" ref="H120:H126" si="8">ROUND(F120*G120,2)</f>
        <v>13.04</v>
      </c>
    </row>
    <row r="121" spans="1:8" x14ac:dyDescent="0.3">
      <c r="A121" s="1311" t="s">
        <v>13</v>
      </c>
      <c r="B121" s="1311">
        <v>37370</v>
      </c>
      <c r="C121" s="1312" t="s">
        <v>2057</v>
      </c>
      <c r="D121" s="1311" t="s">
        <v>2058</v>
      </c>
      <c r="E121" s="1313" t="s">
        <v>5</v>
      </c>
      <c r="F121" s="1311">
        <v>1</v>
      </c>
      <c r="G121" s="1314">
        <f>'[7]ENTRADA DE DADOS'!D36</f>
        <v>1.41</v>
      </c>
      <c r="H121" s="1311">
        <f t="shared" si="8"/>
        <v>1.41</v>
      </c>
    </row>
    <row r="122" spans="1:8" x14ac:dyDescent="0.3">
      <c r="A122" s="1311" t="s">
        <v>13</v>
      </c>
      <c r="B122" s="1311">
        <v>37371</v>
      </c>
      <c r="C122" s="1312" t="s">
        <v>2059</v>
      </c>
      <c r="D122" s="1311" t="s">
        <v>2060</v>
      </c>
      <c r="E122" s="1313" t="s">
        <v>5</v>
      </c>
      <c r="F122" s="1311">
        <v>1</v>
      </c>
      <c r="G122" s="1314">
        <f>'[7]ENTRADA DE DADOS'!D37</f>
        <v>0.77</v>
      </c>
      <c r="H122" s="1311">
        <f t="shared" si="8"/>
        <v>0.77</v>
      </c>
    </row>
    <row r="123" spans="1:8" x14ac:dyDescent="0.3">
      <c r="A123" s="1311" t="s">
        <v>13</v>
      </c>
      <c r="B123" s="1311">
        <v>37372</v>
      </c>
      <c r="C123" s="1312" t="s">
        <v>2061</v>
      </c>
      <c r="D123" s="1311" t="s">
        <v>2058</v>
      </c>
      <c r="E123" s="1313" t="s">
        <v>5</v>
      </c>
      <c r="F123" s="1311">
        <v>1</v>
      </c>
      <c r="G123" s="1314">
        <f>'[7]ENTRADA DE DADOS'!D38</f>
        <v>0.81</v>
      </c>
      <c r="H123" s="1311">
        <f t="shared" si="8"/>
        <v>0.81</v>
      </c>
    </row>
    <row r="124" spans="1:8" x14ac:dyDescent="0.3">
      <c r="A124" s="1311" t="s">
        <v>13</v>
      </c>
      <c r="B124" s="1311">
        <v>37373</v>
      </c>
      <c r="C124" s="1312" t="s">
        <v>2062</v>
      </c>
      <c r="D124" s="1311" t="s">
        <v>2063</v>
      </c>
      <c r="E124" s="1313" t="s">
        <v>5</v>
      </c>
      <c r="F124" s="1311">
        <v>1</v>
      </c>
      <c r="G124" s="1314">
        <f>'[7]ENTRADA DE DADOS'!D39</f>
        <v>0.06</v>
      </c>
      <c r="H124" s="1311">
        <f t="shared" si="8"/>
        <v>0.06</v>
      </c>
    </row>
    <row r="125" spans="1:8" ht="19.2" x14ac:dyDescent="0.3">
      <c r="A125" s="1311" t="s">
        <v>13</v>
      </c>
      <c r="B125" s="1311">
        <v>43467</v>
      </c>
      <c r="C125" s="1312" t="s">
        <v>2064</v>
      </c>
      <c r="D125" s="1311" t="s">
        <v>2065</v>
      </c>
      <c r="E125" s="1313" t="s">
        <v>5</v>
      </c>
      <c r="F125" s="1311">
        <v>1</v>
      </c>
      <c r="G125" s="1314">
        <f>'[7]ENTRADA DE DADOS'!D40</f>
        <v>0.56000000000000005</v>
      </c>
      <c r="H125" s="1311">
        <f t="shared" si="8"/>
        <v>0.56000000000000005</v>
      </c>
    </row>
    <row r="126" spans="1:8" ht="19.2" x14ac:dyDescent="0.3">
      <c r="A126" s="1311" t="s">
        <v>13</v>
      </c>
      <c r="B126" s="1311">
        <v>43491</v>
      </c>
      <c r="C126" s="1312" t="s">
        <v>2066</v>
      </c>
      <c r="D126" s="1311" t="s">
        <v>2065</v>
      </c>
      <c r="E126" s="1313" t="s">
        <v>5</v>
      </c>
      <c r="F126" s="1311">
        <v>1</v>
      </c>
      <c r="G126" s="1314">
        <f>'[7]ENTRADA DE DADOS'!D41</f>
        <v>1.1499999999999999</v>
      </c>
      <c r="H126" s="1311">
        <f t="shared" si="8"/>
        <v>1.1499999999999999</v>
      </c>
    </row>
    <row r="128" spans="1:8" ht="38.4" x14ac:dyDescent="0.3">
      <c r="A128" s="1311" t="s">
        <v>2087</v>
      </c>
      <c r="B128" s="1311"/>
      <c r="C128" s="1312" t="s">
        <v>2114</v>
      </c>
      <c r="D128" s="1311" t="s">
        <v>5</v>
      </c>
      <c r="E128" s="1313">
        <v>1.4999999999999999E-2</v>
      </c>
      <c r="F128" s="1311">
        <f>H129+H132+H135+H138</f>
        <v>4.03</v>
      </c>
      <c r="G128" s="1308"/>
      <c r="H128" s="1311">
        <f>ROUND(E128*F128,2)</f>
        <v>0.06</v>
      </c>
    </row>
    <row r="129" spans="1:8" ht="38.4" x14ac:dyDescent="0.3">
      <c r="A129" s="1311" t="s">
        <v>2087</v>
      </c>
      <c r="B129" s="1311">
        <v>99829</v>
      </c>
      <c r="C129" s="1312" t="s">
        <v>2115</v>
      </c>
      <c r="D129" s="1311" t="s">
        <v>5</v>
      </c>
      <c r="E129" s="1313">
        <v>1</v>
      </c>
      <c r="F129" s="1311">
        <f>H130</f>
        <v>0.19</v>
      </c>
      <c r="G129" s="1311"/>
      <c r="H129" s="1311">
        <f>ROUND(E129*F129,2)</f>
        <v>0.19</v>
      </c>
    </row>
    <row r="130" spans="1:8" ht="38.4" x14ac:dyDescent="0.3">
      <c r="A130" s="1311" t="s">
        <v>13</v>
      </c>
      <c r="B130" s="1311">
        <v>746</v>
      </c>
      <c r="C130" s="1312" t="s">
        <v>2116</v>
      </c>
      <c r="D130" s="1311" t="s">
        <v>2065</v>
      </c>
      <c r="E130" s="1313" t="s">
        <v>17</v>
      </c>
      <c r="F130" s="1313">
        <f>'[7]ENTRADA DE DADOS'!D119</f>
        <v>2635</v>
      </c>
      <c r="G130" s="1311">
        <v>7.2000000000000002E-5</v>
      </c>
      <c r="H130" s="1311">
        <f t="shared" ref="H130" si="9">ROUND(F130*G130,2)</f>
        <v>0.19</v>
      </c>
    </row>
    <row r="132" spans="1:8" ht="38.4" x14ac:dyDescent="0.3">
      <c r="A132" s="1311" t="s">
        <v>2087</v>
      </c>
      <c r="B132" s="1311">
        <v>99830</v>
      </c>
      <c r="C132" s="1312" t="s">
        <v>2117</v>
      </c>
      <c r="D132" s="1311" t="s">
        <v>5</v>
      </c>
      <c r="E132" s="1311">
        <v>1</v>
      </c>
      <c r="F132" s="1311">
        <f>H133</f>
        <v>0.02</v>
      </c>
      <c r="G132" s="1311"/>
      <c r="H132" s="1311">
        <f>ROUND(E132*F132,2)</f>
        <v>0.02</v>
      </c>
    </row>
    <row r="133" spans="1:8" ht="38.4" x14ac:dyDescent="0.3">
      <c r="A133" s="1311" t="s">
        <v>13</v>
      </c>
      <c r="B133" s="1311">
        <v>746</v>
      </c>
      <c r="C133" s="1312" t="s">
        <v>2116</v>
      </c>
      <c r="D133" s="1311" t="s">
        <v>2065</v>
      </c>
      <c r="E133" s="1313" t="s">
        <v>17</v>
      </c>
      <c r="F133" s="1313">
        <f>'[7]ENTRADA DE DADOS'!D119</f>
        <v>2635</v>
      </c>
      <c r="G133" s="1311">
        <v>7.6000000000000001E-6</v>
      </c>
      <c r="H133" s="1311">
        <f t="shared" ref="H133" si="10">ROUND(F133*G133,2)</f>
        <v>0.02</v>
      </c>
    </row>
    <row r="135" spans="1:8" ht="38.4" x14ac:dyDescent="0.3">
      <c r="A135" s="1311" t="s">
        <v>2087</v>
      </c>
      <c r="B135" s="1311">
        <v>99830</v>
      </c>
      <c r="C135" s="1312" t="s">
        <v>2117</v>
      </c>
      <c r="D135" s="1311" t="s">
        <v>5</v>
      </c>
      <c r="E135" s="1313">
        <v>1</v>
      </c>
      <c r="F135" s="1311">
        <f>H136</f>
        <v>0.24</v>
      </c>
      <c r="G135" s="1311"/>
      <c r="H135" s="1311">
        <f>ROUND(E135*F135,2)</f>
        <v>0.24</v>
      </c>
    </row>
    <row r="136" spans="1:8" ht="38.4" x14ac:dyDescent="0.3">
      <c r="A136" s="1311" t="s">
        <v>13</v>
      </c>
      <c r="B136" s="1311">
        <v>746</v>
      </c>
      <c r="C136" s="1312" t="s">
        <v>2116</v>
      </c>
      <c r="D136" s="1311" t="s">
        <v>2065</v>
      </c>
      <c r="E136" s="1313" t="s">
        <v>17</v>
      </c>
      <c r="F136" s="1313">
        <f>'[7]ENTRADA DE DADOS'!D119</f>
        <v>2635</v>
      </c>
      <c r="G136" s="1311">
        <v>9.0000000000000006E-5</v>
      </c>
      <c r="H136" s="1311">
        <f t="shared" ref="H136" si="11">ROUND(F136*G136,2)</f>
        <v>0.24</v>
      </c>
    </row>
    <row r="138" spans="1:8" ht="38.4" x14ac:dyDescent="0.3">
      <c r="A138" s="1311" t="s">
        <v>2087</v>
      </c>
      <c r="B138" s="1311">
        <v>99832</v>
      </c>
      <c r="C138" s="1312" t="s">
        <v>2118</v>
      </c>
      <c r="D138" s="1311" t="s">
        <v>5</v>
      </c>
      <c r="E138" s="1313">
        <v>1</v>
      </c>
      <c r="F138" s="1311">
        <f>H139</f>
        <v>3.58</v>
      </c>
      <c r="G138" s="1311"/>
      <c r="H138" s="1311">
        <f>ROUND(E138*F138,2)</f>
        <v>3.58</v>
      </c>
    </row>
    <row r="139" spans="1:8" ht="19.2" x14ac:dyDescent="0.3">
      <c r="A139" s="1311"/>
      <c r="B139" s="1311">
        <v>2705</v>
      </c>
      <c r="C139" s="1312" t="s">
        <v>2119</v>
      </c>
      <c r="D139" s="1311" t="s">
        <v>2089</v>
      </c>
      <c r="E139" s="1313" t="s">
        <v>2120</v>
      </c>
      <c r="F139" s="1313">
        <f>'[7]ENTRADA DE DADOS'!D237</f>
        <v>0.81</v>
      </c>
      <c r="G139" s="1311">
        <v>4.42</v>
      </c>
      <c r="H139" s="1311">
        <f t="shared" ref="H139" si="12">ROUND(F139*G139,2)</f>
        <v>3.58</v>
      </c>
    </row>
    <row r="143" spans="1:8" x14ac:dyDescent="0.3">
      <c r="C143" s="1327" t="s">
        <v>2035</v>
      </c>
      <c r="D143" s="1327" t="s">
        <v>2036</v>
      </c>
      <c r="E143" s="1327" t="s">
        <v>2121</v>
      </c>
      <c r="F143" s="1327" t="s">
        <v>2122</v>
      </c>
      <c r="G143" s="1327" t="s">
        <v>2123</v>
      </c>
      <c r="H143" s="1327" t="s">
        <v>2124</v>
      </c>
    </row>
    <row r="144" spans="1:8" x14ac:dyDescent="0.3">
      <c r="C144" s="1322" t="s">
        <v>2125</v>
      </c>
      <c r="D144" s="1328">
        <v>4</v>
      </c>
      <c r="E144" s="1328">
        <v>1</v>
      </c>
      <c r="F144" s="1328">
        <v>1</v>
      </c>
      <c r="G144" s="1328">
        <f>E144*F144</f>
        <v>1</v>
      </c>
      <c r="H144" s="1328">
        <f>ROUND(G144*D144,2)</f>
        <v>4</v>
      </c>
    </row>
    <row r="145" spans="1:8" x14ac:dyDescent="0.3">
      <c r="C145" s="1322" t="s">
        <v>2126</v>
      </c>
      <c r="D145" s="1328">
        <v>4</v>
      </c>
      <c r="E145" s="1328">
        <v>1</v>
      </c>
      <c r="F145" s="1328">
        <v>1</v>
      </c>
      <c r="G145" s="1328">
        <f>E145*F145</f>
        <v>1</v>
      </c>
      <c r="H145" s="1328">
        <f t="shared" ref="H145:H149" si="13">ROUND(G145*D145,2)</f>
        <v>4</v>
      </c>
    </row>
    <row r="146" spans="1:8" x14ac:dyDescent="0.3">
      <c r="C146" s="1322" t="s">
        <v>2127</v>
      </c>
      <c r="D146" s="1328">
        <v>1</v>
      </c>
      <c r="E146" s="1328">
        <v>1</v>
      </c>
      <c r="F146" s="1328">
        <v>1</v>
      </c>
      <c r="G146" s="1328">
        <f t="shared" ref="G146:G149" si="14">E146*F146</f>
        <v>1</v>
      </c>
      <c r="H146" s="1328">
        <f t="shared" si="13"/>
        <v>1</v>
      </c>
    </row>
    <row r="147" spans="1:8" x14ac:dyDescent="0.3">
      <c r="C147" s="1322" t="s">
        <v>2128</v>
      </c>
      <c r="D147" s="1328">
        <v>1</v>
      </c>
      <c r="E147" s="1328">
        <v>1</v>
      </c>
      <c r="F147" s="1328">
        <v>1</v>
      </c>
      <c r="G147" s="1328">
        <f t="shared" si="14"/>
        <v>1</v>
      </c>
      <c r="H147" s="1328">
        <f t="shared" si="13"/>
        <v>1</v>
      </c>
    </row>
    <row r="148" spans="1:8" x14ac:dyDescent="0.3">
      <c r="C148" s="1322" t="s">
        <v>2129</v>
      </c>
      <c r="D148" s="1328">
        <v>1</v>
      </c>
      <c r="E148" s="1328">
        <v>1</v>
      </c>
      <c r="F148" s="1328">
        <v>1</v>
      </c>
      <c r="G148" s="1328">
        <f t="shared" si="14"/>
        <v>1</v>
      </c>
      <c r="H148" s="1328">
        <f t="shared" si="13"/>
        <v>1</v>
      </c>
    </row>
    <row r="149" spans="1:8" x14ac:dyDescent="0.3">
      <c r="C149" s="1322" t="s">
        <v>2130</v>
      </c>
      <c r="D149" s="1328">
        <v>1</v>
      </c>
      <c r="E149" s="1328">
        <v>1</v>
      </c>
      <c r="F149" s="1328">
        <v>1</v>
      </c>
      <c r="G149" s="1328">
        <f t="shared" si="14"/>
        <v>1</v>
      </c>
      <c r="H149" s="1328">
        <f t="shared" si="13"/>
        <v>1</v>
      </c>
    </row>
    <row r="150" spans="1:8" x14ac:dyDescent="0.3">
      <c r="F150" s="1674" t="s">
        <v>2131</v>
      </c>
      <c r="G150" s="1674"/>
      <c r="H150" s="1329">
        <f>SUM(H144:H149)</f>
        <v>12</v>
      </c>
    </row>
    <row r="152" spans="1:8" ht="15" thickBot="1" x14ac:dyDescent="0.35"/>
    <row r="153" spans="1:8" ht="15" thickBot="1" x14ac:dyDescent="0.35">
      <c r="A153" s="1675" t="s">
        <v>2132</v>
      </c>
      <c r="B153" s="1676"/>
      <c r="C153" s="1676"/>
      <c r="D153" s="1676"/>
      <c r="E153" s="1676"/>
      <c r="F153" s="1676"/>
      <c r="G153" s="1677"/>
    </row>
    <row r="154" spans="1:8" ht="15" thickBot="1" x14ac:dyDescent="0.35">
      <c r="A154" s="1678" t="s">
        <v>2133</v>
      </c>
      <c r="B154" s="1679"/>
      <c r="C154" s="1679"/>
      <c r="D154" s="1679"/>
      <c r="E154" s="1679"/>
      <c r="F154" s="1679"/>
      <c r="G154" s="1680"/>
    </row>
    <row r="155" spans="1:8" x14ac:dyDescent="0.3">
      <c r="A155" s="1681" t="s">
        <v>2134</v>
      </c>
      <c r="B155" s="1682"/>
      <c r="C155" s="1683"/>
      <c r="D155" s="1315">
        <f>0.1*300</f>
        <v>30</v>
      </c>
      <c r="E155" s="1330" t="s">
        <v>2049</v>
      </c>
      <c r="F155" s="1315"/>
      <c r="G155" s="1316"/>
    </row>
    <row r="156" spans="1:8" x14ac:dyDescent="0.3">
      <c r="A156" s="1684" t="s">
        <v>2135</v>
      </c>
      <c r="B156" s="1685"/>
      <c r="C156" s="1686"/>
      <c r="D156" s="1315">
        <f>H150</f>
        <v>12</v>
      </c>
      <c r="E156" s="1331" t="s">
        <v>799</v>
      </c>
      <c r="F156" s="1318"/>
      <c r="G156" s="1319"/>
    </row>
    <row r="157" spans="1:8" x14ac:dyDescent="0.3">
      <c r="A157" s="1687" t="s">
        <v>2136</v>
      </c>
      <c r="B157" s="1688"/>
      <c r="C157" s="1689"/>
      <c r="D157" s="1315">
        <f>ROUND(D155*D156,2)</f>
        <v>360</v>
      </c>
      <c r="E157" s="1332" t="s">
        <v>799</v>
      </c>
      <c r="F157" s="1318"/>
      <c r="G157" s="1319"/>
    </row>
    <row r="158" spans="1:8" x14ac:dyDescent="0.3">
      <c r="A158" s="1684" t="s">
        <v>2137</v>
      </c>
      <c r="B158" s="1685"/>
      <c r="C158" s="1686"/>
      <c r="D158" s="1333">
        <f>H115</f>
        <v>1.66</v>
      </c>
      <c r="E158" s="1334" t="s">
        <v>2138</v>
      </c>
      <c r="F158" s="1335"/>
      <c r="G158" s="1321"/>
    </row>
    <row r="159" spans="1:8" x14ac:dyDescent="0.3">
      <c r="A159" s="1690" t="s">
        <v>2139</v>
      </c>
      <c r="B159" s="1691"/>
      <c r="C159" s="1692"/>
      <c r="D159" s="1336">
        <f>ROUND(D158*D157,2)</f>
        <v>597.6</v>
      </c>
      <c r="E159" s="1337" t="s">
        <v>132</v>
      </c>
      <c r="F159" s="1338"/>
      <c r="G159" s="1321"/>
    </row>
    <row r="161" spans="3:8" x14ac:dyDescent="0.3">
      <c r="F161" s="1669"/>
      <c r="G161" s="1669"/>
      <c r="H161" s="1669"/>
    </row>
    <row r="162" spans="3:8" x14ac:dyDescent="0.3">
      <c r="F162" s="1669"/>
      <c r="G162" s="1669"/>
      <c r="H162" s="1669"/>
    </row>
    <row r="163" spans="3:8" x14ac:dyDescent="0.3">
      <c r="F163" s="1669"/>
      <c r="G163" s="1669"/>
      <c r="H163" s="1669"/>
    </row>
    <row r="164" spans="3:8" x14ac:dyDescent="0.3">
      <c r="F164" s="1669"/>
      <c r="G164" s="1669"/>
      <c r="H164" s="1669"/>
    </row>
    <row r="165" spans="3:8" x14ac:dyDescent="0.3">
      <c r="F165" s="1669"/>
      <c r="G165" s="1669"/>
      <c r="H165" s="1669"/>
    </row>
    <row r="166" spans="3:8" x14ac:dyDescent="0.3">
      <c r="F166" s="1669"/>
      <c r="G166" s="1669"/>
      <c r="H166" s="1669"/>
    </row>
    <row r="167" spans="3:8" x14ac:dyDescent="0.3">
      <c r="F167" s="1669"/>
      <c r="G167" s="1669"/>
      <c r="H167" s="1669"/>
    </row>
    <row r="168" spans="3:8" x14ac:dyDescent="0.3">
      <c r="F168" s="1669"/>
      <c r="G168" s="1669"/>
      <c r="H168" s="1669"/>
    </row>
    <row r="169" spans="3:8" x14ac:dyDescent="0.3">
      <c r="F169" s="1669"/>
      <c r="G169" s="1669"/>
      <c r="H169" s="1669"/>
    </row>
    <row r="170" spans="3:8" x14ac:dyDescent="0.3">
      <c r="F170" s="1669"/>
      <c r="G170" s="1669"/>
      <c r="H170" s="1669"/>
    </row>
    <row r="171" spans="3:8" x14ac:dyDescent="0.3">
      <c r="F171" s="1669"/>
      <c r="G171" s="1669"/>
      <c r="H171" s="1669"/>
    </row>
    <row r="172" spans="3:8" x14ac:dyDescent="0.3">
      <c r="F172" s="1669"/>
      <c r="G172" s="1669"/>
      <c r="H172" s="1669"/>
    </row>
    <row r="173" spans="3:8" x14ac:dyDescent="0.3">
      <c r="C173" t="str">
        <f>RT</f>
        <v>PROF. RESP. : Eduardo Pains de Morais</v>
      </c>
    </row>
    <row r="174" spans="3:8" x14ac:dyDescent="0.3">
      <c r="C174" t="str">
        <f>RT_CREA</f>
        <v>CREA 186822/D-MG</v>
      </c>
    </row>
  </sheetData>
  <sheetProtection algorithmName="SHA-512" hashValue="I9WvYN+IBM4rvx2b8Xgyk2NiaWS+G9OqPNsW486wfCuu2Rd6hsRgG7CSfd0O2vidvqQlF1Ce19MXM/toIIBCog==" saltValue="GHvq/EcaBYLZU4SSZPOKtg==" spinCount="100000" sheet="1" objects="1" scenarios="1"/>
  <mergeCells count="43">
    <mergeCell ref="A9:H9"/>
    <mergeCell ref="A1:I3"/>
    <mergeCell ref="A4:I4"/>
    <mergeCell ref="A5:I5"/>
    <mergeCell ref="A6:G6"/>
    <mergeCell ref="D7:E7"/>
    <mergeCell ref="E47:H47"/>
    <mergeCell ref="A21:H21"/>
    <mergeCell ref="A22:H22"/>
    <mergeCell ref="C23:E23"/>
    <mergeCell ref="A24:H24"/>
    <mergeCell ref="A28:H28"/>
    <mergeCell ref="A41:H41"/>
    <mergeCell ref="A42:H42"/>
    <mergeCell ref="A43:H43"/>
    <mergeCell ref="E44:H44"/>
    <mergeCell ref="E45:H45"/>
    <mergeCell ref="E46:H46"/>
    <mergeCell ref="A104:C104"/>
    <mergeCell ref="D104:F104"/>
    <mergeCell ref="A48:C48"/>
    <mergeCell ref="E48:H48"/>
    <mergeCell ref="E50:H50"/>
    <mergeCell ref="E51:H51"/>
    <mergeCell ref="A56:H56"/>
    <mergeCell ref="A57:C57"/>
    <mergeCell ref="A82:C82"/>
    <mergeCell ref="A100:G100"/>
    <mergeCell ref="A101:C101"/>
    <mergeCell ref="A102:C102"/>
    <mergeCell ref="A103:C103"/>
    <mergeCell ref="F161:H172"/>
    <mergeCell ref="A106:C106"/>
    <mergeCell ref="A113:H113"/>
    <mergeCell ref="A114:H114"/>
    <mergeCell ref="F150:G150"/>
    <mergeCell ref="A153:G153"/>
    <mergeCell ref="A154:G154"/>
    <mergeCell ref="A155:C155"/>
    <mergeCell ref="A156:C156"/>
    <mergeCell ref="A157:C157"/>
    <mergeCell ref="A158:C158"/>
    <mergeCell ref="A159:C159"/>
  </mergeCells>
  <conditionalFormatting sqref="A58:F59 H58:H59 G58 A83:F84 H83:H84 E10:E18 A11:D18 A20:G20 F11:G18">
    <cfRule type="expression" dxfId="827" priority="135" stopIfTrue="1">
      <formula>AND($A10&lt;&gt;"COMPOSICAO",$A10&lt;&gt;"INSUMO",$A10&lt;&gt;"")</formula>
    </cfRule>
    <cfRule type="expression" dxfId="826" priority="136" stopIfTrue="1">
      <formula>AND(OR($A10="COMPOSICAO",$A10="INSUMO",$A10&lt;&gt;""),$A10&lt;&gt;"")</formula>
    </cfRule>
  </conditionalFormatting>
  <conditionalFormatting sqref="E58:E59">
    <cfRule type="expression" dxfId="825" priority="133" stopIfTrue="1">
      <formula>AND($A58&lt;&gt;"COMPOSICAO",$A58&lt;&gt;"INSUMO",$A58&lt;&gt;"")</formula>
    </cfRule>
    <cfRule type="expression" dxfId="824" priority="134" stopIfTrue="1">
      <formula>AND(OR($A58="COMPOSICAO",$A58="INSUMO",$A58&lt;&gt;""),$A58&lt;&gt;"")</formula>
    </cfRule>
  </conditionalFormatting>
  <conditionalFormatting sqref="A10:B10 E10:G10">
    <cfRule type="expression" dxfId="823" priority="131" stopIfTrue="1">
      <formula>AND($A10&lt;&gt;"COMPOSICAO",$A10&lt;&gt;"INSUMO",$A10&lt;&gt;"")</formula>
    </cfRule>
    <cfRule type="expression" dxfId="822" priority="132" stopIfTrue="1">
      <formula>AND(OR($A10="COMPOSICAO",$A10="INSUMO",$A10&lt;&gt;""),$A10&lt;&gt;"")</formula>
    </cfRule>
  </conditionalFormatting>
  <conditionalFormatting sqref="A60:H60 D64:H64 D67:H67 D72:H72 D77:H77 D85:H85 D90:H90 D95:H95">
    <cfRule type="expression" dxfId="821" priority="129" stopIfTrue="1">
      <formula>AND($A60&lt;&gt;"COMPOSICAO",$A60&lt;&gt;"INSUMO",$A60&lt;&gt;"")</formula>
    </cfRule>
    <cfRule type="expression" dxfId="820" priority="130" stopIfTrue="1">
      <formula>AND(OR($A60="COMPOSICAO",$A60="INSUMO",$A60&lt;&gt;""),$A60&lt;&gt;"")</formula>
    </cfRule>
  </conditionalFormatting>
  <conditionalFormatting sqref="A61:H61">
    <cfRule type="expression" dxfId="819" priority="127" stopIfTrue="1">
      <formula>AND($A61&lt;&gt;"COMPOSICAO",$A61&lt;&gt;"INSUMO",$A61&lt;&gt;"")</formula>
    </cfRule>
    <cfRule type="expression" dxfId="818" priority="128" stopIfTrue="1">
      <formula>AND(OR($A61="COMPOSICAO",$A61="INSUMO",$A61&lt;&gt;""),$A61&lt;&gt;"")</formula>
    </cfRule>
  </conditionalFormatting>
  <conditionalFormatting sqref="A62:H62">
    <cfRule type="expression" dxfId="817" priority="125" stopIfTrue="1">
      <formula>AND($A62&lt;&gt;"COMPOSICAO",$A62&lt;&gt;"INSUMO",$A62&lt;&gt;"")</formula>
    </cfRule>
    <cfRule type="expression" dxfId="816" priority="126" stopIfTrue="1">
      <formula>AND(OR($A62="COMPOSICAO",$A62="INSUMO",$A62&lt;&gt;""),$A62&lt;&gt;"")</formula>
    </cfRule>
  </conditionalFormatting>
  <conditionalFormatting sqref="A64:C64">
    <cfRule type="expression" dxfId="815" priority="123" stopIfTrue="1">
      <formula>AND($A64&lt;&gt;"COMPOSICAO",$A64&lt;&gt;"INSUMO",$A64&lt;&gt;"")</formula>
    </cfRule>
    <cfRule type="expression" dxfId="814" priority="124" stopIfTrue="1">
      <formula>AND(OR($A64="COMPOSICAO",$A64="INSUMO",$A64&lt;&gt;""),$A64&lt;&gt;"")</formula>
    </cfRule>
  </conditionalFormatting>
  <conditionalFormatting sqref="A65:H65">
    <cfRule type="expression" dxfId="813" priority="121" stopIfTrue="1">
      <formula>AND($A65&lt;&gt;"COMPOSICAO",$A65&lt;&gt;"INSUMO",$A65&lt;&gt;"")</formula>
    </cfRule>
    <cfRule type="expression" dxfId="812" priority="122" stopIfTrue="1">
      <formula>AND(OR($A65="COMPOSICAO",$A65="INSUMO",$A65&lt;&gt;""),$A65&lt;&gt;"")</formula>
    </cfRule>
  </conditionalFormatting>
  <conditionalFormatting sqref="A67:C67">
    <cfRule type="expression" dxfId="811" priority="119" stopIfTrue="1">
      <formula>AND($A67&lt;&gt;"COMPOSICAO",$A67&lt;&gt;"INSUMO",$A67&lt;&gt;"")</formula>
    </cfRule>
    <cfRule type="expression" dxfId="810" priority="120" stopIfTrue="1">
      <formula>AND(OR($A67="COMPOSICAO",$A67="INSUMO",$A67&lt;&gt;""),$A67&lt;&gt;"")</formula>
    </cfRule>
  </conditionalFormatting>
  <conditionalFormatting sqref="B68:H69">
    <cfRule type="expression" dxfId="809" priority="117" stopIfTrue="1">
      <formula>AND($A68&lt;&gt;"COMPOSICAO",$A68&lt;&gt;"INSUMO",$A68&lt;&gt;"")</formula>
    </cfRule>
    <cfRule type="expression" dxfId="808" priority="118" stopIfTrue="1">
      <formula>AND(OR($A68="COMPOSICAO",$A68="INSUMO",$A68&lt;&gt;""),$A68&lt;&gt;"")</formula>
    </cfRule>
  </conditionalFormatting>
  <conditionalFormatting sqref="A68">
    <cfRule type="expression" dxfId="807" priority="115" stopIfTrue="1">
      <formula>AND($A68&lt;&gt;"COMPOSICAO",$A68&lt;&gt;"INSUMO",$A68&lt;&gt;"")</formula>
    </cfRule>
    <cfRule type="expression" dxfId="806" priority="116" stopIfTrue="1">
      <formula>AND(OR($A68="COMPOSICAO",$A68="INSUMO",$A68&lt;&gt;""),$A68&lt;&gt;"")</formula>
    </cfRule>
  </conditionalFormatting>
  <conditionalFormatting sqref="A69">
    <cfRule type="expression" dxfId="805" priority="113" stopIfTrue="1">
      <formula>AND($A69&lt;&gt;"COMPOSICAO",$A69&lt;&gt;"INSUMO",$A69&lt;&gt;"")</formula>
    </cfRule>
    <cfRule type="expression" dxfId="804" priority="114" stopIfTrue="1">
      <formula>AND(OR($A69="COMPOSICAO",$A69="INSUMO",$A69&lt;&gt;""),$A69&lt;&gt;"")</formula>
    </cfRule>
  </conditionalFormatting>
  <conditionalFormatting sqref="A72:C72">
    <cfRule type="expression" dxfId="803" priority="111" stopIfTrue="1">
      <formula>AND($A72&lt;&gt;"COMPOSICAO",$A72&lt;&gt;"INSUMO",$A72&lt;&gt;"")</formula>
    </cfRule>
    <cfRule type="expression" dxfId="802" priority="112" stopIfTrue="1">
      <formula>AND(OR($A72="COMPOSICAO",$A72="INSUMO",$A72&lt;&gt;""),$A72&lt;&gt;"")</formula>
    </cfRule>
  </conditionalFormatting>
  <conditionalFormatting sqref="B73:H74">
    <cfRule type="expression" dxfId="801" priority="109" stopIfTrue="1">
      <formula>AND($A73&lt;&gt;"COMPOSICAO",$A73&lt;&gt;"INSUMO",$A73&lt;&gt;"")</formula>
    </cfRule>
    <cfRule type="expression" dxfId="800" priority="110" stopIfTrue="1">
      <formula>AND(OR($A73="COMPOSICAO",$A73="INSUMO",$A73&lt;&gt;""),$A73&lt;&gt;"")</formula>
    </cfRule>
  </conditionalFormatting>
  <conditionalFormatting sqref="A73:A74">
    <cfRule type="expression" dxfId="799" priority="107" stopIfTrue="1">
      <formula>AND($A73&lt;&gt;"COMPOSICAO",$A73&lt;&gt;"INSUMO",$A73&lt;&gt;"")</formula>
    </cfRule>
    <cfRule type="expression" dxfId="798" priority="108" stopIfTrue="1">
      <formula>AND(OR($A73="COMPOSICAO",$A73="INSUMO",$A73&lt;&gt;""),$A73&lt;&gt;"")</formula>
    </cfRule>
  </conditionalFormatting>
  <conditionalFormatting sqref="A77:C77">
    <cfRule type="expression" dxfId="797" priority="105" stopIfTrue="1">
      <formula>AND($A77&lt;&gt;"COMPOSICAO",$A77&lt;&gt;"INSUMO",$A77&lt;&gt;"")</formula>
    </cfRule>
    <cfRule type="expression" dxfId="796" priority="106" stopIfTrue="1">
      <formula>AND(OR($A77="COMPOSICAO",$A77="INSUMO",$A77&lt;&gt;""),$A77&lt;&gt;"")</formula>
    </cfRule>
  </conditionalFormatting>
  <conditionalFormatting sqref="B78:H79">
    <cfRule type="expression" dxfId="795" priority="103" stopIfTrue="1">
      <formula>AND($A78&lt;&gt;"COMPOSICAO",$A78&lt;&gt;"INSUMO",$A78&lt;&gt;"")</formula>
    </cfRule>
    <cfRule type="expression" dxfId="794" priority="104" stopIfTrue="1">
      <formula>AND(OR($A78="COMPOSICAO",$A78="INSUMO",$A78&lt;&gt;""),$A78&lt;&gt;"")</formula>
    </cfRule>
  </conditionalFormatting>
  <conditionalFormatting sqref="A78:A79">
    <cfRule type="expression" dxfId="793" priority="101" stopIfTrue="1">
      <formula>AND($A78&lt;&gt;"COMPOSICAO",$A78&lt;&gt;"INSUMO",$A78&lt;&gt;"")</formula>
    </cfRule>
    <cfRule type="expression" dxfId="792" priority="102" stopIfTrue="1">
      <formula>AND(OR($A78="COMPOSICAO",$A78="INSUMO",$A78&lt;&gt;""),$A78&lt;&gt;"")</formula>
    </cfRule>
  </conditionalFormatting>
  <conditionalFormatting sqref="A85:C85">
    <cfRule type="expression" dxfId="791" priority="99" stopIfTrue="1">
      <formula>AND($A85&lt;&gt;"COMPOSICAO",$A85&lt;&gt;"INSUMO",$A85&lt;&gt;"")</formula>
    </cfRule>
    <cfRule type="expression" dxfId="790" priority="100" stopIfTrue="1">
      <formula>AND(OR($A85="COMPOSICAO",$A85="INSUMO",$A85&lt;&gt;""),$A85&lt;&gt;"")</formula>
    </cfRule>
  </conditionalFormatting>
  <conditionalFormatting sqref="B86:H87">
    <cfRule type="expression" dxfId="789" priority="97" stopIfTrue="1">
      <formula>AND($A86&lt;&gt;"COMPOSICAO",$A86&lt;&gt;"INSUMO",$A86&lt;&gt;"")</formula>
    </cfRule>
    <cfRule type="expression" dxfId="788" priority="98" stopIfTrue="1">
      <formula>AND(OR($A86="COMPOSICAO",$A86="INSUMO",$A86&lt;&gt;""),$A86&lt;&gt;"")</formula>
    </cfRule>
  </conditionalFormatting>
  <conditionalFormatting sqref="A86">
    <cfRule type="expression" dxfId="787" priority="95" stopIfTrue="1">
      <formula>AND($A86&lt;&gt;"COMPOSICAO",$A86&lt;&gt;"INSUMO",$A86&lt;&gt;"")</formula>
    </cfRule>
    <cfRule type="expression" dxfId="786" priority="96" stopIfTrue="1">
      <formula>AND(OR($A86="COMPOSICAO",$A86="INSUMO",$A86&lt;&gt;""),$A86&lt;&gt;"")</formula>
    </cfRule>
  </conditionalFormatting>
  <conditionalFormatting sqref="A87">
    <cfRule type="expression" dxfId="785" priority="93" stopIfTrue="1">
      <formula>AND($A87&lt;&gt;"COMPOSICAO",$A87&lt;&gt;"INSUMO",$A87&lt;&gt;"")</formula>
    </cfRule>
    <cfRule type="expression" dxfId="784" priority="94" stopIfTrue="1">
      <formula>AND(OR($A87="COMPOSICAO",$A87="INSUMO",$A87&lt;&gt;""),$A87&lt;&gt;"")</formula>
    </cfRule>
  </conditionalFormatting>
  <conditionalFormatting sqref="A90:C90">
    <cfRule type="expression" dxfId="783" priority="91" stopIfTrue="1">
      <formula>AND($A90&lt;&gt;"COMPOSICAO",$A90&lt;&gt;"INSUMO",$A90&lt;&gt;"")</formula>
    </cfRule>
    <cfRule type="expression" dxfId="782" priority="92" stopIfTrue="1">
      <formula>AND(OR($A90="COMPOSICAO",$A90="INSUMO",$A90&lt;&gt;""),$A90&lt;&gt;"")</formula>
    </cfRule>
  </conditionalFormatting>
  <conditionalFormatting sqref="B91:H92">
    <cfRule type="expression" dxfId="781" priority="89" stopIfTrue="1">
      <formula>AND($A91&lt;&gt;"COMPOSICAO",$A91&lt;&gt;"INSUMO",$A91&lt;&gt;"")</formula>
    </cfRule>
    <cfRule type="expression" dxfId="780" priority="90" stopIfTrue="1">
      <formula>AND(OR($A91="COMPOSICAO",$A91="INSUMO",$A91&lt;&gt;""),$A91&lt;&gt;"")</formula>
    </cfRule>
  </conditionalFormatting>
  <conditionalFormatting sqref="A91:A92">
    <cfRule type="expression" dxfId="779" priority="87" stopIfTrue="1">
      <formula>AND($A91&lt;&gt;"COMPOSICAO",$A91&lt;&gt;"INSUMO",$A91&lt;&gt;"")</formula>
    </cfRule>
    <cfRule type="expression" dxfId="778" priority="88" stopIfTrue="1">
      <formula>AND(OR($A91="COMPOSICAO",$A91="INSUMO",$A91&lt;&gt;""),$A91&lt;&gt;"")</formula>
    </cfRule>
  </conditionalFormatting>
  <conditionalFormatting sqref="A95:C95">
    <cfRule type="expression" dxfId="777" priority="85" stopIfTrue="1">
      <formula>AND($A95&lt;&gt;"COMPOSICAO",$A95&lt;&gt;"INSUMO",$A95&lt;&gt;"")</formula>
    </cfRule>
    <cfRule type="expression" dxfId="776" priority="86" stopIfTrue="1">
      <formula>AND(OR($A95="COMPOSICAO",$A95="INSUMO",$A95&lt;&gt;""),$A95&lt;&gt;"")</formula>
    </cfRule>
  </conditionalFormatting>
  <conditionalFormatting sqref="B96:H97">
    <cfRule type="expression" dxfId="775" priority="83" stopIfTrue="1">
      <formula>AND($A96&lt;&gt;"COMPOSICAO",$A96&lt;&gt;"INSUMO",$A96&lt;&gt;"")</formula>
    </cfRule>
    <cfRule type="expression" dxfId="774" priority="84" stopIfTrue="1">
      <formula>AND(OR($A96="COMPOSICAO",$A96="INSUMO",$A96&lt;&gt;""),$A96&lt;&gt;"")</formula>
    </cfRule>
  </conditionalFormatting>
  <conditionalFormatting sqref="A96:A97">
    <cfRule type="expression" dxfId="773" priority="81" stopIfTrue="1">
      <formula>AND($A96&lt;&gt;"COMPOSICAO",$A96&lt;&gt;"INSUMO",$A96&lt;&gt;"")</formula>
    </cfRule>
    <cfRule type="expression" dxfId="772" priority="82" stopIfTrue="1">
      <formula>AND(OR($A96="COMPOSICAO",$A96="INSUMO",$A96&lt;&gt;""),$A96&lt;&gt;"")</formula>
    </cfRule>
  </conditionalFormatting>
  <conditionalFormatting sqref="E83">
    <cfRule type="expression" dxfId="771" priority="79" stopIfTrue="1">
      <formula>AND($A83&lt;&gt;"COMPOSICAO",$A83&lt;&gt;"INSUMO",$A83&lt;&gt;"")</formula>
    </cfRule>
    <cfRule type="expression" dxfId="770" priority="80" stopIfTrue="1">
      <formula>AND(OR($A83="COMPOSICAO",$A83="INSUMO",$A83&lt;&gt;""),$A83&lt;&gt;"")</formula>
    </cfRule>
  </conditionalFormatting>
  <conditionalFormatting sqref="E84">
    <cfRule type="expression" dxfId="769" priority="77" stopIfTrue="1">
      <formula>AND($A84&lt;&gt;"COMPOSICAO",$A84&lt;&gt;"INSUMO",$A84&lt;&gt;"")</formula>
    </cfRule>
    <cfRule type="expression" dxfId="768" priority="78" stopIfTrue="1">
      <formula>AND(OR($A84="COMPOSICAO",$A84="INSUMO",$A84&lt;&gt;""),$A84&lt;&gt;"")</formula>
    </cfRule>
  </conditionalFormatting>
  <conditionalFormatting sqref="G83">
    <cfRule type="expression" dxfId="767" priority="75" stopIfTrue="1">
      <formula>AND($A83&lt;&gt;"COMPOSICAO",$A83&lt;&gt;"INSUMO",$A83&lt;&gt;"")</formula>
    </cfRule>
    <cfRule type="expression" dxfId="766" priority="76" stopIfTrue="1">
      <formula>AND(OR($A83="COMPOSICAO",$A83="INSUMO",$A83&lt;&gt;""),$A83&lt;&gt;"")</formula>
    </cfRule>
  </conditionalFormatting>
  <conditionalFormatting sqref="G116">
    <cfRule type="expression" dxfId="765" priority="73" stopIfTrue="1">
      <formula>AND($A116&lt;&gt;"COMPOSICAO",$A116&lt;&gt;"INSUMO",$A116&lt;&gt;"")</formula>
    </cfRule>
    <cfRule type="expression" dxfId="764" priority="74" stopIfTrue="1">
      <formula>AND(OR($A116="COMPOSICAO",$A116="INSUMO",$A116&lt;&gt;""),$A116&lt;&gt;"")</formula>
    </cfRule>
  </conditionalFormatting>
  <conditionalFormatting sqref="A116:C116">
    <cfRule type="expression" dxfId="763" priority="71" stopIfTrue="1">
      <formula>AND($A116&lt;&gt;"COMPOSICAO",$A116&lt;&gt;"INSUMO",$A116&lt;&gt;"")</formula>
    </cfRule>
    <cfRule type="expression" dxfId="762" priority="72" stopIfTrue="1">
      <formula>AND(OR($A116="COMPOSICAO",$A116="INSUMO",$A116&lt;&gt;""),$A116&lt;&gt;"")</formula>
    </cfRule>
  </conditionalFormatting>
  <conditionalFormatting sqref="B117:H117">
    <cfRule type="expression" dxfId="761" priority="69" stopIfTrue="1">
      <formula>AND($A117&lt;&gt;"COMPOSICAO",$A117&lt;&gt;"INSUMO",$A117&lt;&gt;"")</formula>
    </cfRule>
    <cfRule type="expression" dxfId="760" priority="70" stopIfTrue="1">
      <formula>AND(OR($A117="COMPOSICAO",$A117="INSUMO",$A117&lt;&gt;""),$A117&lt;&gt;"")</formula>
    </cfRule>
  </conditionalFormatting>
  <conditionalFormatting sqref="A117">
    <cfRule type="expression" dxfId="759" priority="67" stopIfTrue="1">
      <formula>AND($A117&lt;&gt;"COMPOSICAO",$A117&lt;&gt;"INSUMO",$A117&lt;&gt;"")</formula>
    </cfRule>
    <cfRule type="expression" dxfId="758" priority="68" stopIfTrue="1">
      <formula>AND(OR($A117="COMPOSICAO",$A117="INSUMO",$A117&lt;&gt;""),$A117&lt;&gt;"")</formula>
    </cfRule>
  </conditionalFormatting>
  <conditionalFormatting sqref="B118:H126">
    <cfRule type="expression" dxfId="757" priority="65" stopIfTrue="1">
      <formula>AND($A118&lt;&gt;"COMPOSICAO",$A118&lt;&gt;"INSUMO",$A118&lt;&gt;"")</formula>
    </cfRule>
    <cfRule type="expression" dxfId="756" priority="66" stopIfTrue="1">
      <formula>AND(OR($A118="COMPOSICAO",$A118="INSUMO",$A118&lt;&gt;""),$A118&lt;&gt;"")</formula>
    </cfRule>
  </conditionalFormatting>
  <conditionalFormatting sqref="A118:A126">
    <cfRule type="expression" dxfId="755" priority="63" stopIfTrue="1">
      <formula>AND($A118&lt;&gt;"COMPOSICAO",$A118&lt;&gt;"INSUMO",$A118&lt;&gt;"")</formula>
    </cfRule>
    <cfRule type="expression" dxfId="754" priority="64" stopIfTrue="1">
      <formula>AND(OR($A118="COMPOSICAO",$A118="INSUMO",$A118&lt;&gt;""),$A118&lt;&gt;"")</formula>
    </cfRule>
  </conditionalFormatting>
  <conditionalFormatting sqref="B128:C128">
    <cfRule type="expression" dxfId="753" priority="61" stopIfTrue="1">
      <formula>AND($A128&lt;&gt;"COMPOSICAO",$A128&lt;&gt;"INSUMO",$A128&lt;&gt;"")</formula>
    </cfRule>
    <cfRule type="expression" dxfId="752" priority="62" stopIfTrue="1">
      <formula>AND(OR($A128="COMPOSICAO",$A128="INSUMO",$A128&lt;&gt;""),$A128&lt;&gt;"")</formula>
    </cfRule>
  </conditionalFormatting>
  <conditionalFormatting sqref="A128:A129">
    <cfRule type="expression" dxfId="751" priority="59" stopIfTrue="1">
      <formula>AND($A128&lt;&gt;"COMPOSICAO",$A128&lt;&gt;"INSUMO",$A128&lt;&gt;"")</formula>
    </cfRule>
    <cfRule type="expression" dxfId="750" priority="60" stopIfTrue="1">
      <formula>AND(OR($A128="COMPOSICAO",$A128="INSUMO",$A128&lt;&gt;""),$A128&lt;&gt;"")</formula>
    </cfRule>
  </conditionalFormatting>
  <conditionalFormatting sqref="B130:H130">
    <cfRule type="expression" dxfId="749" priority="57" stopIfTrue="1">
      <formula>AND($A130&lt;&gt;"COMPOSICAO",$A130&lt;&gt;"INSUMO",$A130&lt;&gt;"")</formula>
    </cfRule>
    <cfRule type="expression" dxfId="748" priority="58" stopIfTrue="1">
      <formula>AND(OR($A130="COMPOSICAO",$A130="INSUMO",$A130&lt;&gt;""),$A130&lt;&gt;"")</formula>
    </cfRule>
  </conditionalFormatting>
  <conditionalFormatting sqref="B129:H129">
    <cfRule type="expression" dxfId="747" priority="55" stopIfTrue="1">
      <formula>AND($A129&lt;&gt;"COMPOSICAO",$A129&lt;&gt;"INSUMO",$A129&lt;&gt;"")</formula>
    </cfRule>
    <cfRule type="expression" dxfId="746" priority="56" stopIfTrue="1">
      <formula>AND(OR($A129="COMPOSICAO",$A129="INSUMO",$A129&lt;&gt;""),$A129&lt;&gt;"")</formula>
    </cfRule>
  </conditionalFormatting>
  <conditionalFormatting sqref="A130">
    <cfRule type="expression" dxfId="745" priority="53" stopIfTrue="1">
      <formula>AND($A130&lt;&gt;"COMPOSICAO",$A130&lt;&gt;"INSUMO",$A130&lt;&gt;"")</formula>
    </cfRule>
    <cfRule type="expression" dxfId="744" priority="54" stopIfTrue="1">
      <formula>AND(OR($A130="COMPOSICAO",$A130="INSUMO",$A130&lt;&gt;""),$A130&lt;&gt;"")</formula>
    </cfRule>
  </conditionalFormatting>
  <conditionalFormatting sqref="B132:H132">
    <cfRule type="expression" dxfId="743" priority="51" stopIfTrue="1">
      <formula>AND($A132&lt;&gt;"COMPOSICAO",$A132&lt;&gt;"INSUMO",$A132&lt;&gt;"")</formula>
    </cfRule>
    <cfRule type="expression" dxfId="742" priority="52" stopIfTrue="1">
      <formula>AND(OR($A132="COMPOSICAO",$A132="INSUMO",$A132&lt;&gt;""),$A132&lt;&gt;"")</formula>
    </cfRule>
  </conditionalFormatting>
  <conditionalFormatting sqref="A132">
    <cfRule type="expression" dxfId="741" priority="49" stopIfTrue="1">
      <formula>AND($A132&lt;&gt;"COMPOSICAO",$A132&lt;&gt;"INSUMO",$A132&lt;&gt;"")</formula>
    </cfRule>
    <cfRule type="expression" dxfId="740" priority="50" stopIfTrue="1">
      <formula>AND(OR($A132="COMPOSICAO",$A132="INSUMO",$A132&lt;&gt;""),$A132&lt;&gt;"")</formula>
    </cfRule>
  </conditionalFormatting>
  <conditionalFormatting sqref="B133:C133">
    <cfRule type="expression" dxfId="739" priority="47" stopIfTrue="1">
      <formula>AND($A133&lt;&gt;"COMPOSICAO",$A133&lt;&gt;"INSUMO",$A133&lt;&gt;"")</formula>
    </cfRule>
    <cfRule type="expression" dxfId="738" priority="48" stopIfTrue="1">
      <formula>AND(OR($A133="COMPOSICAO",$A133="INSUMO",$A133&lt;&gt;""),$A133&lt;&gt;"")</formula>
    </cfRule>
  </conditionalFormatting>
  <conditionalFormatting sqref="A133">
    <cfRule type="expression" dxfId="737" priority="45" stopIfTrue="1">
      <formula>AND($A133&lt;&gt;"COMPOSICAO",$A133&lt;&gt;"INSUMO",$A133&lt;&gt;"")</formula>
    </cfRule>
    <cfRule type="expression" dxfId="736" priority="46" stopIfTrue="1">
      <formula>AND(OR($A133="COMPOSICAO",$A133="INSUMO",$A133&lt;&gt;""),$A133&lt;&gt;"")</formula>
    </cfRule>
  </conditionalFormatting>
  <conditionalFormatting sqref="B135:H135">
    <cfRule type="expression" dxfId="735" priority="43" stopIfTrue="1">
      <formula>AND($A135&lt;&gt;"COMPOSICAO",$A135&lt;&gt;"INSUMO",$A135&lt;&gt;"")</formula>
    </cfRule>
    <cfRule type="expression" dxfId="734" priority="44" stopIfTrue="1">
      <formula>AND(OR($A135="COMPOSICAO",$A135="INSUMO",$A135&lt;&gt;""),$A135&lt;&gt;"")</formula>
    </cfRule>
  </conditionalFormatting>
  <conditionalFormatting sqref="A135">
    <cfRule type="expression" dxfId="733" priority="41" stopIfTrue="1">
      <formula>AND($A135&lt;&gt;"COMPOSICAO",$A135&lt;&gt;"INSUMO",$A135&lt;&gt;"")</formula>
    </cfRule>
    <cfRule type="expression" dxfId="732" priority="42" stopIfTrue="1">
      <formula>AND(OR($A135="COMPOSICAO",$A135="INSUMO",$A135&lt;&gt;""),$A135&lt;&gt;"")</formula>
    </cfRule>
  </conditionalFormatting>
  <conditionalFormatting sqref="B136:C136">
    <cfRule type="expression" dxfId="731" priority="39" stopIfTrue="1">
      <formula>AND($A136&lt;&gt;"COMPOSICAO",$A136&lt;&gt;"INSUMO",$A136&lt;&gt;"")</formula>
    </cfRule>
    <cfRule type="expression" dxfId="730" priority="40" stopIfTrue="1">
      <formula>AND(OR($A136="COMPOSICAO",$A136="INSUMO",$A136&lt;&gt;""),$A136&lt;&gt;"")</formula>
    </cfRule>
  </conditionalFormatting>
  <conditionalFormatting sqref="A136">
    <cfRule type="expression" dxfId="729" priority="37" stopIfTrue="1">
      <formula>AND($A136&lt;&gt;"COMPOSICAO",$A136&lt;&gt;"INSUMO",$A136&lt;&gt;"")</formula>
    </cfRule>
    <cfRule type="expression" dxfId="728" priority="38" stopIfTrue="1">
      <formula>AND(OR($A136="COMPOSICAO",$A136="INSUMO",$A136&lt;&gt;""),$A136&lt;&gt;"")</formula>
    </cfRule>
  </conditionalFormatting>
  <conditionalFormatting sqref="B138:H138">
    <cfRule type="expression" dxfId="727" priority="35" stopIfTrue="1">
      <formula>AND($A138&lt;&gt;"COMPOSICAO",$A138&lt;&gt;"INSUMO",$A138&lt;&gt;"")</formula>
    </cfRule>
    <cfRule type="expression" dxfId="726" priority="36" stopIfTrue="1">
      <formula>AND(OR($A138="COMPOSICAO",$A138="INSUMO",$A138&lt;&gt;""),$A138&lt;&gt;"")</formula>
    </cfRule>
  </conditionalFormatting>
  <conditionalFormatting sqref="A138">
    <cfRule type="expression" dxfId="725" priority="33" stopIfTrue="1">
      <formula>AND($A138&lt;&gt;"COMPOSICAO",$A138&lt;&gt;"INSUMO",$A138&lt;&gt;"")</formula>
    </cfRule>
    <cfRule type="expression" dxfId="724" priority="34" stopIfTrue="1">
      <formula>AND(OR($A138="COMPOSICAO",$A138="INSUMO",$A138&lt;&gt;""),$A138&lt;&gt;"")</formula>
    </cfRule>
  </conditionalFormatting>
  <conditionalFormatting sqref="B139:C139">
    <cfRule type="expression" dxfId="723" priority="31" stopIfTrue="1">
      <formula>AND($A139&lt;&gt;"COMPOSICAO",$A139&lt;&gt;"INSUMO",$A139&lt;&gt;"")</formula>
    </cfRule>
    <cfRule type="expression" dxfId="722" priority="32" stopIfTrue="1">
      <formula>AND(OR($A139="COMPOSICAO",$A139="INSUMO",$A139&lt;&gt;""),$A139&lt;&gt;"")</formula>
    </cfRule>
  </conditionalFormatting>
  <conditionalFormatting sqref="A139">
    <cfRule type="expression" dxfId="721" priority="29" stopIfTrue="1">
      <formula>AND($A139&lt;&gt;"COMPOSICAO",$A139&lt;&gt;"INSUMO",$A139&lt;&gt;"")</formula>
    </cfRule>
    <cfRule type="expression" dxfId="720" priority="30" stopIfTrue="1">
      <formula>AND(OR($A139="COMPOSICAO",$A139="INSUMO",$A139&lt;&gt;""),$A139&lt;&gt;"")</formula>
    </cfRule>
  </conditionalFormatting>
  <conditionalFormatting sqref="H115 A115:F115">
    <cfRule type="expression" dxfId="719" priority="27" stopIfTrue="1">
      <formula>AND($A115&lt;&gt;"COMPOSICAO",$A115&lt;&gt;"INSUMO",$A115&lt;&gt;"")</formula>
    </cfRule>
    <cfRule type="expression" dxfId="718" priority="28" stopIfTrue="1">
      <formula>AND(OR($A115="COMPOSICAO",$A115="INSUMO",$A115&lt;&gt;""),$A115&lt;&gt;"")</formula>
    </cfRule>
  </conditionalFormatting>
  <conditionalFormatting sqref="E115">
    <cfRule type="expression" dxfId="717" priority="25" stopIfTrue="1">
      <formula>AND($A115&lt;&gt;"COMPOSICAO",$A115&lt;&gt;"INSUMO",$A115&lt;&gt;"")</formula>
    </cfRule>
    <cfRule type="expression" dxfId="716" priority="26" stopIfTrue="1">
      <formula>AND(OR($A115="COMPOSICAO",$A115="INSUMO",$A115&lt;&gt;""),$A115&lt;&gt;"")</formula>
    </cfRule>
  </conditionalFormatting>
  <conditionalFormatting sqref="G115">
    <cfRule type="expression" dxfId="715" priority="23" stopIfTrue="1">
      <formula>AND($A115&lt;&gt;"COMPOSICAO",$A115&lt;&gt;"INSUMO",$A115&lt;&gt;"")</formula>
    </cfRule>
    <cfRule type="expression" dxfId="714" priority="24" stopIfTrue="1">
      <formula>AND(OR($A115="COMPOSICAO",$A115="INSUMO",$A115&lt;&gt;""),$A115&lt;&gt;"")</formula>
    </cfRule>
  </conditionalFormatting>
  <conditionalFormatting sqref="D133:F133 H133">
    <cfRule type="expression" dxfId="713" priority="21" stopIfTrue="1">
      <formula>AND($A133&lt;&gt;"COMPOSICAO",$A133&lt;&gt;"INSUMO",$A133&lt;&gt;"")</formula>
    </cfRule>
    <cfRule type="expression" dxfId="712" priority="22" stopIfTrue="1">
      <formula>AND(OR($A133="COMPOSICAO",$A133="INSUMO",$A133&lt;&gt;""),$A133&lt;&gt;"")</formula>
    </cfRule>
  </conditionalFormatting>
  <conditionalFormatting sqref="G133">
    <cfRule type="expression" dxfId="711" priority="19" stopIfTrue="1">
      <formula>AND($A133&lt;&gt;"COMPOSICAO",$A133&lt;&gt;"INSUMO",$A133&lt;&gt;"")</formula>
    </cfRule>
    <cfRule type="expression" dxfId="710" priority="20" stopIfTrue="1">
      <formula>AND(OR($A133="COMPOSICAO",$A133="INSUMO",$A133&lt;&gt;""),$A133&lt;&gt;"")</formula>
    </cfRule>
  </conditionalFormatting>
  <conditionalFormatting sqref="D136:F136 H136">
    <cfRule type="expression" dxfId="709" priority="17" stopIfTrue="1">
      <formula>AND($A136&lt;&gt;"COMPOSICAO",$A136&lt;&gt;"INSUMO",$A136&lt;&gt;"")</formula>
    </cfRule>
    <cfRule type="expression" dxfId="708" priority="18" stopIfTrue="1">
      <formula>AND(OR($A136="COMPOSICAO",$A136="INSUMO",$A136&lt;&gt;""),$A136&lt;&gt;"")</formula>
    </cfRule>
  </conditionalFormatting>
  <conditionalFormatting sqref="G136">
    <cfRule type="expression" dxfId="707" priority="15" stopIfTrue="1">
      <formula>AND($A136&lt;&gt;"COMPOSICAO",$A136&lt;&gt;"INSUMO",$A136&lt;&gt;"")</formula>
    </cfRule>
    <cfRule type="expression" dxfId="706" priority="16" stopIfTrue="1">
      <formula>AND(OR($A136="COMPOSICAO",$A136="INSUMO",$A136&lt;&gt;""),$A136&lt;&gt;"")</formula>
    </cfRule>
  </conditionalFormatting>
  <conditionalFormatting sqref="D139:F139 H139">
    <cfRule type="expression" dxfId="705" priority="13" stopIfTrue="1">
      <formula>AND($A139&lt;&gt;"COMPOSICAO",$A139&lt;&gt;"INSUMO",$A139&lt;&gt;"")</formula>
    </cfRule>
    <cfRule type="expression" dxfId="704" priority="14" stopIfTrue="1">
      <formula>AND(OR($A139="COMPOSICAO",$A139="INSUMO",$A139&lt;&gt;""),$A139&lt;&gt;"")</formula>
    </cfRule>
  </conditionalFormatting>
  <conditionalFormatting sqref="G139">
    <cfRule type="expression" dxfId="703" priority="11" stopIfTrue="1">
      <formula>AND($A139&lt;&gt;"COMPOSICAO",$A139&lt;&gt;"INSUMO",$A139&lt;&gt;"")</formula>
    </cfRule>
    <cfRule type="expression" dxfId="702" priority="12" stopIfTrue="1">
      <formula>AND(OR($A139="COMPOSICAO",$A139="INSUMO",$A139&lt;&gt;""),$A139&lt;&gt;"")</formula>
    </cfRule>
  </conditionalFormatting>
  <conditionalFormatting sqref="D116:F116">
    <cfRule type="expression" dxfId="701" priority="9" stopIfTrue="1">
      <formula>AND($A116&lt;&gt;"COMPOSICAO",$A116&lt;&gt;"INSUMO",$A116&lt;&gt;"")</formula>
    </cfRule>
    <cfRule type="expression" dxfId="700" priority="10" stopIfTrue="1">
      <formula>AND(OR($A116="COMPOSICAO",$A116="INSUMO",$A116&lt;&gt;""),$A116&lt;&gt;"")</formula>
    </cfRule>
  </conditionalFormatting>
  <conditionalFormatting sqref="H116">
    <cfRule type="expression" dxfId="699" priority="7" stopIfTrue="1">
      <formula>AND($A116&lt;&gt;"COMPOSICAO",$A116&lt;&gt;"INSUMO",$A116&lt;&gt;"")</formula>
    </cfRule>
    <cfRule type="expression" dxfId="698" priority="8" stopIfTrue="1">
      <formula>AND(OR($A116="COMPOSICAO",$A116="INSUMO",$A116&lt;&gt;""),$A116&lt;&gt;"")</formula>
    </cfRule>
  </conditionalFormatting>
  <conditionalFormatting sqref="G128">
    <cfRule type="expression" dxfId="697" priority="5" stopIfTrue="1">
      <formula>AND($A128&lt;&gt;"COMPOSICAO",$A128&lt;&gt;"INSUMO",$A128&lt;&gt;"")</formula>
    </cfRule>
    <cfRule type="expression" dxfId="696" priority="6" stopIfTrue="1">
      <formula>AND(OR($A128="COMPOSICAO",$A128="INSUMO",$A128&lt;&gt;""),$A128&lt;&gt;"")</formula>
    </cfRule>
  </conditionalFormatting>
  <conditionalFormatting sqref="D128:F128">
    <cfRule type="expression" dxfId="695" priority="3" stopIfTrue="1">
      <formula>AND($A128&lt;&gt;"COMPOSICAO",$A128&lt;&gt;"INSUMO",$A128&lt;&gt;"")</formula>
    </cfRule>
    <cfRule type="expression" dxfId="694" priority="4" stopIfTrue="1">
      <formula>AND(OR($A128="COMPOSICAO",$A128="INSUMO",$A128&lt;&gt;""),$A128&lt;&gt;"")</formula>
    </cfRule>
  </conditionalFormatting>
  <conditionalFormatting sqref="H128">
    <cfRule type="expression" dxfId="693" priority="1" stopIfTrue="1">
      <formula>AND($A128&lt;&gt;"COMPOSICAO",$A128&lt;&gt;"INSUMO",$A128&lt;&gt;"")</formula>
    </cfRule>
    <cfRule type="expression" dxfId="692" priority="2" stopIfTrue="1">
      <formula>AND(OR($A128="COMPOSICAO",$A128="INSUMO",$A128&lt;&gt;""),$A128&lt;&gt;"")</formula>
    </cfRule>
  </conditionalFormatting>
  <conditionalFormatting sqref="A9">
    <cfRule type="expression" dxfId="691" priority="137" stopIfTrue="1">
      <formula>AND(#REF!&lt;&gt;"COMPOSICAO",#REF!&lt;&gt;"INSUMO",#REF!&lt;&gt;"")</formula>
    </cfRule>
    <cfRule type="expression" dxfId="690" priority="138" stopIfTrue="1">
      <formula>AND(OR(#REF!="COMPOSICAO",#REF!="INSUMO",#REF!&lt;&gt;""),#REF!&lt;&gt;"")</formula>
    </cfRule>
  </conditionalFormatting>
  <hyperlinks>
    <hyperlink ref="E45" r:id="rId1" xr:uid="{1BBB776A-1646-4D3B-8203-75428AAD5C7F}"/>
    <hyperlink ref="E46" r:id="rId2" display="https://www.magazineluiza.com.br/rodizio-giratorio-com-freio-e-placa-8-para-contentor-carrinho-de-lixo-serie-ecolinea-colson/p/hgge68618k/mo/przm/?&amp;seller_id=cborrachas&amp;utm_source=google&amp;utm_medium=pla&amp;utm_campaign=&amp;partner_id=69101&amp;gclid=Cj0KCQjw39uYBhCLARIsAD_SzMSc8Cxn2OVede-eeVOIw5WWcxTAib7rUs-7Ow21p7-oVKw2K2NCuuEaAjFeEALw_wcB&amp;gclsrc=aw.ds" xr:uid="{4BC409E2-8373-4F3A-8468-6C1C1708D964}"/>
    <hyperlink ref="E47" r:id="rId3" display="https://www.pontofrio.com.br/kit-2-roda-giratorio-8x2-polegadas-borracha-150k-com-freio-1527302050/p/1527302050?utm_medium=cpc&amp;utm_source=GP_PLA&amp;IdSku=1527302050&amp;idLojista=145305&amp;tipoLojista=3P&amp;utm_campaign=3P_ALLPRODUCTS_PMAX&amp;gclid=Cj0KCQjw39uYBhCLARIsAD_SzMRX2RdxrTFUgliWlMPLR7UnD54QgOYLUS7cT2wcO8FRErMSvwBnaF8aAtLJEALw_wcB" xr:uid="{14C6760A-FF5E-4C41-9053-ACD00BA04DAB}"/>
  </hyperlinks>
  <pageMargins left="0.51181102362204722" right="0.51181102362204722" top="0.78740157480314965" bottom="0.78740157480314965" header="0.31496062992125984" footer="0.31496062992125984"/>
  <pageSetup paperSize="9" scale="60" orientation="portrait" r:id="rId4"/>
  <headerFooter>
    <oddFooter>&amp;LEduardo Pains de Morais
CREA 186.822/D-MG&amp;RCONTEINERIZAÇÃO</oddFooter>
  </headerFooter>
  <rowBreaks count="3" manualBreakCount="3">
    <brk id="53" max="8" man="1"/>
    <brk id="87" max="16383" man="1"/>
    <brk id="139" max="16383" man="1"/>
  </rowBreaks>
  <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0FFB1-C590-431C-B141-DD0C6C98A5C4}">
  <sheetPr codeName="Planilha25">
    <tabColor rgb="FFFFC000"/>
    <pageSetUpPr fitToPage="1"/>
  </sheetPr>
  <dimension ref="A1:AI184"/>
  <sheetViews>
    <sheetView view="pageBreakPreview" zoomScaleNormal="100" zoomScaleSheetLayoutView="100" workbookViewId="0">
      <selection activeCell="A180" sqref="A180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4.6640625" style="337" customWidth="1"/>
    <col min="5" max="5" width="13.33203125" style="140" customWidth="1"/>
    <col min="6" max="6" width="4.33203125" style="337" customWidth="1"/>
    <col min="7" max="7" width="21.109375" style="140" bestFit="1" customWidth="1"/>
    <col min="8" max="8" width="9.33203125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38" t="s">
        <v>55</v>
      </c>
      <c r="B1" s="1538"/>
      <c r="C1" s="1538"/>
      <c r="D1" s="1538"/>
      <c r="E1" s="1538"/>
      <c r="F1" s="1538"/>
      <c r="G1" s="1538"/>
      <c r="H1" s="1538"/>
      <c r="I1" s="1538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39" t="str">
        <f>SECR</f>
        <v>SECRETARIA MUNICIPAL DE OBRAS PÚBLICAS</v>
      </c>
      <c r="B2" s="1539"/>
      <c r="C2" s="1539"/>
      <c r="D2" s="1539"/>
      <c r="E2" s="1539"/>
      <c r="F2" s="1539"/>
      <c r="G2" s="1539"/>
      <c r="H2" s="1539"/>
      <c r="I2" s="1539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40"/>
      <c r="B3" s="1540"/>
      <c r="C3" s="1540"/>
      <c r="D3" s="1540"/>
      <c r="E3" s="1540"/>
      <c r="F3" s="1540"/>
      <c r="G3" s="1540"/>
      <c r="H3" s="1540"/>
      <c r="I3" s="1540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41" t="s">
        <v>1886</v>
      </c>
      <c r="B4" s="1542"/>
      <c r="C4" s="1542"/>
      <c r="D4" s="1542"/>
      <c r="E4" s="1542"/>
      <c r="F4" s="1542"/>
      <c r="G4" s="1542"/>
      <c r="H4" s="1542"/>
      <c r="I4" s="1543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44" t="s">
        <v>70</v>
      </c>
      <c r="B6" s="1544"/>
      <c r="C6" s="1544"/>
      <c r="D6" s="1544"/>
      <c r="E6" s="1544"/>
      <c r="F6" s="1544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45" t="s">
        <v>56</v>
      </c>
      <c r="B7" s="1545"/>
      <c r="C7" s="1545"/>
      <c r="D7" s="1545"/>
      <c r="E7" s="1545"/>
      <c r="F7" s="1545"/>
      <c r="G7" s="125" t="s">
        <v>69</v>
      </c>
      <c r="H7" s="1546">
        <f>'ENTRADA DE DADOS'!C128</f>
        <v>44986</v>
      </c>
      <c r="I7" s="154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60" t="str">
        <f>RT</f>
        <v>PROF. RESP. : Eduardo Pains de Morais</v>
      </c>
      <c r="B8" s="1560"/>
      <c r="C8" s="1560"/>
      <c r="D8" s="1560"/>
      <c r="E8" s="1560"/>
      <c r="F8" s="1560"/>
      <c r="G8" s="1556" t="str">
        <f>'ENTRADA DE DADOS'!B127</f>
        <v>ART Nº MG20221728292</v>
      </c>
      <c r="H8" s="1557"/>
      <c r="I8" s="155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61" t="s">
        <v>1887</v>
      </c>
      <c r="B10" s="1562"/>
      <c r="C10" s="1562"/>
      <c r="D10" s="1562"/>
      <c r="E10" s="1562"/>
      <c r="F10" s="1562"/>
      <c r="G10" s="1562"/>
      <c r="H10" s="1562"/>
      <c r="I10" s="1563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39" t="s">
        <v>266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1:35" x14ac:dyDescent="0.3">
      <c r="A13" s="139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</row>
    <row r="14" spans="1:35" x14ac:dyDescent="0.3">
      <c r="A14" s="1573" t="s">
        <v>1888</v>
      </c>
      <c r="B14" s="1573"/>
      <c r="C14" s="1573"/>
      <c r="D14" s="1573"/>
      <c r="E14" s="1564">
        <f>QTDELIXO</f>
        <v>3362</v>
      </c>
      <c r="F14" s="1564"/>
      <c r="G14" s="1564"/>
      <c r="H14" s="428"/>
      <c r="I14" s="156"/>
      <c r="J14" s="156"/>
      <c r="K14" s="156"/>
      <c r="L14" s="156"/>
    </row>
    <row r="15" spans="1:35" x14ac:dyDescent="0.3">
      <c r="A15" s="1573" t="s">
        <v>1890</v>
      </c>
      <c r="B15" s="1573"/>
      <c r="C15" s="1573"/>
      <c r="D15" s="1573"/>
      <c r="E15" s="1564">
        <f>QTDELIXO*0.05</f>
        <v>168.10000000000002</v>
      </c>
      <c r="F15" s="1564"/>
      <c r="G15" s="1564"/>
      <c r="H15" s="1107" t="s">
        <v>1889</v>
      </c>
      <c r="I15" s="156"/>
      <c r="J15" s="156"/>
      <c r="K15" s="156"/>
      <c r="L15" s="156"/>
    </row>
    <row r="16" spans="1:35" x14ac:dyDescent="0.3">
      <c r="A16" s="140" t="s">
        <v>1674</v>
      </c>
      <c r="C16" s="337"/>
      <c r="E16" s="141"/>
      <c r="F16" s="141"/>
      <c r="G16" s="598"/>
      <c r="H16" s="598"/>
      <c r="I16" s="156"/>
      <c r="J16" s="156"/>
      <c r="K16" s="156"/>
      <c r="L16" s="156"/>
    </row>
    <row r="17" spans="1:16" x14ac:dyDescent="0.3">
      <c r="C17" s="337"/>
      <c r="E17" s="141"/>
      <c r="F17" s="141"/>
      <c r="G17" s="598"/>
      <c r="H17" s="598"/>
      <c r="I17" s="156"/>
      <c r="J17" s="156"/>
      <c r="K17" s="156"/>
      <c r="L17" s="156"/>
    </row>
    <row r="18" spans="1:16" x14ac:dyDescent="0.3">
      <c r="A18" s="702">
        <v>1</v>
      </c>
      <c r="B18" s="140" t="s">
        <v>81</v>
      </c>
      <c r="C18" s="337"/>
      <c r="E18" s="1564"/>
      <c r="F18" s="1564"/>
      <c r="G18" s="1564"/>
      <c r="H18" s="1564"/>
      <c r="I18" s="156"/>
      <c r="J18" s="156"/>
      <c r="K18" s="156"/>
      <c r="L18" s="156"/>
    </row>
    <row r="19" spans="1:16" x14ac:dyDescent="0.3">
      <c r="A19" s="702">
        <v>0</v>
      </c>
      <c r="B19" s="140" t="s">
        <v>82</v>
      </c>
      <c r="C19" s="337"/>
      <c r="E19" s="1564"/>
      <c r="F19" s="1564"/>
      <c r="G19" s="1564"/>
      <c r="H19" s="1564"/>
      <c r="I19" s="156"/>
      <c r="J19" s="156"/>
      <c r="K19" s="156"/>
      <c r="L19" s="156"/>
    </row>
    <row r="20" spans="1:16" x14ac:dyDescent="0.3">
      <c r="A20" s="337"/>
      <c r="C20" s="337"/>
      <c r="E20" s="141"/>
      <c r="F20" s="141"/>
      <c r="G20" s="598"/>
      <c r="H20" s="598"/>
      <c r="I20" s="156"/>
      <c r="J20" s="156"/>
      <c r="K20" s="156"/>
      <c r="L20" s="156"/>
    </row>
    <row r="21" spans="1:16" x14ac:dyDescent="0.3">
      <c r="A21" s="142" t="s">
        <v>269</v>
      </c>
      <c r="C21" s="337"/>
      <c r="E21" s="141"/>
      <c r="F21" s="142" t="s">
        <v>270</v>
      </c>
      <c r="G21" s="337"/>
      <c r="I21" s="156"/>
      <c r="J21" s="156"/>
      <c r="K21" s="156"/>
      <c r="L21" s="156"/>
    </row>
    <row r="22" spans="1:16" x14ac:dyDescent="0.3">
      <c r="A22" s="142" t="s">
        <v>271</v>
      </c>
      <c r="C22" s="337"/>
      <c r="E22" s="141"/>
      <c r="F22" s="142" t="s">
        <v>271</v>
      </c>
      <c r="G22" s="337"/>
      <c r="I22" s="156"/>
      <c r="J22" s="156"/>
      <c r="K22" s="337"/>
      <c r="L22" s="156"/>
    </row>
    <row r="23" spans="1:16" x14ac:dyDescent="0.3">
      <c r="A23" s="142"/>
      <c r="C23" s="337"/>
      <c r="E23" s="141"/>
      <c r="F23" s="142"/>
      <c r="G23" s="337"/>
      <c r="I23" s="156"/>
      <c r="J23" s="156"/>
      <c r="K23" s="156"/>
      <c r="L23" s="156"/>
    </row>
    <row r="24" spans="1:16" x14ac:dyDescent="0.3">
      <c r="A24" s="318" t="s">
        <v>632</v>
      </c>
      <c r="C24" s="337"/>
      <c r="E24" s="141"/>
      <c r="F24" s="142"/>
      <c r="G24" s="337"/>
      <c r="I24" s="156"/>
      <c r="J24" s="156"/>
      <c r="K24" s="156"/>
      <c r="L24" s="156"/>
    </row>
    <row r="25" spans="1:16" x14ac:dyDescent="0.3">
      <c r="A25" s="337"/>
      <c r="C25" s="337"/>
      <c r="E25" s="141"/>
      <c r="F25" s="141"/>
      <c r="G25" s="598"/>
      <c r="H25" s="598"/>
      <c r="I25" s="156"/>
      <c r="J25" s="156"/>
      <c r="K25" s="156"/>
      <c r="L25" s="156"/>
    </row>
    <row r="26" spans="1:16" x14ac:dyDescent="0.3">
      <c r="A26" s="157" t="s">
        <v>2021</v>
      </c>
    </row>
    <row r="27" spans="1:16" x14ac:dyDescent="0.3">
      <c r="A27" s="156"/>
    </row>
    <row r="28" spans="1:16" x14ac:dyDescent="0.3">
      <c r="A28" s="158" t="s">
        <v>279</v>
      </c>
      <c r="D28" s="337" t="s">
        <v>83</v>
      </c>
      <c r="E28" s="174">
        <v>1</v>
      </c>
      <c r="G28" s="140" t="s">
        <v>280</v>
      </c>
      <c r="O28" s="159">
        <v>42597</v>
      </c>
      <c r="P28" s="140" t="s">
        <v>281</v>
      </c>
    </row>
    <row r="29" spans="1:16" x14ac:dyDescent="0.3">
      <c r="A29" s="158"/>
      <c r="E29" s="174"/>
      <c r="O29" s="159"/>
      <c r="P29" s="159"/>
    </row>
    <row r="30" spans="1:16" x14ac:dyDescent="0.3">
      <c r="A30" s="158" t="s">
        <v>284</v>
      </c>
      <c r="D30" s="337" t="s">
        <v>83</v>
      </c>
      <c r="E30" s="174">
        <v>1</v>
      </c>
      <c r="G30" s="140" t="s">
        <v>285</v>
      </c>
      <c r="I30" s="337"/>
      <c r="O30" s="159">
        <v>42655</v>
      </c>
      <c r="P30" s="159" t="s">
        <v>286</v>
      </c>
    </row>
    <row r="31" spans="1:16" x14ac:dyDescent="0.3">
      <c r="A31" s="156"/>
      <c r="O31" s="159">
        <v>42671</v>
      </c>
      <c r="P31" s="159" t="s">
        <v>287</v>
      </c>
    </row>
    <row r="32" spans="1:16" x14ac:dyDescent="0.3">
      <c r="A32" s="157" t="s">
        <v>619</v>
      </c>
      <c r="C32" s="160"/>
      <c r="D32" s="160"/>
      <c r="E32" s="160"/>
      <c r="G32" s="337"/>
      <c r="H32" s="140"/>
      <c r="J32" s="140"/>
      <c r="O32" s="159">
        <v>42676</v>
      </c>
      <c r="P32" s="159" t="s">
        <v>288</v>
      </c>
    </row>
    <row r="33" spans="1:18" x14ac:dyDescent="0.3">
      <c r="A33" s="160" t="s">
        <v>1675</v>
      </c>
      <c r="C33" s="160"/>
      <c r="D33" s="160"/>
      <c r="E33" s="160"/>
      <c r="G33" s="337"/>
      <c r="H33" s="140"/>
      <c r="J33" s="140"/>
      <c r="O33" s="159">
        <v>42689</v>
      </c>
      <c r="P33" s="159" t="s">
        <v>290</v>
      </c>
    </row>
    <row r="34" spans="1:18" x14ac:dyDescent="0.3">
      <c r="A34" s="160" t="s">
        <v>291</v>
      </c>
      <c r="C34" s="160"/>
      <c r="D34" s="160"/>
      <c r="E34" s="160"/>
      <c r="F34" s="337" t="s">
        <v>83</v>
      </c>
      <c r="G34" s="703">
        <v>1</v>
      </c>
      <c r="H34" s="140"/>
      <c r="J34" s="140"/>
      <c r="O34" s="159">
        <v>42794</v>
      </c>
      <c r="P34" s="159" t="s">
        <v>292</v>
      </c>
    </row>
    <row r="35" spans="1:18" ht="15" customHeight="1" x14ac:dyDescent="0.3">
      <c r="A35" s="160" t="s">
        <v>293</v>
      </c>
      <c r="C35" s="160"/>
      <c r="D35" s="160"/>
      <c r="E35" s="160"/>
      <c r="F35" s="337" t="s">
        <v>83</v>
      </c>
      <c r="G35" s="703">
        <v>0</v>
      </c>
      <c r="H35" s="140"/>
      <c r="J35" s="140"/>
      <c r="O35" s="159">
        <v>42839</v>
      </c>
      <c r="P35" s="159" t="s">
        <v>294</v>
      </c>
      <c r="Q35" s="1528" t="s">
        <v>295</v>
      </c>
      <c r="R35" s="1528"/>
    </row>
    <row r="36" spans="1:18" x14ac:dyDescent="0.3">
      <c r="A36" s="158" t="s">
        <v>296</v>
      </c>
      <c r="C36" s="160"/>
      <c r="D36" s="160"/>
      <c r="E36" s="160"/>
      <c r="F36" s="337" t="s">
        <v>83</v>
      </c>
      <c r="G36" s="703">
        <v>1</v>
      </c>
      <c r="H36" s="140"/>
      <c r="J36" s="140"/>
      <c r="O36" s="159">
        <v>42846</v>
      </c>
      <c r="P36" s="595" t="s">
        <v>297</v>
      </c>
      <c r="Q36" s="595"/>
      <c r="R36" s="595"/>
    </row>
    <row r="37" spans="1:18" x14ac:dyDescent="0.3">
      <c r="A37" s="160" t="s">
        <v>86</v>
      </c>
      <c r="C37" s="160"/>
      <c r="D37" s="160"/>
      <c r="E37" s="704"/>
      <c r="F37" s="337" t="s">
        <v>83</v>
      </c>
      <c r="G37" s="703">
        <v>1</v>
      </c>
      <c r="H37" s="140"/>
      <c r="J37" s="140"/>
      <c r="L37" s="595"/>
      <c r="O37" s="159">
        <v>42856</v>
      </c>
      <c r="P37" s="140" t="s">
        <v>298</v>
      </c>
    </row>
    <row r="38" spans="1:18" x14ac:dyDescent="0.3">
      <c r="A38" s="160" t="s">
        <v>87</v>
      </c>
      <c r="C38" s="705"/>
      <c r="D38" s="705"/>
      <c r="E38" s="705"/>
      <c r="F38" s="337" t="s">
        <v>83</v>
      </c>
      <c r="G38" s="703">
        <f>ROUND(IF(G34&gt;G35,G34+G37,G35+G37),0)</f>
        <v>2</v>
      </c>
      <c r="H38" s="140"/>
      <c r="J38" s="140"/>
      <c r="L38" s="595"/>
      <c r="O38" s="159">
        <v>42901</v>
      </c>
      <c r="P38" s="140" t="s">
        <v>299</v>
      </c>
    </row>
    <row r="39" spans="1:18" x14ac:dyDescent="0.3">
      <c r="A39" s="160"/>
      <c r="C39" s="160"/>
      <c r="D39" s="160"/>
      <c r="E39" s="160"/>
      <c r="F39" s="143"/>
      <c r="G39" s="595"/>
      <c r="H39" s="140"/>
      <c r="J39" s="140"/>
      <c r="O39" s="159"/>
    </row>
    <row r="40" spans="1:18" x14ac:dyDescent="0.3">
      <c r="A40" s="157" t="s">
        <v>300</v>
      </c>
      <c r="C40" s="161"/>
      <c r="D40" s="161"/>
      <c r="E40" s="161"/>
      <c r="F40" s="128"/>
      <c r="G40" s="128"/>
      <c r="H40" s="162"/>
      <c r="I40" s="163"/>
      <c r="O40" s="164" t="s">
        <v>301</v>
      </c>
    </row>
    <row r="42" spans="1:18" x14ac:dyDescent="0.3">
      <c r="A42" s="140" t="s">
        <v>88</v>
      </c>
      <c r="D42" s="706">
        <f>'ENTRADA DE DADOS'!D157</f>
        <v>1</v>
      </c>
      <c r="E42" s="337" t="s">
        <v>89</v>
      </c>
    </row>
    <row r="43" spans="1:18" x14ac:dyDescent="0.3">
      <c r="D43" s="706">
        <v>2</v>
      </c>
      <c r="E43" s="337" t="s">
        <v>90</v>
      </c>
    </row>
    <row r="44" spans="1:18" x14ac:dyDescent="0.3">
      <c r="G44" s="337"/>
    </row>
    <row r="45" spans="1:18" x14ac:dyDescent="0.3">
      <c r="A45" s="1522" t="s">
        <v>302</v>
      </c>
      <c r="B45" s="1570"/>
      <c r="C45" s="1570"/>
      <c r="D45" s="1570"/>
      <c r="E45" s="1523"/>
      <c r="F45" s="1571" t="s">
        <v>91</v>
      </c>
      <c r="G45" s="1572"/>
      <c r="H45" s="1753"/>
      <c r="I45" s="1529"/>
    </row>
    <row r="46" spans="1:18" x14ac:dyDescent="0.3">
      <c r="A46" s="1548" t="s">
        <v>303</v>
      </c>
      <c r="B46" s="1549"/>
      <c r="C46" s="1549"/>
      <c r="D46" s="1549"/>
      <c r="E46" s="1550"/>
      <c r="F46" s="1554">
        <f>G34</f>
        <v>1</v>
      </c>
      <c r="G46" s="1555"/>
      <c r="H46" s="1749"/>
      <c r="I46" s="1750"/>
    </row>
    <row r="47" spans="1:18" x14ac:dyDescent="0.3">
      <c r="A47" s="1548" t="s">
        <v>305</v>
      </c>
      <c r="B47" s="1549"/>
      <c r="C47" s="1549"/>
      <c r="D47" s="1549"/>
      <c r="E47" s="1550"/>
      <c r="F47" s="1554">
        <f>G35</f>
        <v>0</v>
      </c>
      <c r="G47" s="1555"/>
      <c r="H47" s="1749"/>
      <c r="I47" s="1750"/>
    </row>
    <row r="48" spans="1:18" x14ac:dyDescent="0.3">
      <c r="A48" s="1565" t="s">
        <v>306</v>
      </c>
      <c r="B48" s="1566"/>
      <c r="C48" s="1566"/>
      <c r="D48" s="1566"/>
      <c r="E48" s="1567"/>
      <c r="F48" s="1568">
        <f>SUM(F46:G47)</f>
        <v>1</v>
      </c>
      <c r="G48" s="1569"/>
      <c r="H48" s="1751"/>
      <c r="I48" s="1752"/>
    </row>
    <row r="49" spans="1:9" x14ac:dyDescent="0.3">
      <c r="A49" s="1548" t="s">
        <v>307</v>
      </c>
      <c r="B49" s="1549"/>
      <c r="C49" s="1549"/>
      <c r="D49" s="1549"/>
      <c r="E49" s="1550"/>
      <c r="F49" s="1554">
        <f>F46*D43</f>
        <v>2</v>
      </c>
      <c r="G49" s="1555"/>
      <c r="H49" s="1749"/>
      <c r="I49" s="1750"/>
    </row>
    <row r="50" spans="1:9" x14ac:dyDescent="0.3">
      <c r="A50" s="1548" t="s">
        <v>308</v>
      </c>
      <c r="B50" s="1549"/>
      <c r="C50" s="1549"/>
      <c r="D50" s="1549"/>
      <c r="E50" s="1550"/>
      <c r="F50" s="1554">
        <f>F47*D43</f>
        <v>0</v>
      </c>
      <c r="G50" s="1555"/>
      <c r="H50" s="1749"/>
      <c r="I50" s="1750"/>
    </row>
    <row r="51" spans="1:9" x14ac:dyDescent="0.3">
      <c r="A51" s="1565" t="s">
        <v>309</v>
      </c>
      <c r="B51" s="1566"/>
      <c r="C51" s="1566"/>
      <c r="D51" s="1566"/>
      <c r="E51" s="1567"/>
      <c r="F51" s="1568">
        <f>SUM(F49:G50)</f>
        <v>2</v>
      </c>
      <c r="G51" s="1569"/>
      <c r="H51" s="1751"/>
      <c r="I51" s="1752"/>
    </row>
    <row r="52" spans="1:9" x14ac:dyDescent="0.3">
      <c r="A52" s="1565" t="s">
        <v>622</v>
      </c>
      <c r="B52" s="1566"/>
      <c r="C52" s="1566"/>
      <c r="D52" s="1566"/>
      <c r="E52" s="1567"/>
      <c r="F52" s="1568">
        <f>F48+F51</f>
        <v>3</v>
      </c>
      <c r="G52" s="1569"/>
      <c r="H52" s="1751"/>
      <c r="I52" s="1752"/>
    </row>
    <row r="53" spans="1:9" x14ac:dyDescent="0.3">
      <c r="A53" s="165"/>
      <c r="B53" s="165"/>
      <c r="C53" s="165"/>
      <c r="D53" s="165"/>
      <c r="E53" s="165"/>
      <c r="F53" s="129"/>
      <c r="G53" s="129"/>
      <c r="H53" s="599"/>
      <c r="I53" s="599"/>
    </row>
    <row r="54" spans="1:9" x14ac:dyDescent="0.3">
      <c r="A54" s="1548" t="s">
        <v>310</v>
      </c>
      <c r="B54" s="1549"/>
      <c r="C54" s="1550"/>
      <c r="D54" s="707">
        <v>1</v>
      </c>
      <c r="E54" s="165"/>
      <c r="F54" s="129"/>
      <c r="G54" s="129"/>
      <c r="H54" s="599"/>
      <c r="I54" s="599"/>
    </row>
    <row r="55" spans="1:9" x14ac:dyDescent="0.3">
      <c r="A55" s="1548" t="s">
        <v>311</v>
      </c>
      <c r="B55" s="1549"/>
      <c r="C55" s="1550"/>
      <c r="D55" s="707">
        <v>1</v>
      </c>
      <c r="E55" s="165"/>
      <c r="F55" s="129"/>
      <c r="G55" s="129"/>
      <c r="H55" s="599"/>
      <c r="I55" s="599"/>
    </row>
    <row r="56" spans="1:9" x14ac:dyDescent="0.3">
      <c r="A56" s="165"/>
      <c r="B56" s="165"/>
      <c r="C56" s="165"/>
      <c r="D56" s="165"/>
      <c r="E56" s="165"/>
      <c r="F56" s="129"/>
      <c r="G56" s="129"/>
      <c r="H56" s="599"/>
      <c r="I56" s="599"/>
    </row>
    <row r="57" spans="1:9" x14ac:dyDescent="0.3">
      <c r="A57" s="157" t="s">
        <v>236</v>
      </c>
    </row>
    <row r="58" spans="1:9" x14ac:dyDescent="0.3">
      <c r="A58" s="140" t="s">
        <v>312</v>
      </c>
    </row>
    <row r="59" spans="1:9" x14ac:dyDescent="0.3">
      <c r="A59" s="1522" t="s">
        <v>237</v>
      </c>
      <c r="B59" s="1570"/>
      <c r="C59" s="1570"/>
      <c r="D59" s="1523"/>
      <c r="E59" s="149" t="s">
        <v>238</v>
      </c>
      <c r="F59" s="1522" t="s">
        <v>239</v>
      </c>
      <c r="G59" s="1523"/>
      <c r="H59" s="1522" t="s">
        <v>240</v>
      </c>
      <c r="I59" s="1523"/>
    </row>
    <row r="60" spans="1:9" x14ac:dyDescent="0.3">
      <c r="A60" s="1525" t="s">
        <v>241</v>
      </c>
      <c r="B60" s="1526"/>
      <c r="C60" s="1526"/>
      <c r="D60" s="1527"/>
      <c r="E60" s="149">
        <f>2*2</f>
        <v>4</v>
      </c>
      <c r="F60" s="1522">
        <f>CAMISA</f>
        <v>37.700000000000003</v>
      </c>
      <c r="G60" s="1523"/>
      <c r="H60" s="1522">
        <f t="shared" ref="H60:H65" si="0">ROUND(E60*F60,2)</f>
        <v>150.80000000000001</v>
      </c>
      <c r="I60" s="1523"/>
    </row>
    <row r="61" spans="1:9" x14ac:dyDescent="0.3">
      <c r="A61" s="1525" t="s">
        <v>242</v>
      </c>
      <c r="B61" s="1526"/>
      <c r="C61" s="1526"/>
      <c r="D61" s="1527"/>
      <c r="E61" s="149">
        <f>2*2</f>
        <v>4</v>
      </c>
      <c r="F61" s="1522">
        <f>CALÇA</f>
        <v>53.23</v>
      </c>
      <c r="G61" s="1523"/>
      <c r="H61" s="1522">
        <f t="shared" si="0"/>
        <v>212.92</v>
      </c>
      <c r="I61" s="1523"/>
    </row>
    <row r="62" spans="1:9" x14ac:dyDescent="0.3">
      <c r="A62" s="1525" t="s">
        <v>243</v>
      </c>
      <c r="B62" s="1526"/>
      <c r="C62" s="1526"/>
      <c r="D62" s="1527"/>
      <c r="E62" s="149">
        <f>1*2</f>
        <v>2</v>
      </c>
      <c r="F62" s="1522">
        <f>BONE</f>
        <v>12.16</v>
      </c>
      <c r="G62" s="1523"/>
      <c r="H62" s="1522">
        <f t="shared" si="0"/>
        <v>24.32</v>
      </c>
      <c r="I62" s="1523"/>
    </row>
    <row r="63" spans="1:9" x14ac:dyDescent="0.3">
      <c r="A63" s="1525" t="s">
        <v>244</v>
      </c>
      <c r="B63" s="1526"/>
      <c r="C63" s="1526"/>
      <c r="D63" s="1527"/>
      <c r="E63" s="149">
        <f>1*2</f>
        <v>2</v>
      </c>
      <c r="F63" s="1522">
        <f>CALÇADO</f>
        <v>105.49</v>
      </c>
      <c r="G63" s="1523"/>
      <c r="H63" s="1522">
        <f t="shared" si="0"/>
        <v>210.98</v>
      </c>
      <c r="I63" s="1523"/>
    </row>
    <row r="64" spans="1:9" x14ac:dyDescent="0.3">
      <c r="A64" s="1525" t="s">
        <v>245</v>
      </c>
      <c r="B64" s="1526"/>
      <c r="C64" s="1526"/>
      <c r="D64" s="1527"/>
      <c r="E64" s="166">
        <v>1</v>
      </c>
      <c r="F64" s="1522">
        <f>CAPA</f>
        <v>28.75</v>
      </c>
      <c r="G64" s="1523"/>
      <c r="H64" s="1522">
        <f t="shared" si="0"/>
        <v>28.75</v>
      </c>
      <c r="I64" s="1523"/>
    </row>
    <row r="65" spans="1:11" x14ac:dyDescent="0.3">
      <c r="A65" s="1530" t="s">
        <v>246</v>
      </c>
      <c r="B65" s="1531"/>
      <c r="C65" s="1531"/>
      <c r="D65" s="1532"/>
      <c r="E65" s="596">
        <v>4</v>
      </c>
      <c r="F65" s="1522">
        <f>PROTETOR</f>
        <v>29.21</v>
      </c>
      <c r="G65" s="1523"/>
      <c r="H65" s="1522">
        <f t="shared" si="0"/>
        <v>116.84</v>
      </c>
      <c r="I65" s="1523"/>
    </row>
    <row r="66" spans="1:11" x14ac:dyDescent="0.3">
      <c r="A66" s="1525" t="s">
        <v>247</v>
      </c>
      <c r="B66" s="1526"/>
      <c r="C66" s="1526"/>
      <c r="D66" s="1526"/>
      <c r="E66" s="1526"/>
      <c r="F66" s="1526"/>
      <c r="G66" s="1527"/>
      <c r="H66" s="1522">
        <f>SUM(H60:I65)</f>
        <v>744.61</v>
      </c>
      <c r="I66" s="1523"/>
    </row>
    <row r="67" spans="1:11" x14ac:dyDescent="0.3">
      <c r="A67" s="1533" t="s">
        <v>248</v>
      </c>
      <c r="B67" s="1534"/>
      <c r="C67" s="1534"/>
      <c r="D67" s="1534"/>
      <c r="E67" s="1534"/>
      <c r="F67" s="1534"/>
      <c r="G67" s="1535"/>
      <c r="H67" s="1536">
        <f>ROUND(H66/12,2)</f>
        <v>62.05</v>
      </c>
      <c r="I67" s="1537"/>
    </row>
    <row r="68" spans="1:11" x14ac:dyDescent="0.3">
      <c r="A68" s="130"/>
      <c r="B68" s="130"/>
      <c r="C68" s="130"/>
      <c r="D68" s="130"/>
      <c r="E68" s="130"/>
      <c r="F68" s="130"/>
      <c r="G68" s="130"/>
      <c r="H68" s="130"/>
      <c r="I68" s="130"/>
      <c r="J68" s="130"/>
      <c r="K68" s="130"/>
    </row>
    <row r="69" spans="1:11" x14ac:dyDescent="0.3">
      <c r="A69" s="140" t="s">
        <v>313</v>
      </c>
    </row>
    <row r="70" spans="1:11" x14ac:dyDescent="0.3">
      <c r="A70" s="1522" t="s">
        <v>237</v>
      </c>
      <c r="B70" s="1570"/>
      <c r="C70" s="1570"/>
      <c r="D70" s="1523"/>
      <c r="E70" s="149" t="s">
        <v>238</v>
      </c>
      <c r="F70" s="1522" t="s">
        <v>239</v>
      </c>
      <c r="G70" s="1523"/>
      <c r="H70" s="1522" t="s">
        <v>240</v>
      </c>
      <c r="I70" s="1523"/>
    </row>
    <row r="71" spans="1:11" x14ac:dyDescent="0.3">
      <c r="A71" s="1525" t="s">
        <v>241</v>
      </c>
      <c r="B71" s="1526"/>
      <c r="C71" s="1526"/>
      <c r="D71" s="1527"/>
      <c r="E71" s="149">
        <f>2*3</f>
        <v>6</v>
      </c>
      <c r="F71" s="1522">
        <f>CAMISA</f>
        <v>37.700000000000003</v>
      </c>
      <c r="G71" s="1523"/>
      <c r="H71" s="1522">
        <f t="shared" ref="H71:H76" si="1">ROUND(E71*F71,2)</f>
        <v>226.2</v>
      </c>
      <c r="I71" s="1523"/>
    </row>
    <row r="72" spans="1:11" x14ac:dyDescent="0.3">
      <c r="A72" s="1525" t="s">
        <v>242</v>
      </c>
      <c r="B72" s="1526"/>
      <c r="C72" s="1526"/>
      <c r="D72" s="1527"/>
      <c r="E72" s="149">
        <f>2*3</f>
        <v>6</v>
      </c>
      <c r="F72" s="1522">
        <f>CALÇA</f>
        <v>53.23</v>
      </c>
      <c r="G72" s="1523"/>
      <c r="H72" s="1522">
        <f t="shared" si="1"/>
        <v>319.38</v>
      </c>
      <c r="I72" s="1523"/>
    </row>
    <row r="73" spans="1:11" x14ac:dyDescent="0.3">
      <c r="A73" s="1525" t="s">
        <v>243</v>
      </c>
      <c r="B73" s="1526"/>
      <c r="C73" s="1526"/>
      <c r="D73" s="1527"/>
      <c r="E73" s="149">
        <f>1*3</f>
        <v>3</v>
      </c>
      <c r="F73" s="1522">
        <f>BONE</f>
        <v>12.16</v>
      </c>
      <c r="G73" s="1523"/>
      <c r="H73" s="1522">
        <f t="shared" si="1"/>
        <v>36.479999999999997</v>
      </c>
      <c r="I73" s="1523"/>
    </row>
    <row r="74" spans="1:11" x14ac:dyDescent="0.3">
      <c r="A74" s="1525" t="s">
        <v>244</v>
      </c>
      <c r="B74" s="1526"/>
      <c r="C74" s="1526"/>
      <c r="D74" s="1527"/>
      <c r="E74" s="149">
        <f>1*4</f>
        <v>4</v>
      </c>
      <c r="F74" s="1522">
        <f>CALÇADO</f>
        <v>105.49</v>
      </c>
      <c r="G74" s="1523"/>
      <c r="H74" s="1522">
        <f t="shared" si="1"/>
        <v>421.96</v>
      </c>
      <c r="I74" s="1523"/>
    </row>
    <row r="75" spans="1:11" x14ac:dyDescent="0.3">
      <c r="A75" s="1525" t="s">
        <v>314</v>
      </c>
      <c r="B75" s="1526"/>
      <c r="C75" s="1526"/>
      <c r="D75" s="1527"/>
      <c r="E75" s="149">
        <f>1*1</f>
        <v>1</v>
      </c>
      <c r="F75" s="1522">
        <f>CAPA</f>
        <v>28.75</v>
      </c>
      <c r="G75" s="1523"/>
      <c r="H75" s="1522">
        <f t="shared" si="1"/>
        <v>28.75</v>
      </c>
      <c r="I75" s="1523"/>
    </row>
    <row r="76" spans="1:11" x14ac:dyDescent="0.3">
      <c r="A76" s="1525" t="s">
        <v>315</v>
      </c>
      <c r="B76" s="1526"/>
      <c r="C76" s="1526"/>
      <c r="D76" s="1527"/>
      <c r="E76" s="149">
        <v>60</v>
      </c>
      <c r="F76" s="1522">
        <f>LUVA</f>
        <v>11.15</v>
      </c>
      <c r="G76" s="1523"/>
      <c r="H76" s="1522">
        <f t="shared" si="1"/>
        <v>669</v>
      </c>
      <c r="I76" s="1523"/>
    </row>
    <row r="77" spans="1:11" x14ac:dyDescent="0.3">
      <c r="A77" s="1530" t="s">
        <v>316</v>
      </c>
      <c r="B77" s="1531"/>
      <c r="C77" s="1531"/>
      <c r="D77" s="1532"/>
      <c r="E77" s="596">
        <v>6</v>
      </c>
      <c r="F77" s="1522">
        <f>PROTETOR</f>
        <v>29.21</v>
      </c>
      <c r="G77" s="1523"/>
      <c r="H77" s="1522">
        <f>ROUND(E77*F77,2)</f>
        <v>175.26</v>
      </c>
      <c r="I77" s="1523"/>
    </row>
    <row r="78" spans="1:11" x14ac:dyDescent="0.3">
      <c r="A78" s="1525" t="s">
        <v>247</v>
      </c>
      <c r="B78" s="1526"/>
      <c r="C78" s="1526"/>
      <c r="D78" s="1526"/>
      <c r="E78" s="1526"/>
      <c r="F78" s="1526"/>
      <c r="G78" s="1527"/>
      <c r="H78" s="1522">
        <f>SUM(H71:I77)</f>
        <v>1877.03</v>
      </c>
      <c r="I78" s="1523"/>
    </row>
    <row r="79" spans="1:11" x14ac:dyDescent="0.3">
      <c r="A79" s="1533" t="s">
        <v>248</v>
      </c>
      <c r="B79" s="1534"/>
      <c r="C79" s="1534"/>
      <c r="D79" s="1534"/>
      <c r="E79" s="1534"/>
      <c r="F79" s="1534"/>
      <c r="G79" s="1535"/>
      <c r="H79" s="1536">
        <f>ROUND(H78/12,2)</f>
        <v>156.41999999999999</v>
      </c>
      <c r="I79" s="1537"/>
    </row>
    <row r="80" spans="1:11" x14ac:dyDescent="0.3">
      <c r="A80" s="131"/>
      <c r="B80" s="131"/>
      <c r="C80" s="131"/>
      <c r="D80" s="131"/>
      <c r="E80" s="131"/>
      <c r="F80" s="131"/>
      <c r="G80" s="131"/>
      <c r="H80" s="145"/>
      <c r="I80" s="145"/>
    </row>
    <row r="81" spans="1:16" x14ac:dyDescent="0.3">
      <c r="A81" s="167" t="s">
        <v>1676</v>
      </c>
      <c r="B81" s="597"/>
      <c r="C81" s="168"/>
      <c r="D81" s="597"/>
      <c r="E81" s="168"/>
      <c r="F81" s="597"/>
      <c r="G81" s="148"/>
    </row>
    <row r="82" spans="1:16" x14ac:dyDescent="0.3">
      <c r="A82" s="140" t="s">
        <v>249</v>
      </c>
      <c r="C82" s="169">
        <v>1</v>
      </c>
      <c r="D82" s="337" t="s">
        <v>250</v>
      </c>
      <c r="E82" s="708">
        <f>MOTORISTA_SALARIO</f>
        <v>2157.38</v>
      </c>
      <c r="F82" s="337" t="s">
        <v>83</v>
      </c>
      <c r="G82" s="132">
        <f t="shared" ref="G82:G87" si="2">ROUND(C82*E82,2)</f>
        <v>2157.38</v>
      </c>
    </row>
    <row r="83" spans="1:16" x14ac:dyDescent="0.3">
      <c r="A83" s="140" t="s">
        <v>251</v>
      </c>
      <c r="C83" s="709">
        <f>INSAGMAX</f>
        <v>0.4</v>
      </c>
      <c r="D83" s="337" t="s">
        <v>250</v>
      </c>
      <c r="E83" s="708">
        <f>SMINIMO2022</f>
        <v>1302</v>
      </c>
      <c r="F83" s="337" t="s">
        <v>83</v>
      </c>
      <c r="G83" s="132">
        <f t="shared" si="2"/>
        <v>520.79999999999995</v>
      </c>
      <c r="H83" s="1529"/>
      <c r="I83" s="1529"/>
    </row>
    <row r="84" spans="1:16" x14ac:dyDescent="0.3">
      <c r="A84" s="140" t="s">
        <v>252</v>
      </c>
      <c r="C84" s="710"/>
      <c r="D84" s="337" t="s">
        <v>250</v>
      </c>
      <c r="E84" s="708">
        <f>ROUND(E82/HCONV*1.5,2)</f>
        <v>14.71</v>
      </c>
      <c r="F84" s="337" t="s">
        <v>83</v>
      </c>
      <c r="G84" s="132">
        <f t="shared" si="2"/>
        <v>0</v>
      </c>
    </row>
    <row r="85" spans="1:16" x14ac:dyDescent="0.3">
      <c r="A85" s="140" t="s">
        <v>319</v>
      </c>
      <c r="C85" s="710">
        <v>7</v>
      </c>
      <c r="D85" s="337" t="s">
        <v>250</v>
      </c>
      <c r="E85" s="708">
        <f>ROUND((E82/HCONV)*2,2)</f>
        <v>19.61</v>
      </c>
      <c r="F85" s="337" t="s">
        <v>83</v>
      </c>
      <c r="G85" s="132">
        <f t="shared" si="2"/>
        <v>137.27000000000001</v>
      </c>
    </row>
    <row r="86" spans="1:16" x14ac:dyDescent="0.3">
      <c r="A86" s="140" t="s">
        <v>634</v>
      </c>
      <c r="C86" s="710"/>
      <c r="D86" s="337" t="s">
        <v>250</v>
      </c>
      <c r="E86" s="708">
        <f>(E82/HCONV)*0.2</f>
        <v>1.9612545454545456</v>
      </c>
      <c r="F86" s="337" t="s">
        <v>83</v>
      </c>
      <c r="G86" s="132">
        <f t="shared" si="2"/>
        <v>0</v>
      </c>
    </row>
    <row r="87" spans="1:16" x14ac:dyDescent="0.3">
      <c r="A87" s="140" t="s">
        <v>255</v>
      </c>
      <c r="C87" s="160">
        <f>leissociais</f>
        <v>0.73225200000000001</v>
      </c>
      <c r="D87" s="337" t="s">
        <v>250</v>
      </c>
      <c r="E87" s="708">
        <f>SUM(G82:G86)</f>
        <v>2815.4500000000003</v>
      </c>
      <c r="F87" s="337" t="s">
        <v>83</v>
      </c>
      <c r="G87" s="133">
        <f t="shared" si="2"/>
        <v>2061.62</v>
      </c>
    </row>
    <row r="88" spans="1:16" x14ac:dyDescent="0.3">
      <c r="A88" s="139" t="s">
        <v>256</v>
      </c>
      <c r="C88" s="160"/>
      <c r="E88" s="146"/>
      <c r="G88" s="134">
        <f>SUM(G82:G87)</f>
        <v>4877.07</v>
      </c>
    </row>
    <row r="89" spans="1:16" x14ac:dyDescent="0.3">
      <c r="A89" s="140" t="s">
        <v>257</v>
      </c>
      <c r="C89" s="293">
        <f>DIAUTIL</f>
        <v>26.08</v>
      </c>
      <c r="D89" s="337" t="s">
        <v>250</v>
      </c>
      <c r="E89" s="146">
        <f>VALE</f>
        <v>30.75</v>
      </c>
      <c r="F89" s="337" t="s">
        <v>83</v>
      </c>
      <c r="G89" s="133">
        <f t="shared" ref="G89:G95" si="3">ROUND(C89*E89,2)</f>
        <v>801.96</v>
      </c>
    </row>
    <row r="90" spans="1:16" hidden="1" x14ac:dyDescent="0.3">
      <c r="A90" s="140" t="s">
        <v>258</v>
      </c>
      <c r="C90" s="169"/>
      <c r="D90" s="337" t="s">
        <v>250</v>
      </c>
      <c r="E90" s="146"/>
      <c r="F90" s="337" t="s">
        <v>83</v>
      </c>
      <c r="G90" s="133">
        <f t="shared" si="3"/>
        <v>0</v>
      </c>
    </row>
    <row r="91" spans="1:16" ht="30" customHeight="1" x14ac:dyDescent="0.3">
      <c r="A91" s="1524" t="s">
        <v>415</v>
      </c>
      <c r="B91" s="1524"/>
      <c r="C91" s="169">
        <f>C82</f>
        <v>1</v>
      </c>
      <c r="D91" s="337" t="s">
        <v>250</v>
      </c>
      <c r="E91" s="146">
        <f>CESTAFERIAS</f>
        <v>15.18</v>
      </c>
      <c r="F91" s="337" t="s">
        <v>83</v>
      </c>
      <c r="G91" s="133">
        <f t="shared" si="3"/>
        <v>15.18</v>
      </c>
      <c r="H91" s="170"/>
    </row>
    <row r="92" spans="1:16" x14ac:dyDescent="0.3">
      <c r="A92" s="140" t="s">
        <v>894</v>
      </c>
      <c r="C92" s="169">
        <f>C82</f>
        <v>1</v>
      </c>
      <c r="D92" s="337" t="s">
        <v>250</v>
      </c>
      <c r="E92" s="146">
        <f>PAF</f>
        <v>47.75</v>
      </c>
      <c r="F92" s="337" t="s">
        <v>83</v>
      </c>
      <c r="G92" s="133">
        <f>ROUND(C92*E92,2)</f>
        <v>47.75</v>
      </c>
      <c r="H92" s="170"/>
      <c r="P92" s="337" t="s">
        <v>322</v>
      </c>
    </row>
    <row r="93" spans="1:16" x14ac:dyDescent="0.3">
      <c r="A93" s="140" t="s">
        <v>259</v>
      </c>
      <c r="C93" s="169">
        <f>C82</f>
        <v>1</v>
      </c>
      <c r="D93" s="337" t="s">
        <v>250</v>
      </c>
      <c r="E93" s="146">
        <v>0</v>
      </c>
      <c r="F93" s="337" t="s">
        <v>83</v>
      </c>
      <c r="G93" s="133">
        <f t="shared" si="3"/>
        <v>0</v>
      </c>
    </row>
    <row r="94" spans="1:16" hidden="1" x14ac:dyDescent="0.3">
      <c r="A94" s="140" t="s">
        <v>260</v>
      </c>
      <c r="C94" s="169">
        <v>0</v>
      </c>
      <c r="D94" s="337" t="s">
        <v>250</v>
      </c>
      <c r="E94" s="146"/>
      <c r="F94" s="337" t="s">
        <v>83</v>
      </c>
      <c r="G94" s="133">
        <f t="shared" si="3"/>
        <v>0</v>
      </c>
    </row>
    <row r="95" spans="1:16" x14ac:dyDescent="0.3">
      <c r="A95" s="140" t="s">
        <v>261</v>
      </c>
      <c r="C95" s="169">
        <f>C82</f>
        <v>1</v>
      </c>
      <c r="D95" s="337" t="s">
        <v>323</v>
      </c>
      <c r="E95" s="146">
        <f>SEGVIDA</f>
        <v>5</v>
      </c>
      <c r="F95" s="337" t="s">
        <v>83</v>
      </c>
      <c r="G95" s="133">
        <f t="shared" si="3"/>
        <v>5</v>
      </c>
    </row>
    <row r="96" spans="1:16" ht="34.5" customHeight="1" x14ac:dyDescent="0.3">
      <c r="A96" s="1524" t="s">
        <v>265</v>
      </c>
      <c r="B96" s="1524"/>
      <c r="C96" s="171">
        <f>2*DIAUTIL</f>
        <v>52.16</v>
      </c>
      <c r="D96" s="337" t="s">
        <v>250</v>
      </c>
      <c r="E96" s="146">
        <f>VALETRANS</f>
        <v>4</v>
      </c>
      <c r="F96" s="337" t="s">
        <v>83</v>
      </c>
      <c r="G96" s="133">
        <f>IF(E82*6%&lt;C96*E96,ROUND(C96*E96,2)-6%*E82,0)</f>
        <v>79.197199999999981</v>
      </c>
      <c r="H96" s="140"/>
    </row>
    <row r="97" spans="1:8" x14ac:dyDescent="0.3">
      <c r="A97" s="140" t="s">
        <v>631</v>
      </c>
      <c r="C97" s="172">
        <f>C82</f>
        <v>1</v>
      </c>
      <c r="D97" s="337" t="s">
        <v>250</v>
      </c>
      <c r="E97" s="146">
        <f>EPIMOT</f>
        <v>62.05</v>
      </c>
      <c r="F97" s="337" t="s">
        <v>83</v>
      </c>
      <c r="G97" s="133">
        <f>ROUND(C97*E97,2)</f>
        <v>62.05</v>
      </c>
    </row>
    <row r="98" spans="1:8" x14ac:dyDescent="0.3">
      <c r="A98" s="167" t="s">
        <v>263</v>
      </c>
      <c r="B98" s="144"/>
      <c r="C98" s="173"/>
      <c r="D98" s="144"/>
      <c r="E98" s="173"/>
      <c r="F98" s="144"/>
      <c r="G98" s="147">
        <f>SUM(G88:G97)</f>
        <v>5888.2071999999998</v>
      </c>
      <c r="H98" s="145"/>
    </row>
    <row r="99" spans="1:8" x14ac:dyDescent="0.3">
      <c r="G99" s="135"/>
    </row>
    <row r="100" spans="1:8" x14ac:dyDescent="0.3">
      <c r="C100" s="171"/>
      <c r="E100" s="146"/>
      <c r="G100" s="133"/>
      <c r="H100" s="170"/>
    </row>
    <row r="101" spans="1:8" x14ac:dyDescent="0.3">
      <c r="A101" s="167" t="s">
        <v>327</v>
      </c>
      <c r="B101" s="597"/>
      <c r="C101" s="168"/>
      <c r="D101" s="597"/>
      <c r="E101" s="168"/>
      <c r="F101" s="597"/>
      <c r="G101" s="148"/>
      <c r="H101" s="145"/>
    </row>
    <row r="102" spans="1:8" x14ac:dyDescent="0.3">
      <c r="A102" s="140" t="s">
        <v>249</v>
      </c>
      <c r="C102" s="169">
        <v>1</v>
      </c>
      <c r="D102" s="337" t="s">
        <v>250</v>
      </c>
      <c r="E102" s="708">
        <f>COLETORSALARIO</f>
        <v>1367.93</v>
      </c>
      <c r="F102" s="337" t="s">
        <v>83</v>
      </c>
      <c r="G102" s="132">
        <f t="shared" ref="G102:G107" si="4">ROUND(C102*E102,2)</f>
        <v>1367.93</v>
      </c>
      <c r="H102" s="145"/>
    </row>
    <row r="103" spans="1:8" x14ac:dyDescent="0.3">
      <c r="A103" s="140" t="s">
        <v>328</v>
      </c>
      <c r="C103" s="709">
        <f>INSAGMAX</f>
        <v>0.4</v>
      </c>
      <c r="D103" s="337" t="s">
        <v>250</v>
      </c>
      <c r="E103" s="708">
        <f>SMINIMO2022</f>
        <v>1302</v>
      </c>
      <c r="F103" s="337" t="s">
        <v>83</v>
      </c>
      <c r="G103" s="132">
        <f t="shared" si="4"/>
        <v>520.79999999999995</v>
      </c>
    </row>
    <row r="104" spans="1:8" x14ac:dyDescent="0.3">
      <c r="A104" s="140" t="s">
        <v>252</v>
      </c>
      <c r="C104" s="710"/>
      <c r="D104" s="337" t="s">
        <v>250</v>
      </c>
      <c r="E104" s="708">
        <f>ROUND((E102/HCONV)*1.5,2)</f>
        <v>9.33</v>
      </c>
      <c r="F104" s="337" t="s">
        <v>83</v>
      </c>
      <c r="G104" s="132">
        <f t="shared" si="4"/>
        <v>0</v>
      </c>
    </row>
    <row r="105" spans="1:8" x14ac:dyDescent="0.3">
      <c r="A105" s="140" t="s">
        <v>329</v>
      </c>
      <c r="C105" s="710"/>
      <c r="D105" s="337" t="s">
        <v>250</v>
      </c>
      <c r="E105" s="708">
        <f>ROUND((E102/HCONV)*2,2)</f>
        <v>12.44</v>
      </c>
      <c r="F105" s="337" t="s">
        <v>83</v>
      </c>
      <c r="G105" s="132">
        <f t="shared" si="4"/>
        <v>0</v>
      </c>
    </row>
    <row r="106" spans="1:8" x14ac:dyDescent="0.3">
      <c r="A106" s="140" t="s">
        <v>634</v>
      </c>
      <c r="C106" s="710"/>
      <c r="D106" s="337" t="s">
        <v>250</v>
      </c>
      <c r="E106" s="708">
        <f>(E102/HCONV)*0.2</f>
        <v>1.2435727272727275</v>
      </c>
      <c r="F106" s="337" t="s">
        <v>83</v>
      </c>
      <c r="G106" s="132">
        <f t="shared" si="4"/>
        <v>0</v>
      </c>
    </row>
    <row r="107" spans="1:8" x14ac:dyDescent="0.3">
      <c r="A107" s="140" t="s">
        <v>255</v>
      </c>
      <c r="C107" s="160">
        <f>leissociais</f>
        <v>0.73225200000000001</v>
      </c>
      <c r="D107" s="337" t="s">
        <v>250</v>
      </c>
      <c r="E107" s="708">
        <f>SUM(G102:G106)</f>
        <v>1888.73</v>
      </c>
      <c r="F107" s="337" t="s">
        <v>83</v>
      </c>
      <c r="G107" s="133">
        <f t="shared" si="4"/>
        <v>1383.03</v>
      </c>
    </row>
    <row r="108" spans="1:8" ht="14.25" customHeight="1" x14ac:dyDescent="0.3">
      <c r="A108" s="139" t="s">
        <v>256</v>
      </c>
      <c r="C108" s="160"/>
      <c r="E108" s="146"/>
      <c r="G108" s="134">
        <f>SUM(G102:G107)</f>
        <v>3271.76</v>
      </c>
    </row>
    <row r="109" spans="1:8" x14ac:dyDescent="0.3">
      <c r="A109" s="140" t="s">
        <v>628</v>
      </c>
      <c r="C109" s="171">
        <f>DIAUTIL</f>
        <v>26.08</v>
      </c>
      <c r="D109" s="337" t="s">
        <v>250</v>
      </c>
      <c r="E109" s="146">
        <f>CESTABCOLETORES/DIAUTIL</f>
        <v>9.0759202453987733</v>
      </c>
      <c r="F109" s="337" t="s">
        <v>83</v>
      </c>
      <c r="G109" s="133">
        <f t="shared" ref="G109:G115" si="5">ROUND(C109*E109,2)</f>
        <v>236.7</v>
      </c>
    </row>
    <row r="110" spans="1:8" hidden="1" x14ac:dyDescent="0.3">
      <c r="A110" s="140" t="s">
        <v>258</v>
      </c>
      <c r="C110" s="169">
        <v>0</v>
      </c>
      <c r="D110" s="337" t="s">
        <v>250</v>
      </c>
      <c r="E110" s="146"/>
      <c r="F110" s="337" t="s">
        <v>83</v>
      </c>
      <c r="G110" s="133">
        <f t="shared" si="5"/>
        <v>0</v>
      </c>
    </row>
    <row r="111" spans="1:8" ht="27" customHeight="1" x14ac:dyDescent="0.3">
      <c r="A111" s="1524" t="s">
        <v>415</v>
      </c>
      <c r="B111" s="1524"/>
      <c r="C111" s="169">
        <f>C102</f>
        <v>1</v>
      </c>
      <c r="D111" s="337" t="s">
        <v>323</v>
      </c>
      <c r="E111" s="146">
        <f>CESTABCOLETORES/12</f>
        <v>19.724999999999998</v>
      </c>
      <c r="F111" s="337" t="s">
        <v>83</v>
      </c>
      <c r="G111" s="133">
        <f t="shared" si="5"/>
        <v>19.73</v>
      </c>
      <c r="H111" s="170"/>
    </row>
    <row r="112" spans="1:8" x14ac:dyDescent="0.3">
      <c r="A112" s="140" t="s">
        <v>968</v>
      </c>
      <c r="C112" s="169">
        <f>C102</f>
        <v>1</v>
      </c>
      <c r="D112" s="337" t="s">
        <v>250</v>
      </c>
      <c r="E112" s="146">
        <f>PAF</f>
        <v>47.75</v>
      </c>
      <c r="F112" s="337" t="s">
        <v>83</v>
      </c>
      <c r="G112" s="133">
        <f t="shared" si="5"/>
        <v>47.75</v>
      </c>
      <c r="H112" s="170"/>
    </row>
    <row r="113" spans="1:8" x14ac:dyDescent="0.3">
      <c r="A113" s="140" t="s">
        <v>259</v>
      </c>
      <c r="C113" s="169">
        <f>C102</f>
        <v>1</v>
      </c>
      <c r="D113" s="337" t="s">
        <v>250</v>
      </c>
      <c r="E113" s="146">
        <v>0</v>
      </c>
      <c r="F113" s="337" t="s">
        <v>83</v>
      </c>
      <c r="G113" s="133">
        <f t="shared" si="5"/>
        <v>0</v>
      </c>
    </row>
    <row r="114" spans="1:8" hidden="1" x14ac:dyDescent="0.3">
      <c r="A114" s="140" t="s">
        <v>260</v>
      </c>
      <c r="C114" s="169">
        <v>0</v>
      </c>
      <c r="D114" s="337" t="s">
        <v>250</v>
      </c>
      <c r="E114" s="146"/>
      <c r="F114" s="337" t="s">
        <v>83</v>
      </c>
      <c r="G114" s="133">
        <f t="shared" si="5"/>
        <v>0</v>
      </c>
    </row>
    <row r="115" spans="1:8" x14ac:dyDescent="0.3">
      <c r="A115" s="140" t="s">
        <v>261</v>
      </c>
      <c r="C115" s="169">
        <f>C102</f>
        <v>1</v>
      </c>
      <c r="D115" s="337" t="s">
        <v>323</v>
      </c>
      <c r="E115" s="146">
        <f>SEGVIDA</f>
        <v>5</v>
      </c>
      <c r="F115" s="337" t="s">
        <v>83</v>
      </c>
      <c r="G115" s="133">
        <f t="shared" si="5"/>
        <v>5</v>
      </c>
    </row>
    <row r="116" spans="1:8" ht="28.5" customHeight="1" x14ac:dyDescent="0.3">
      <c r="A116" s="1528" t="s">
        <v>352</v>
      </c>
      <c r="B116" s="1528"/>
      <c r="C116" s="171">
        <f>2*DIAUTIL</f>
        <v>52.16</v>
      </c>
      <c r="D116" s="337" t="s">
        <v>250</v>
      </c>
      <c r="E116" s="146">
        <f>VALETRANS</f>
        <v>4</v>
      </c>
      <c r="F116" s="337" t="s">
        <v>83</v>
      </c>
      <c r="G116" s="133">
        <f>IF(E102*6%&lt;C116*E116,ROUND(C116*E116,2)-6%*E102,0)</f>
        <v>126.56419999999999</v>
      </c>
      <c r="H116" s="140"/>
    </row>
    <row r="117" spans="1:8" x14ac:dyDescent="0.3">
      <c r="A117" s="140" t="s">
        <v>631</v>
      </c>
      <c r="C117" s="172">
        <f>C102</f>
        <v>1</v>
      </c>
      <c r="D117" s="337" t="s">
        <v>250</v>
      </c>
      <c r="E117" s="146">
        <f>EPICOLETOR</f>
        <v>156.41999999999999</v>
      </c>
      <c r="F117" s="337" t="s">
        <v>83</v>
      </c>
      <c r="G117" s="133">
        <f>ROUND(C117*E117,2)</f>
        <v>156.41999999999999</v>
      </c>
    </row>
    <row r="118" spans="1:8" x14ac:dyDescent="0.3">
      <c r="A118" s="167" t="s">
        <v>263</v>
      </c>
      <c r="B118" s="144"/>
      <c r="C118" s="173"/>
      <c r="D118" s="144"/>
      <c r="E118" s="173"/>
      <c r="F118" s="144"/>
      <c r="G118" s="147">
        <f>SUM(G108:G117)</f>
        <v>3863.9241999999999</v>
      </c>
      <c r="H118" s="145"/>
    </row>
    <row r="119" spans="1:8" x14ac:dyDescent="0.3">
      <c r="A119" s="139"/>
      <c r="B119" s="145"/>
      <c r="C119" s="139"/>
      <c r="D119" s="145"/>
      <c r="E119" s="139"/>
      <c r="F119" s="145"/>
      <c r="G119" s="136"/>
      <c r="H119" s="145"/>
    </row>
    <row r="120" spans="1:8" x14ac:dyDescent="0.3">
      <c r="A120" s="139"/>
      <c r="B120" s="145"/>
      <c r="C120" s="139"/>
      <c r="D120" s="145"/>
      <c r="E120" s="139"/>
      <c r="F120" s="145"/>
      <c r="G120" s="136"/>
      <c r="H120" s="145"/>
    </row>
    <row r="121" spans="1:8" x14ac:dyDescent="0.3">
      <c r="A121" s="167" t="s">
        <v>1362</v>
      </c>
      <c r="B121" s="597"/>
      <c r="C121" s="168"/>
      <c r="D121" s="597"/>
      <c r="E121" s="168"/>
      <c r="F121" s="597"/>
      <c r="G121" s="148"/>
    </row>
    <row r="122" spans="1:8" x14ac:dyDescent="0.3">
      <c r="A122" s="140" t="s">
        <v>249</v>
      </c>
      <c r="C122" s="169">
        <v>1</v>
      </c>
      <c r="D122" s="337" t="s">
        <v>250</v>
      </c>
      <c r="E122" s="708">
        <f>MOTORISTA_SALARIO</f>
        <v>2157.38</v>
      </c>
      <c r="F122" s="337" t="s">
        <v>83</v>
      </c>
      <c r="G122" s="132">
        <f t="shared" ref="G122:G127" si="6">ROUND(C122*E122,2)</f>
        <v>2157.38</v>
      </c>
    </row>
    <row r="123" spans="1:8" x14ac:dyDescent="0.3">
      <c r="A123" s="140" t="s">
        <v>251</v>
      </c>
      <c r="C123" s="709">
        <f>INSAGMAX</f>
        <v>0.4</v>
      </c>
      <c r="D123" s="337" t="s">
        <v>250</v>
      </c>
      <c r="E123" s="708">
        <f>SMINIMO2022</f>
        <v>1302</v>
      </c>
      <c r="F123" s="337" t="s">
        <v>83</v>
      </c>
      <c r="G123" s="132">
        <f t="shared" si="6"/>
        <v>520.79999999999995</v>
      </c>
    </row>
    <row r="124" spans="1:8" x14ac:dyDescent="0.3">
      <c r="A124" s="140" t="s">
        <v>252</v>
      </c>
      <c r="C124" s="710"/>
      <c r="D124" s="337" t="s">
        <v>250</v>
      </c>
      <c r="E124" s="146">
        <f>ROUND(E122/HCONV*1.5,2)</f>
        <v>14.71</v>
      </c>
      <c r="F124" s="337" t="s">
        <v>83</v>
      </c>
      <c r="G124" s="132">
        <f t="shared" si="6"/>
        <v>0</v>
      </c>
    </row>
    <row r="125" spans="1:8" x14ac:dyDescent="0.3">
      <c r="A125" s="140" t="s">
        <v>333</v>
      </c>
      <c r="C125" s="710">
        <f>hcompac100</f>
        <v>7</v>
      </c>
      <c r="D125" s="337" t="s">
        <v>250</v>
      </c>
      <c r="E125" s="146">
        <f>ROUND((E122/HCONV)*2,2)</f>
        <v>19.61</v>
      </c>
      <c r="F125" s="337" t="s">
        <v>83</v>
      </c>
      <c r="G125" s="132">
        <f t="shared" si="6"/>
        <v>137.27000000000001</v>
      </c>
    </row>
    <row r="126" spans="1:8" x14ac:dyDescent="0.3">
      <c r="A126" s="140" t="s">
        <v>254</v>
      </c>
      <c r="C126" s="710"/>
      <c r="D126" s="337" t="s">
        <v>250</v>
      </c>
      <c r="E126" s="146">
        <f>(E122/HCONV)*0.2</f>
        <v>1.9612545454545456</v>
      </c>
      <c r="F126" s="337" t="s">
        <v>83</v>
      </c>
      <c r="G126" s="132">
        <f t="shared" si="6"/>
        <v>0</v>
      </c>
    </row>
    <row r="127" spans="1:8" x14ac:dyDescent="0.3">
      <c r="A127" s="140" t="s">
        <v>255</v>
      </c>
      <c r="C127" s="160">
        <f>leissociais</f>
        <v>0.73225200000000001</v>
      </c>
      <c r="D127" s="337" t="s">
        <v>250</v>
      </c>
      <c r="E127" s="146">
        <f>SUM(G122:G125)</f>
        <v>2815.4500000000003</v>
      </c>
      <c r="F127" s="337" t="s">
        <v>83</v>
      </c>
      <c r="G127" s="133">
        <f t="shared" si="6"/>
        <v>2061.62</v>
      </c>
    </row>
    <row r="128" spans="1:8" x14ac:dyDescent="0.3">
      <c r="A128" s="139" t="s">
        <v>256</v>
      </c>
      <c r="C128" s="160"/>
      <c r="E128" s="146"/>
      <c r="G128" s="134">
        <f>SUM(G122:G127)</f>
        <v>4877.07</v>
      </c>
    </row>
    <row r="129" spans="1:13" x14ac:dyDescent="0.3">
      <c r="A129" s="140" t="s">
        <v>257</v>
      </c>
      <c r="C129" s="171">
        <f>DIAUTIL</f>
        <v>26.08</v>
      </c>
      <c r="D129" s="337" t="s">
        <v>250</v>
      </c>
      <c r="E129" s="146">
        <f>VALE</f>
        <v>30.75</v>
      </c>
      <c r="F129" s="337" t="s">
        <v>83</v>
      </c>
      <c r="G129" s="133">
        <f t="shared" ref="G129:G135" si="7">ROUND(C129*E129,2)</f>
        <v>801.96</v>
      </c>
    </row>
    <row r="130" spans="1:13" hidden="1" x14ac:dyDescent="0.3">
      <c r="A130" s="140" t="s">
        <v>258</v>
      </c>
      <c r="C130" s="169">
        <v>0</v>
      </c>
      <c r="D130" s="337" t="s">
        <v>250</v>
      </c>
      <c r="E130" s="146"/>
      <c r="F130" s="337" t="s">
        <v>83</v>
      </c>
      <c r="G130" s="133">
        <f t="shared" si="7"/>
        <v>0</v>
      </c>
    </row>
    <row r="131" spans="1:13" ht="31.5" customHeight="1" x14ac:dyDescent="0.3">
      <c r="A131" s="1524" t="s">
        <v>415</v>
      </c>
      <c r="B131" s="1524"/>
      <c r="C131" s="169">
        <f>C122</f>
        <v>1</v>
      </c>
      <c r="D131" s="337" t="s">
        <v>250</v>
      </c>
      <c r="E131" s="146">
        <f>CESTAFERIAS</f>
        <v>15.18</v>
      </c>
      <c r="F131" s="337" t="s">
        <v>83</v>
      </c>
      <c r="G131" s="133">
        <f t="shared" si="7"/>
        <v>15.18</v>
      </c>
      <c r="H131" s="170"/>
    </row>
    <row r="132" spans="1:13" x14ac:dyDescent="0.3">
      <c r="A132" s="140" t="s">
        <v>968</v>
      </c>
      <c r="C132" s="169">
        <f>C122</f>
        <v>1</v>
      </c>
      <c r="D132" s="337" t="s">
        <v>250</v>
      </c>
      <c r="E132" s="146">
        <f>PAF</f>
        <v>47.75</v>
      </c>
      <c r="F132" s="337" t="s">
        <v>83</v>
      </c>
      <c r="G132" s="133">
        <f t="shared" si="7"/>
        <v>47.75</v>
      </c>
      <c r="H132" s="170"/>
    </row>
    <row r="133" spans="1:13" x14ac:dyDescent="0.3">
      <c r="A133" s="140" t="s">
        <v>259</v>
      </c>
      <c r="C133" s="169">
        <f>C122</f>
        <v>1</v>
      </c>
      <c r="D133" s="337" t="s">
        <v>250</v>
      </c>
      <c r="E133" s="146">
        <v>0</v>
      </c>
      <c r="F133" s="337" t="s">
        <v>83</v>
      </c>
      <c r="G133" s="133">
        <f t="shared" si="7"/>
        <v>0</v>
      </c>
    </row>
    <row r="134" spans="1:13" hidden="1" x14ac:dyDescent="0.3">
      <c r="A134" s="140" t="s">
        <v>260</v>
      </c>
      <c r="C134" s="169">
        <v>0</v>
      </c>
      <c r="D134" s="337" t="s">
        <v>250</v>
      </c>
      <c r="E134" s="146"/>
      <c r="F134" s="337" t="s">
        <v>83</v>
      </c>
      <c r="G134" s="133">
        <f t="shared" si="7"/>
        <v>0</v>
      </c>
    </row>
    <row r="135" spans="1:13" x14ac:dyDescent="0.3">
      <c r="A135" s="140" t="s">
        <v>261</v>
      </c>
      <c r="C135" s="169">
        <f>C122</f>
        <v>1</v>
      </c>
      <c r="D135" s="337" t="s">
        <v>250</v>
      </c>
      <c r="E135" s="146">
        <f>SEGVIDA</f>
        <v>5</v>
      </c>
      <c r="F135" s="337" t="s">
        <v>83</v>
      </c>
      <c r="G135" s="133">
        <f t="shared" si="7"/>
        <v>5</v>
      </c>
    </row>
    <row r="136" spans="1:13" ht="33" customHeight="1" x14ac:dyDescent="0.3">
      <c r="A136" s="1524" t="s">
        <v>352</v>
      </c>
      <c r="B136" s="1524"/>
      <c r="C136" s="171">
        <f>DIAUTIL*2</f>
        <v>52.16</v>
      </c>
      <c r="D136" s="337" t="s">
        <v>250</v>
      </c>
      <c r="E136" s="146">
        <f>VALETRANS</f>
        <v>4</v>
      </c>
      <c r="F136" s="337" t="s">
        <v>83</v>
      </c>
      <c r="G136" s="133">
        <f>IF(E122*6%&lt;C136*E136,ROUND(C136*E136,2)-6%*E122,0)</f>
        <v>79.197199999999981</v>
      </c>
      <c r="H136" s="140"/>
      <c r="M136" s="337" t="s">
        <v>334</v>
      </c>
    </row>
    <row r="137" spans="1:13" x14ac:dyDescent="0.3">
      <c r="A137" s="140" t="s">
        <v>631</v>
      </c>
      <c r="C137" s="172">
        <f>C122</f>
        <v>1</v>
      </c>
      <c r="D137" s="337" t="s">
        <v>250</v>
      </c>
      <c r="E137" s="146">
        <f>EPIMOT</f>
        <v>62.05</v>
      </c>
      <c r="F137" s="337" t="s">
        <v>83</v>
      </c>
      <c r="G137" s="133">
        <f>ROUND(C137*E137,2)</f>
        <v>62.05</v>
      </c>
    </row>
    <row r="138" spans="1:13" x14ac:dyDescent="0.3">
      <c r="A138" s="167" t="s">
        <v>263</v>
      </c>
      <c r="B138" s="144"/>
      <c r="C138" s="173"/>
      <c r="D138" s="144"/>
      <c r="E138" s="173"/>
      <c r="F138" s="144"/>
      <c r="G138" s="147">
        <f>SUM(G128:G137)</f>
        <v>5888.2071999999998</v>
      </c>
      <c r="H138" s="145"/>
    </row>
    <row r="139" spans="1:13" x14ac:dyDescent="0.3">
      <c r="A139" s="139"/>
      <c r="B139" s="145"/>
      <c r="C139" s="139"/>
      <c r="D139" s="145"/>
      <c r="E139" s="139"/>
      <c r="F139" s="145"/>
      <c r="G139" s="136"/>
      <c r="H139" s="145"/>
    </row>
    <row r="140" spans="1:13" x14ac:dyDescent="0.3">
      <c r="A140" s="139"/>
      <c r="B140" s="145"/>
      <c r="C140" s="139"/>
      <c r="D140" s="145"/>
      <c r="E140" s="139"/>
      <c r="F140" s="145"/>
      <c r="G140" s="136"/>
      <c r="H140" s="145"/>
    </row>
    <row r="141" spans="1:13" x14ac:dyDescent="0.3">
      <c r="A141" s="139"/>
      <c r="B141" s="145"/>
      <c r="C141" s="139"/>
      <c r="D141" s="145"/>
      <c r="E141" s="139"/>
      <c r="F141" s="145"/>
      <c r="G141" s="136"/>
      <c r="H141" s="145"/>
    </row>
    <row r="142" spans="1:13" x14ac:dyDescent="0.3">
      <c r="A142" s="157" t="s">
        <v>336</v>
      </c>
      <c r="B142" s="145"/>
      <c r="C142" s="139"/>
      <c r="D142" s="145"/>
      <c r="E142" s="139"/>
      <c r="F142" s="145"/>
      <c r="G142" s="136"/>
      <c r="H142" s="145"/>
    </row>
    <row r="143" spans="1:13" x14ac:dyDescent="0.3">
      <c r="A143" s="140" t="s">
        <v>337</v>
      </c>
      <c r="G143" s="135"/>
      <c r="H143" s="145"/>
    </row>
    <row r="144" spans="1:13" x14ac:dyDescent="0.3">
      <c r="A144" s="140" t="s">
        <v>279</v>
      </c>
      <c r="C144" s="174">
        <f>F46</f>
        <v>1</v>
      </c>
      <c r="D144" s="337" t="s">
        <v>250</v>
      </c>
      <c r="E144" s="140">
        <f>G98</f>
        <v>5888.2071999999998</v>
      </c>
      <c r="F144" s="337" t="s">
        <v>83</v>
      </c>
      <c r="G144" s="133">
        <f>ROUND(C144*E144,2)</f>
        <v>5888.21</v>
      </c>
      <c r="H144" s="145"/>
    </row>
    <row r="145" spans="1:11" x14ac:dyDescent="0.3">
      <c r="G145" s="137"/>
      <c r="H145" s="145"/>
    </row>
    <row r="146" spans="1:11" x14ac:dyDescent="0.3">
      <c r="A146" s="140" t="s">
        <v>90</v>
      </c>
      <c r="G146" s="137"/>
      <c r="H146" s="145"/>
    </row>
    <row r="147" spans="1:11" x14ac:dyDescent="0.3">
      <c r="A147" s="140" t="str">
        <f>A144</f>
        <v>Coleta diurna</v>
      </c>
      <c r="C147" s="174">
        <f>F49</f>
        <v>2</v>
      </c>
      <c r="D147" s="337" t="s">
        <v>250</v>
      </c>
      <c r="E147" s="140">
        <f>G118</f>
        <v>3863.9241999999999</v>
      </c>
      <c r="F147" s="337" t="s">
        <v>83</v>
      </c>
      <c r="G147" s="133">
        <f>ROUND(C147*E147,2)</f>
        <v>7727.85</v>
      </c>
      <c r="H147" s="145"/>
    </row>
    <row r="148" spans="1:11" x14ac:dyDescent="0.3">
      <c r="C148" s="174"/>
      <c r="G148" s="133"/>
      <c r="H148" s="145"/>
    </row>
    <row r="149" spans="1:11" x14ac:dyDescent="0.3">
      <c r="A149" s="140" t="s">
        <v>1891</v>
      </c>
      <c r="C149" s="174">
        <f>D54</f>
        <v>1</v>
      </c>
      <c r="D149" s="337" t="s">
        <v>250</v>
      </c>
      <c r="E149" s="140">
        <f>G138</f>
        <v>5888.2071999999998</v>
      </c>
      <c r="F149" s="337" t="s">
        <v>83</v>
      </c>
      <c r="G149" s="133">
        <f>ROUND(C149*E149,2)</f>
        <v>5888.21</v>
      </c>
      <c r="H149" s="145"/>
    </row>
    <row r="150" spans="1:11" x14ac:dyDescent="0.3">
      <c r="A150" s="139"/>
      <c r="B150" s="145"/>
      <c r="C150" s="139"/>
      <c r="D150" s="145"/>
      <c r="E150" s="139"/>
      <c r="F150" s="145"/>
      <c r="G150" s="138"/>
      <c r="H150" s="145"/>
    </row>
    <row r="151" spans="1:11" x14ac:dyDescent="0.3">
      <c r="A151" s="139" t="s">
        <v>342</v>
      </c>
      <c r="B151" s="145"/>
      <c r="C151" s="139"/>
      <c r="D151" s="145"/>
      <c r="E151" s="139"/>
      <c r="F151" s="145"/>
      <c r="G151" s="138">
        <f>ROUND(SUM(G144:G150),2)</f>
        <v>19504.27</v>
      </c>
      <c r="H151" s="139" t="s">
        <v>264</v>
      </c>
    </row>
    <row r="152" spans="1:11" x14ac:dyDescent="0.3">
      <c r="A152" s="139"/>
      <c r="B152" s="145"/>
      <c r="C152" s="139"/>
      <c r="D152" s="145"/>
      <c r="E152" s="139"/>
      <c r="F152" s="145"/>
      <c r="G152" s="136"/>
      <c r="H152" s="145"/>
    </row>
    <row r="153" spans="1:11" x14ac:dyDescent="0.3">
      <c r="A153" s="175" t="s">
        <v>385</v>
      </c>
      <c r="B153" s="597"/>
      <c r="C153" s="168"/>
      <c r="D153" s="597"/>
      <c r="E153" s="168"/>
      <c r="F153" s="597"/>
      <c r="G153" s="150"/>
      <c r="H153" s="597"/>
      <c r="I153" s="148"/>
    </row>
    <row r="154" spans="1:11" x14ac:dyDescent="0.3">
      <c r="G154" s="135"/>
    </row>
    <row r="155" spans="1:11" x14ac:dyDescent="0.3">
      <c r="A155" s="139" t="s">
        <v>344</v>
      </c>
      <c r="G155" s="135"/>
    </row>
    <row r="156" spans="1:11" x14ac:dyDescent="0.3">
      <c r="A156" s="140" t="s">
        <v>345</v>
      </c>
      <c r="C156" s="140">
        <f>G34</f>
        <v>1</v>
      </c>
      <c r="D156" s="337" t="s">
        <v>250</v>
      </c>
      <c r="E156" s="140">
        <f>VASSOURAO</f>
        <v>64.2</v>
      </c>
      <c r="F156" s="337" t="s">
        <v>83</v>
      </c>
      <c r="G156" s="135">
        <f>ROUND(C156*E156,2)</f>
        <v>64.2</v>
      </c>
      <c r="H156" s="337" t="s">
        <v>83</v>
      </c>
      <c r="I156" s="137">
        <f>ROUND(G156/C157,2)</f>
        <v>10.7</v>
      </c>
    </row>
    <row r="157" spans="1:11" x14ac:dyDescent="0.3">
      <c r="A157" s="140" t="s">
        <v>346</v>
      </c>
      <c r="C157" s="140">
        <v>6</v>
      </c>
      <c r="D157" s="140"/>
      <c r="G157" s="135"/>
      <c r="K157" s="132"/>
    </row>
    <row r="158" spans="1:11" x14ac:dyDescent="0.3">
      <c r="G158" s="135"/>
    </row>
    <row r="159" spans="1:11" x14ac:dyDescent="0.3">
      <c r="A159" s="140" t="s">
        <v>347</v>
      </c>
      <c r="C159" s="140">
        <f>G34</f>
        <v>1</v>
      </c>
      <c r="D159" s="337" t="s">
        <v>250</v>
      </c>
      <c r="E159" s="140">
        <f>PAQUADRADA</f>
        <v>35.020000000000003</v>
      </c>
      <c r="F159" s="337" t="s">
        <v>83</v>
      </c>
      <c r="G159" s="135">
        <f>ROUND(C159*E159,2)</f>
        <v>35.020000000000003</v>
      </c>
      <c r="H159" s="337" t="s">
        <v>83</v>
      </c>
      <c r="I159" s="137">
        <f>ROUND(G159/C160,2)</f>
        <v>5.84</v>
      </c>
    </row>
    <row r="160" spans="1:11" x14ac:dyDescent="0.3">
      <c r="A160" s="140" t="s">
        <v>346</v>
      </c>
      <c r="C160" s="140">
        <v>6</v>
      </c>
      <c r="G160" s="135"/>
    </row>
    <row r="161" spans="1:35" x14ac:dyDescent="0.3">
      <c r="G161" s="135"/>
      <c r="H161" s="145"/>
    </row>
    <row r="162" spans="1:35" x14ac:dyDescent="0.3">
      <c r="A162" s="167" t="s">
        <v>353</v>
      </c>
      <c r="B162" s="144"/>
      <c r="C162" s="173"/>
      <c r="D162" s="144"/>
      <c r="E162" s="173"/>
      <c r="F162" s="144"/>
      <c r="G162" s="147">
        <f>ROUND(I156+I159,2)</f>
        <v>16.54</v>
      </c>
      <c r="H162" s="139"/>
      <c r="I162" s="38"/>
      <c r="J162" s="38"/>
      <c r="K162" s="38"/>
      <c r="L162" s="38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</row>
    <row r="163" spans="1:35" x14ac:dyDescent="0.3">
      <c r="A163"/>
      <c r="B163"/>
      <c r="C163"/>
      <c r="D163"/>
      <c r="E163"/>
      <c r="F163"/>
      <c r="G163"/>
      <c r="H163"/>
      <c r="I163" s="139"/>
      <c r="J163" s="38"/>
      <c r="K163" s="38"/>
      <c r="L163" s="38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</row>
    <row r="164" spans="1:35" x14ac:dyDescent="0.3">
      <c r="A164"/>
      <c r="B164"/>
      <c r="C164"/>
      <c r="D164"/>
      <c r="E164"/>
      <c r="F164"/>
      <c r="G164"/>
      <c r="H164"/>
      <c r="I164" s="139"/>
      <c r="J164" s="38"/>
      <c r="K164" s="38"/>
      <c r="L164" s="38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</row>
    <row r="165" spans="1:35" ht="15" thickBot="1" x14ac:dyDescent="0.35">
      <c r="A165"/>
      <c r="B165"/>
      <c r="C165"/>
      <c r="D165"/>
      <c r="E165"/>
      <c r="F165"/>
      <c r="G165"/>
      <c r="H165"/>
      <c r="I165" s="139"/>
      <c r="J165" s="38"/>
      <c r="K165" s="38"/>
      <c r="L165" s="38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</row>
    <row r="166" spans="1:35" x14ac:dyDescent="0.3">
      <c r="A166" s="1096" t="s">
        <v>348</v>
      </c>
      <c r="B166" s="1097"/>
      <c r="C166" s="1098"/>
      <c r="D166" s="1097"/>
      <c r="E166" s="1098"/>
      <c r="F166" s="1097"/>
      <c r="G166" s="1099"/>
      <c r="I166" s="38"/>
      <c r="J166" s="38"/>
      <c r="K166" s="38"/>
      <c r="L166" s="38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</row>
    <row r="167" spans="1:35" x14ac:dyDescent="0.3">
      <c r="A167" s="1100" t="s">
        <v>349</v>
      </c>
      <c r="G167" s="1101">
        <f>G151</f>
        <v>19504.27</v>
      </c>
      <c r="I167" s="38"/>
      <c r="J167" s="38"/>
      <c r="K167" s="38"/>
      <c r="L167" s="38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</row>
    <row r="168" spans="1:35" x14ac:dyDescent="0.3">
      <c r="A168" s="1100" t="s">
        <v>1677</v>
      </c>
      <c r="G168" s="1101">
        <f>'3.1 CAMINHÃO BAÚ'!G55</f>
        <v>22455.509486900795</v>
      </c>
      <c r="I168" s="38"/>
      <c r="J168" s="38"/>
      <c r="K168" s="38"/>
      <c r="L168" s="3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</row>
    <row r="169" spans="1:35" x14ac:dyDescent="0.3">
      <c r="A169" s="1100" t="s">
        <v>1678</v>
      </c>
      <c r="G169" s="1101">
        <f>'3.2 CAMINHÃO BAÚ reserva'!G55</f>
        <v>5244.8468599999997</v>
      </c>
      <c r="I169" s="38"/>
      <c r="J169" s="38"/>
      <c r="K169" s="38"/>
      <c r="L169" s="38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</row>
    <row r="170" spans="1:35" x14ac:dyDescent="0.3">
      <c r="A170" s="1100" t="s">
        <v>232</v>
      </c>
      <c r="G170" s="1101">
        <f>G162</f>
        <v>16.54</v>
      </c>
      <c r="I170" s="38"/>
      <c r="J170" s="38"/>
      <c r="K170" s="38"/>
      <c r="L170" s="38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</row>
    <row r="171" spans="1:35" x14ac:dyDescent="0.3">
      <c r="A171" s="1102" t="s">
        <v>445</v>
      </c>
      <c r="B171" s="1103"/>
      <c r="C171" s="1104"/>
      <c r="D171" s="1103"/>
      <c r="E171" s="1104"/>
      <c r="F171" s="1103"/>
      <c r="G171" s="1105">
        <f>G167</f>
        <v>19504.27</v>
      </c>
      <c r="H171" s="139"/>
      <c r="I171" s="38"/>
      <c r="J171" s="38"/>
      <c r="K171" s="38"/>
      <c r="L171" s="38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</row>
    <row r="172" spans="1:35" ht="26.25" customHeight="1" thickBot="1" x14ac:dyDescent="0.35">
      <c r="A172" s="1747" t="s">
        <v>446</v>
      </c>
      <c r="B172" s="1748"/>
      <c r="C172" s="1748"/>
      <c r="D172" s="1748"/>
      <c r="E172" s="1748"/>
      <c r="F172" s="1748"/>
      <c r="G172" s="1106">
        <f>ROUND(G168+G170+G169,2)</f>
        <v>27716.9</v>
      </c>
      <c r="H172" s="139"/>
      <c r="I172" s="38"/>
      <c r="J172" s="38"/>
      <c r="K172" s="38"/>
      <c r="L172" s="38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</row>
    <row r="173" spans="1:35" ht="15" thickBot="1" x14ac:dyDescent="0.35">
      <c r="A173" s="1027" t="s">
        <v>1762</v>
      </c>
      <c r="B173" s="1028"/>
      <c r="C173" s="1028"/>
      <c r="D173" s="1028"/>
      <c r="E173" s="1028"/>
      <c r="F173" s="1028"/>
      <c r="G173" s="1029">
        <f>ROUND(SUM(G171:G172),2)</f>
        <v>47221.17</v>
      </c>
      <c r="I173" s="38"/>
      <c r="J173" s="292"/>
      <c r="K173" s="38"/>
      <c r="L173" s="38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</row>
    <row r="174" spans="1:35" x14ac:dyDescent="0.3">
      <c r="G174" s="337"/>
      <c r="H174" s="38"/>
      <c r="I174" s="38"/>
      <c r="J174" s="38"/>
      <c r="K174" s="38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</row>
    <row r="175" spans="1:35" x14ac:dyDescent="0.3">
      <c r="A175" s="1521" t="s">
        <v>1775</v>
      </c>
      <c r="B175" s="1521"/>
      <c r="C175" s="1521"/>
      <c r="D175" s="1521"/>
      <c r="E175" s="1521"/>
      <c r="F175" s="1521"/>
      <c r="G175" s="1048">
        <f>E15</f>
        <v>168.10000000000002</v>
      </c>
      <c r="H175" s="165" t="s">
        <v>1773</v>
      </c>
      <c r="I175" s="38"/>
      <c r="J175" s="38"/>
      <c r="K175" s="38"/>
      <c r="L175" s="38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</row>
    <row r="176" spans="1:35" x14ac:dyDescent="0.3">
      <c r="A176" s="1521" t="s">
        <v>1776</v>
      </c>
      <c r="B176" s="1521"/>
      <c r="C176" s="1521"/>
      <c r="D176" s="1521"/>
      <c r="E176" s="1521"/>
      <c r="F176" s="1521"/>
      <c r="G176" s="1047">
        <f>ROUND(G173/G175,2)</f>
        <v>280.91000000000003</v>
      </c>
      <c r="H176" s="165" t="s">
        <v>1774</v>
      </c>
      <c r="I176" s="38"/>
      <c r="J176" s="38"/>
      <c r="K176" s="38"/>
      <c r="L176" s="38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</row>
    <row r="177" spans="1:35" x14ac:dyDescent="0.3">
      <c r="I177" s="38"/>
      <c r="J177" s="38"/>
      <c r="K177" s="38"/>
      <c r="L177" s="38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</row>
    <row r="178" spans="1:35" x14ac:dyDescent="0.3">
      <c r="I178" s="38"/>
      <c r="J178" s="38"/>
      <c r="K178" s="38"/>
      <c r="L178" s="3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</row>
    <row r="179" spans="1:35" ht="15" thickBot="1" x14ac:dyDescent="0.35">
      <c r="A179" s="248"/>
      <c r="B179" s="248"/>
      <c r="C179" s="248"/>
      <c r="I179" s="38"/>
      <c r="J179" s="38"/>
      <c r="K179" s="38"/>
      <c r="L179" s="38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</row>
    <row r="180" spans="1:35" ht="15" thickTop="1" x14ac:dyDescent="0.3">
      <c r="A180" s="1" t="str">
        <f>RT</f>
        <v>PROF. RESP. : Eduardo Pains de Morais</v>
      </c>
      <c r="I180" s="38"/>
      <c r="J180" s="38"/>
      <c r="K180" s="38"/>
      <c r="L180" s="38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</row>
    <row r="181" spans="1:35" x14ac:dyDescent="0.3">
      <c r="A181" s="1" t="str">
        <f>RT_CREA</f>
        <v>CREA 186822/D-MG</v>
      </c>
      <c r="C181" s="139" t="str">
        <f>RT_MAT</f>
        <v>MAT. 30869</v>
      </c>
      <c r="I181" s="38"/>
      <c r="J181" s="38"/>
      <c r="K181" s="38"/>
      <c r="L181" s="38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</row>
    <row r="182" spans="1:35" x14ac:dyDescent="0.3">
      <c r="I182" s="38"/>
      <c r="J182" s="38"/>
      <c r="K182" s="38"/>
      <c r="L182" s="38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</row>
    <row r="183" spans="1:35" x14ac:dyDescent="0.3">
      <c r="I183" s="38"/>
      <c r="J183" s="38"/>
      <c r="K183" s="38"/>
      <c r="L183" s="38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</row>
    <row r="184" spans="1:35" x14ac:dyDescent="0.3">
      <c r="I184" s="38"/>
      <c r="J184" s="38"/>
      <c r="K184" s="38"/>
      <c r="L184" s="38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</row>
  </sheetData>
  <sheetProtection algorithmName="SHA-512" hashValue="gBzgQT5hk6T9OxWautrcwQox/i9wcPan2BrL82lqhJf99mzCC36APoJ9EffWMjKb2MEAdhkqK04yWbcryTKIyQ==" saltValue="ZYzqGp/2iTK2PG2OmCtVyw==" spinCount="100000" sheet="1" objects="1" scenarios="1"/>
  <mergeCells count="106">
    <mergeCell ref="A175:F175"/>
    <mergeCell ref="A176:F176"/>
    <mergeCell ref="E15:G15"/>
    <mergeCell ref="A15:D15"/>
    <mergeCell ref="Q35:R35"/>
    <mergeCell ref="A45:E45"/>
    <mergeCell ref="F45:G45"/>
    <mergeCell ref="H45:I45"/>
    <mergeCell ref="A8:F8"/>
    <mergeCell ref="G8:I8"/>
    <mergeCell ref="A10:I10"/>
    <mergeCell ref="A14:D14"/>
    <mergeCell ref="E14:G14"/>
    <mergeCell ref="E18:H18"/>
    <mergeCell ref="E19:H19"/>
    <mergeCell ref="A49:E49"/>
    <mergeCell ref="F49:G49"/>
    <mergeCell ref="H49:I49"/>
    <mergeCell ref="A52:E52"/>
    <mergeCell ref="F52:G52"/>
    <mergeCell ref="H52:I52"/>
    <mergeCell ref="A54:C54"/>
    <mergeCell ref="A55:C55"/>
    <mergeCell ref="A59:D59"/>
    <mergeCell ref="A62:D62"/>
    <mergeCell ref="F62:G62"/>
    <mergeCell ref="H62:I62"/>
    <mergeCell ref="A1:I1"/>
    <mergeCell ref="A2:I2"/>
    <mergeCell ref="A3:I3"/>
    <mergeCell ref="A4:I4"/>
    <mergeCell ref="A6:F6"/>
    <mergeCell ref="A7:F7"/>
    <mergeCell ref="H7:I7"/>
    <mergeCell ref="A48:E48"/>
    <mergeCell ref="F48:G48"/>
    <mergeCell ref="H48:I48"/>
    <mergeCell ref="A46:E46"/>
    <mergeCell ref="F46:G46"/>
    <mergeCell ref="H46:I46"/>
    <mergeCell ref="A47:E47"/>
    <mergeCell ref="F47:G47"/>
    <mergeCell ref="H47:I47"/>
    <mergeCell ref="A60:D60"/>
    <mergeCell ref="F60:G60"/>
    <mergeCell ref="H60:I60"/>
    <mergeCell ref="A61:D61"/>
    <mergeCell ref="F61:G61"/>
    <mergeCell ref="H61:I61"/>
    <mergeCell ref="F59:G59"/>
    <mergeCell ref="H59:I59"/>
    <mergeCell ref="A50:E50"/>
    <mergeCell ref="F50:G50"/>
    <mergeCell ref="H50:I50"/>
    <mergeCell ref="A51:E51"/>
    <mergeCell ref="F51:G51"/>
    <mergeCell ref="H51:I51"/>
    <mergeCell ref="A64:D64"/>
    <mergeCell ref="F64:G64"/>
    <mergeCell ref="H64:I64"/>
    <mergeCell ref="A65:D65"/>
    <mergeCell ref="F65:G65"/>
    <mergeCell ref="H65:I65"/>
    <mergeCell ref="A63:D63"/>
    <mergeCell ref="F63:G63"/>
    <mergeCell ref="H63:I63"/>
    <mergeCell ref="A71:D71"/>
    <mergeCell ref="F71:G71"/>
    <mergeCell ref="H71:I71"/>
    <mergeCell ref="A72:D72"/>
    <mergeCell ref="F72:G72"/>
    <mergeCell ref="H72:I72"/>
    <mergeCell ref="A66:G66"/>
    <mergeCell ref="H66:I66"/>
    <mergeCell ref="A67:G67"/>
    <mergeCell ref="H67:I67"/>
    <mergeCell ref="A70:D70"/>
    <mergeCell ref="F70:G70"/>
    <mergeCell ref="H70:I70"/>
    <mergeCell ref="A75:D75"/>
    <mergeCell ref="F75:G75"/>
    <mergeCell ref="H75:I75"/>
    <mergeCell ref="A76:D76"/>
    <mergeCell ref="F76:G76"/>
    <mergeCell ref="H76:I76"/>
    <mergeCell ref="A73:D73"/>
    <mergeCell ref="F73:G73"/>
    <mergeCell ref="H73:I73"/>
    <mergeCell ref="A74:D74"/>
    <mergeCell ref="F74:G74"/>
    <mergeCell ref="H74:I74"/>
    <mergeCell ref="A172:F172"/>
    <mergeCell ref="A131:B131"/>
    <mergeCell ref="A136:B136"/>
    <mergeCell ref="A111:B111"/>
    <mergeCell ref="A116:B116"/>
    <mergeCell ref="H83:I83"/>
    <mergeCell ref="A91:B91"/>
    <mergeCell ref="A96:B96"/>
    <mergeCell ref="A77:D77"/>
    <mergeCell ref="F77:G77"/>
    <mergeCell ref="H77:I77"/>
    <mergeCell ref="A78:G78"/>
    <mergeCell ref="H78:I78"/>
    <mergeCell ref="A79:G79"/>
    <mergeCell ref="H79:I79"/>
  </mergeCells>
  <pageMargins left="0.51181102362204722" right="0.51181102362204722" top="0.78740157480314965" bottom="0.78740157480314965" header="0.31496062992125984" footer="0.31496062992125984"/>
  <pageSetup paperSize="9" scale="86" fitToHeight="0" orientation="portrait" r:id="rId1"/>
  <headerFooter>
    <oddFooter>&amp;LEduardo Pains de Morais
CREA 186.822/D-MG&amp;CPágina &amp;P&amp;R&amp;A</oddFooter>
  </headerFooter>
  <rowBreaks count="4" manualBreakCount="4">
    <brk id="43" max="16383" man="1"/>
    <brk id="80" max="16383" man="1"/>
    <brk id="120" max="16383" man="1"/>
    <brk id="141" max="16383" man="1"/>
  </rowBreaks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8ECB1-0FB0-47C7-BB29-F6DFD407C496}">
  <sheetPr codeName="Planilha31">
    <tabColor rgb="FFFFC000"/>
    <pageSetUpPr fitToPage="1"/>
  </sheetPr>
  <dimension ref="A1:J62"/>
  <sheetViews>
    <sheetView view="pageBreakPreview" topLeftCell="A44" zoomScaleNormal="100" zoomScaleSheetLayoutView="100" workbookViewId="0">
      <selection activeCell="E55" sqref="E55"/>
    </sheetView>
  </sheetViews>
  <sheetFormatPr defaultColWidth="9.109375" defaultRowHeight="13.8" x14ac:dyDescent="0.3"/>
  <cols>
    <col min="1" max="1" width="16.109375" style="1114" customWidth="1"/>
    <col min="2" max="2" width="9.109375" style="1114"/>
    <col min="3" max="3" width="46.5546875" style="1114" customWidth="1"/>
    <col min="4" max="4" width="9.109375" style="1114"/>
    <col min="5" max="5" width="12.6640625" style="1114" customWidth="1"/>
    <col min="6" max="6" width="14.109375" style="1114" bestFit="1" customWidth="1"/>
    <col min="7" max="7" width="14.88671875" style="1114" bestFit="1" customWidth="1"/>
    <col min="8" max="9" width="9.109375" style="1114"/>
    <col min="10" max="10" width="19.6640625" style="1114" customWidth="1"/>
    <col min="11" max="16384" width="9.109375" style="1114"/>
  </cols>
  <sheetData>
    <row r="1" spans="1:7" x14ac:dyDescent="0.3">
      <c r="A1" s="1594" t="s">
        <v>55</v>
      </c>
      <c r="B1" s="1594"/>
      <c r="C1" s="1594"/>
      <c r="D1" s="1594"/>
      <c r="E1" s="1594"/>
      <c r="F1" s="1594"/>
      <c r="G1" s="1594"/>
    </row>
    <row r="2" spans="1:7" x14ac:dyDescent="0.3">
      <c r="A2" s="1595" t="s">
        <v>472</v>
      </c>
      <c r="B2" s="1595"/>
      <c r="C2" s="1595"/>
      <c r="D2" s="1595"/>
      <c r="E2" s="1595"/>
      <c r="F2" s="1595"/>
      <c r="G2" s="1595"/>
    </row>
    <row r="3" spans="1:7" ht="14.4" thickBot="1" x14ac:dyDescent="0.35">
      <c r="A3" s="1595"/>
      <c r="B3" s="1595"/>
      <c r="C3" s="1595"/>
      <c r="D3" s="1595"/>
      <c r="E3" s="1595"/>
      <c r="F3" s="1595"/>
      <c r="G3" s="1595"/>
    </row>
    <row r="4" spans="1:7" ht="14.4" thickBot="1" x14ac:dyDescent="0.35">
      <c r="A4" s="1596" t="s">
        <v>1892</v>
      </c>
      <c r="B4" s="1597"/>
      <c r="C4" s="1597"/>
      <c r="D4" s="1597"/>
      <c r="E4" s="1597"/>
      <c r="F4" s="1597"/>
      <c r="G4" s="1598"/>
    </row>
    <row r="5" spans="1:7" ht="6" customHeight="1" thickBot="1" x14ac:dyDescent="0.35">
      <c r="A5" s="1176"/>
      <c r="B5" s="1176"/>
      <c r="C5" s="1176"/>
      <c r="D5" s="1176"/>
      <c r="E5" s="1176"/>
      <c r="F5" s="1176"/>
      <c r="G5" s="1176"/>
    </row>
    <row r="6" spans="1:7" x14ac:dyDescent="0.3">
      <c r="A6" s="1177" t="str">
        <f>OBRA</f>
        <v>OBRA: COLETA DE RESÍDUOS SÓLIDOS DOMICILIARES E COMERCIAIS E ATERRO SANITÁRIO</v>
      </c>
      <c r="B6" s="1178"/>
      <c r="C6" s="1178"/>
      <c r="D6" s="1178"/>
      <c r="E6" s="1178"/>
      <c r="F6" s="1179"/>
      <c r="G6" s="1180"/>
    </row>
    <row r="7" spans="1:7" x14ac:dyDescent="0.3">
      <c r="A7" s="1181" t="str">
        <f>LOCAL</f>
        <v>LOCAL MUNICÍPIO DE PATOS DE MINAS</v>
      </c>
      <c r="B7" s="1182"/>
      <c r="C7" s="1182"/>
      <c r="D7" s="1182"/>
      <c r="E7" s="1182"/>
      <c r="F7" s="1183" t="s">
        <v>69</v>
      </c>
      <c r="G7" s="1184">
        <f>'ENTRADA DE DADOS'!C128</f>
        <v>44986</v>
      </c>
    </row>
    <row r="8" spans="1:7" ht="14.4" thickBot="1" x14ac:dyDescent="0.35">
      <c r="A8" s="1185" t="str">
        <f>RT</f>
        <v>PROF. RESP. : Eduardo Pains de Morais</v>
      </c>
      <c r="B8" s="1186"/>
      <c r="C8" s="1186"/>
      <c r="D8" s="1599" t="str">
        <f>RT_CREA</f>
        <v>CREA 186822/D-MG</v>
      </c>
      <c r="E8" s="1600"/>
      <c r="F8" s="1187" t="str">
        <f>ART</f>
        <v>ART Nº MG20221728292</v>
      </c>
      <c r="G8" s="1188"/>
    </row>
    <row r="10" spans="1:7" x14ac:dyDescent="0.3">
      <c r="A10" s="1582" t="s">
        <v>2022</v>
      </c>
      <c r="B10" s="1582"/>
      <c r="C10" s="1582"/>
      <c r="D10" s="1582"/>
      <c r="E10" s="1582"/>
      <c r="F10" s="1582"/>
      <c r="G10" s="1582"/>
    </row>
    <row r="12" spans="1:7" ht="34.5" customHeight="1" x14ac:dyDescent="0.3">
      <c r="A12" s="1583" t="s">
        <v>1679</v>
      </c>
      <c r="B12" s="1584"/>
      <c r="C12" s="1584"/>
      <c r="D12" s="1584"/>
      <c r="E12" s="1584"/>
      <c r="F12" s="1585">
        <f>TOCO</f>
        <v>428030</v>
      </c>
      <c r="G12" s="1585"/>
    </row>
    <row r="13" spans="1:7" x14ac:dyDescent="0.3">
      <c r="A13" s="1592" t="s">
        <v>1680</v>
      </c>
      <c r="B13" s="1593"/>
      <c r="C13" s="1593"/>
      <c r="D13" s="1593"/>
      <c r="E13" s="1593"/>
      <c r="F13" s="1585">
        <f>BAU</f>
        <v>50000</v>
      </c>
      <c r="G13" s="1585"/>
    </row>
    <row r="14" spans="1:7" x14ac:dyDescent="0.3">
      <c r="A14" s="1114" t="s">
        <v>75</v>
      </c>
    </row>
    <row r="15" spans="1:7" x14ac:dyDescent="0.3">
      <c r="A15" s="1113" t="s">
        <v>0</v>
      </c>
      <c r="B15" s="1113" t="s">
        <v>41</v>
      </c>
      <c r="C15" s="1192" t="s">
        <v>1689</v>
      </c>
      <c r="D15" s="1113" t="s">
        <v>1</v>
      </c>
      <c r="E15" s="1113" t="s">
        <v>10</v>
      </c>
      <c r="F15" s="1113" t="s">
        <v>27</v>
      </c>
      <c r="G15" s="1113" t="s">
        <v>28</v>
      </c>
    </row>
    <row r="16" spans="1:7" ht="45" customHeight="1" x14ac:dyDescent="0.3">
      <c r="A16" s="1113" t="s">
        <v>3</v>
      </c>
      <c r="B16" s="1113" t="s">
        <v>43</v>
      </c>
      <c r="C16" s="1192" t="s">
        <v>1998</v>
      </c>
      <c r="D16" s="1193" t="s">
        <v>5</v>
      </c>
      <c r="E16" s="1194">
        <v>1</v>
      </c>
      <c r="F16" s="1131">
        <f>G26</f>
        <v>39.549747000000004</v>
      </c>
      <c r="G16" s="1131">
        <f>F16*E16</f>
        <v>39.549747000000004</v>
      </c>
    </row>
    <row r="17" spans="1:7" ht="45" customHeight="1" x14ac:dyDescent="0.3">
      <c r="A17" s="1113" t="s">
        <v>3</v>
      </c>
      <c r="B17" s="1113" t="s">
        <v>45</v>
      </c>
      <c r="C17" s="1192" t="s">
        <v>1999</v>
      </c>
      <c r="D17" s="1193" t="s">
        <v>5</v>
      </c>
      <c r="E17" s="1194">
        <v>1</v>
      </c>
      <c r="F17" s="1131">
        <f>G28</f>
        <v>50.48</v>
      </c>
      <c r="G17" s="1131">
        <f>F17*E17</f>
        <v>50.48</v>
      </c>
    </row>
    <row r="18" spans="1:7" ht="45" customHeight="1" x14ac:dyDescent="0.3">
      <c r="A18" s="1113" t="s">
        <v>3</v>
      </c>
      <c r="B18" s="1113" t="s">
        <v>47</v>
      </c>
      <c r="C18" s="1192" t="s">
        <v>2000</v>
      </c>
      <c r="D18" s="1193" t="s">
        <v>5</v>
      </c>
      <c r="E18" s="1194">
        <v>1</v>
      </c>
      <c r="F18" s="1131">
        <f>G33</f>
        <v>17.653625999999999</v>
      </c>
      <c r="G18" s="1131">
        <f>F18*E18</f>
        <v>17.653625999999999</v>
      </c>
    </row>
    <row r="19" spans="1:7" ht="45" customHeight="1" x14ac:dyDescent="0.3">
      <c r="A19" s="1113" t="s">
        <v>3</v>
      </c>
      <c r="B19" s="1113" t="s">
        <v>49</v>
      </c>
      <c r="C19" s="1192" t="s">
        <v>2001</v>
      </c>
      <c r="D19" s="1193" t="s">
        <v>5</v>
      </c>
      <c r="E19" s="1194">
        <v>1</v>
      </c>
      <c r="F19" s="1131">
        <f>G37</f>
        <v>3.451816</v>
      </c>
      <c r="G19" s="1131">
        <f>F19*E19</f>
        <v>3.451816</v>
      </c>
    </row>
    <row r="20" spans="1:7" ht="45" customHeight="1" x14ac:dyDescent="0.3">
      <c r="A20" s="1113" t="s">
        <v>3</v>
      </c>
      <c r="B20" s="1113" t="s">
        <v>51</v>
      </c>
      <c r="C20" s="1192" t="s">
        <v>2002</v>
      </c>
      <c r="D20" s="1193" t="s">
        <v>5</v>
      </c>
      <c r="E20" s="1194">
        <v>1</v>
      </c>
      <c r="F20" s="1131">
        <f>G41</f>
        <v>2.7347709999999998</v>
      </c>
      <c r="G20" s="1131">
        <f>F20*E20</f>
        <v>2.7347709999999998</v>
      </c>
    </row>
    <row r="21" spans="1:7" ht="18.75" customHeight="1" x14ac:dyDescent="0.3">
      <c r="A21" s="1586" t="s">
        <v>64</v>
      </c>
      <c r="B21" s="1587"/>
      <c r="C21" s="1587"/>
      <c r="D21" s="1587"/>
      <c r="E21" s="1587"/>
      <c r="F21" s="1588"/>
      <c r="G21" s="1128">
        <f>SUM(G16:G20)</f>
        <v>113.86995999999999</v>
      </c>
    </row>
    <row r="23" spans="1:7" ht="55.2" x14ac:dyDescent="0.3">
      <c r="A23" s="1110" t="s">
        <v>788</v>
      </c>
      <c r="B23" s="1110" t="s">
        <v>43</v>
      </c>
      <c r="C23" s="1111" t="s">
        <v>44</v>
      </c>
      <c r="D23" s="1110" t="s">
        <v>5</v>
      </c>
      <c r="E23" s="1112" t="s">
        <v>2</v>
      </c>
      <c r="F23" s="1113" t="s">
        <v>27</v>
      </c>
      <c r="G23" s="1113" t="s">
        <v>28</v>
      </c>
    </row>
    <row r="24" spans="1:7" x14ac:dyDescent="0.3">
      <c r="A24" s="1110" t="s">
        <v>13</v>
      </c>
      <c r="B24" s="1110"/>
      <c r="C24" s="1111" t="s">
        <v>1680</v>
      </c>
      <c r="D24" s="1110" t="s">
        <v>17</v>
      </c>
      <c r="E24" s="1112" t="s">
        <v>782</v>
      </c>
      <c r="F24" s="1115">
        <f>$F$13</f>
        <v>50000</v>
      </c>
      <c r="G24" s="1115">
        <f>F24*E24</f>
        <v>3.21</v>
      </c>
    </row>
    <row r="25" spans="1:7" ht="55.2" x14ac:dyDescent="0.3">
      <c r="A25" s="1110" t="s">
        <v>13</v>
      </c>
      <c r="B25" s="1110" t="s">
        <v>791</v>
      </c>
      <c r="C25" s="1111" t="s">
        <v>792</v>
      </c>
      <c r="D25" s="1110" t="s">
        <v>17</v>
      </c>
      <c r="E25" s="1112" t="s">
        <v>781</v>
      </c>
      <c r="F25" s="1115">
        <f>$F$12</f>
        <v>428030</v>
      </c>
      <c r="G25" s="1115">
        <f>F25*E25</f>
        <v>36.339747000000003</v>
      </c>
    </row>
    <row r="26" spans="1:7" x14ac:dyDescent="0.3">
      <c r="G26" s="1116">
        <f>SUM(G24:G25)</f>
        <v>39.549747000000004</v>
      </c>
    </row>
    <row r="27" spans="1:7" ht="69" x14ac:dyDescent="0.3">
      <c r="A27" s="1110" t="s">
        <v>855</v>
      </c>
      <c r="B27" s="1110" t="s">
        <v>45</v>
      </c>
      <c r="C27" s="1111" t="s">
        <v>46</v>
      </c>
      <c r="D27" s="1110" t="s">
        <v>5</v>
      </c>
      <c r="E27" s="1112" t="s">
        <v>2</v>
      </c>
      <c r="F27" s="1113" t="s">
        <v>27</v>
      </c>
      <c r="G27" s="1113" t="s">
        <v>28</v>
      </c>
    </row>
    <row r="28" spans="1:7" ht="54" customHeight="1" x14ac:dyDescent="0.3">
      <c r="A28" s="1110" t="s">
        <v>13</v>
      </c>
      <c r="B28" s="1110" t="s">
        <v>14</v>
      </c>
      <c r="C28" s="1111" t="s">
        <v>11</v>
      </c>
      <c r="D28" s="1110" t="s">
        <v>12</v>
      </c>
      <c r="E28" s="1122">
        <v>8</v>
      </c>
      <c r="F28" s="1117">
        <f>DIESEL</f>
        <v>6.31</v>
      </c>
      <c r="G28" s="1118">
        <f>F28*E28</f>
        <v>50.48</v>
      </c>
    </row>
    <row r="30" spans="1:7" ht="55.2" x14ac:dyDescent="0.3">
      <c r="A30" s="1110" t="s">
        <v>795</v>
      </c>
      <c r="B30" s="1110" t="s">
        <v>47</v>
      </c>
      <c r="C30" s="1111" t="s">
        <v>48</v>
      </c>
      <c r="D30" s="1110" t="s">
        <v>5</v>
      </c>
      <c r="E30" s="1112" t="s">
        <v>2</v>
      </c>
      <c r="F30" s="1110" t="s">
        <v>27</v>
      </c>
      <c r="G30" s="1110" t="s">
        <v>28</v>
      </c>
    </row>
    <row r="31" spans="1:7" x14ac:dyDescent="0.3">
      <c r="A31" s="1110" t="s">
        <v>13</v>
      </c>
      <c r="B31" s="1110"/>
      <c r="C31" s="1111" t="s">
        <v>1680</v>
      </c>
      <c r="D31" s="1110" t="s">
        <v>17</v>
      </c>
      <c r="E31" s="1112" t="s">
        <v>586</v>
      </c>
      <c r="F31" s="1115">
        <f>$F$13</f>
        <v>50000</v>
      </c>
      <c r="G31" s="1115">
        <f>F31*E31</f>
        <v>3.0150000000000001</v>
      </c>
    </row>
    <row r="32" spans="1:7" ht="55.2" x14ac:dyDescent="0.3">
      <c r="A32" s="1110" t="s">
        <v>13</v>
      </c>
      <c r="B32" s="1110" t="s">
        <v>791</v>
      </c>
      <c r="C32" s="1111" t="s">
        <v>792</v>
      </c>
      <c r="D32" s="1110" t="s">
        <v>17</v>
      </c>
      <c r="E32" s="1112" t="s">
        <v>589</v>
      </c>
      <c r="F32" s="1115">
        <f>$F$12</f>
        <v>428030</v>
      </c>
      <c r="G32" s="1115">
        <f>F32*E32</f>
        <v>14.638625999999999</v>
      </c>
    </row>
    <row r="33" spans="1:7" x14ac:dyDescent="0.3">
      <c r="A33" s="1119"/>
      <c r="B33" s="1119"/>
      <c r="C33" s="1120"/>
      <c r="D33" s="1119"/>
      <c r="E33" s="1119"/>
      <c r="G33" s="1116">
        <f>SUM(G31:G32)</f>
        <v>17.653625999999999</v>
      </c>
    </row>
    <row r="34" spans="1:7" ht="55.2" x14ac:dyDescent="0.3">
      <c r="A34" s="1110" t="s">
        <v>796</v>
      </c>
      <c r="B34" s="1110" t="s">
        <v>49</v>
      </c>
      <c r="C34" s="1111" t="s">
        <v>50</v>
      </c>
      <c r="D34" s="1110" t="s">
        <v>5</v>
      </c>
      <c r="E34" s="1112" t="s">
        <v>2</v>
      </c>
      <c r="F34" s="1110" t="s">
        <v>27</v>
      </c>
      <c r="G34" s="1110" t="s">
        <v>28</v>
      </c>
    </row>
    <row r="35" spans="1:7" x14ac:dyDescent="0.3">
      <c r="A35" s="1110" t="s">
        <v>13</v>
      </c>
      <c r="B35" s="1110"/>
      <c r="C35" s="1111" t="s">
        <v>1680</v>
      </c>
      <c r="D35" s="1110" t="s">
        <v>17</v>
      </c>
      <c r="E35" s="1112" t="s">
        <v>593</v>
      </c>
      <c r="F35" s="1115">
        <f>$F$13</f>
        <v>50000</v>
      </c>
      <c r="G35" s="1121">
        <f>F35*E35</f>
        <v>0.37</v>
      </c>
    </row>
    <row r="36" spans="1:7" ht="55.2" x14ac:dyDescent="0.3">
      <c r="A36" s="1110" t="s">
        <v>13</v>
      </c>
      <c r="B36" s="1110" t="s">
        <v>791</v>
      </c>
      <c r="C36" s="1111" t="s">
        <v>792</v>
      </c>
      <c r="D36" s="1110" t="s">
        <v>17</v>
      </c>
      <c r="E36" s="1112" t="s">
        <v>594</v>
      </c>
      <c r="F36" s="1115">
        <f>$F$12</f>
        <v>428030</v>
      </c>
      <c r="G36" s="1121">
        <f>F36*E36</f>
        <v>3.0818159999999999</v>
      </c>
    </row>
    <row r="37" spans="1:7" x14ac:dyDescent="0.3">
      <c r="A37" s="1119"/>
      <c r="B37" s="1119"/>
      <c r="C37" s="1120"/>
      <c r="D37" s="1119"/>
      <c r="E37" s="1119"/>
      <c r="G37" s="1116">
        <f>SUM(G35:G36)</f>
        <v>3.451816</v>
      </c>
    </row>
    <row r="38" spans="1:7" ht="69" x14ac:dyDescent="0.3">
      <c r="A38" s="1110" t="s">
        <v>797</v>
      </c>
      <c r="B38" s="1110" t="s">
        <v>51</v>
      </c>
      <c r="C38" s="1111" t="s">
        <v>52</v>
      </c>
      <c r="D38" s="1110" t="s">
        <v>5</v>
      </c>
      <c r="E38" s="1112" t="s">
        <v>2</v>
      </c>
      <c r="F38" s="1110" t="s">
        <v>27</v>
      </c>
      <c r="G38" s="1110" t="s">
        <v>28</v>
      </c>
    </row>
    <row r="39" spans="1:7" x14ac:dyDescent="0.3">
      <c r="A39" s="1110" t="s">
        <v>13</v>
      </c>
      <c r="B39" s="1110"/>
      <c r="C39" s="1111" t="s">
        <v>1680</v>
      </c>
      <c r="D39" s="1110" t="s">
        <v>17</v>
      </c>
      <c r="E39" s="1112" t="s">
        <v>597</v>
      </c>
      <c r="F39" s="1115">
        <f>$F$13</f>
        <v>50000</v>
      </c>
      <c r="G39" s="1121">
        <f>F39*E39</f>
        <v>0.29500000000000004</v>
      </c>
    </row>
    <row r="40" spans="1:7" ht="55.2" x14ac:dyDescent="0.3">
      <c r="A40" s="1110" t="s">
        <v>13</v>
      </c>
      <c r="B40" s="1110" t="s">
        <v>791</v>
      </c>
      <c r="C40" s="1111" t="s">
        <v>792</v>
      </c>
      <c r="D40" s="1110" t="s">
        <v>17</v>
      </c>
      <c r="E40" s="1112" t="s">
        <v>598</v>
      </c>
      <c r="F40" s="1115">
        <f>$F$12</f>
        <v>428030</v>
      </c>
      <c r="G40" s="1121">
        <f>F40*E40</f>
        <v>2.4397709999999999</v>
      </c>
    </row>
    <row r="41" spans="1:7" x14ac:dyDescent="0.3">
      <c r="G41" s="1116">
        <f>SUM(G39:G40)</f>
        <v>2.7347709999999998</v>
      </c>
    </row>
    <row r="42" spans="1:7" x14ac:dyDescent="0.3">
      <c r="A42" s="1114" t="s">
        <v>78</v>
      </c>
    </row>
    <row r="43" spans="1:7" x14ac:dyDescent="0.3">
      <c r="A43" s="1113" t="s">
        <v>0</v>
      </c>
      <c r="B43" s="1113" t="s">
        <v>53</v>
      </c>
      <c r="C43" s="1192" t="s">
        <v>1690</v>
      </c>
      <c r="D43" s="1113" t="s">
        <v>26</v>
      </c>
      <c r="E43" s="1129" t="s">
        <v>10</v>
      </c>
      <c r="F43" s="1129" t="s">
        <v>27</v>
      </c>
      <c r="G43" s="1129" t="s">
        <v>28</v>
      </c>
    </row>
    <row r="44" spans="1:7" ht="50.1" customHeight="1" x14ac:dyDescent="0.3">
      <c r="A44" s="1113" t="s">
        <v>3</v>
      </c>
      <c r="B44" s="1113" t="s">
        <v>47</v>
      </c>
      <c r="C44" s="1192" t="s">
        <v>1691</v>
      </c>
      <c r="D44" s="1194" t="s">
        <v>5</v>
      </c>
      <c r="E44" s="1194">
        <v>1</v>
      </c>
      <c r="F44" s="1131">
        <f>G33</f>
        <v>17.653625999999999</v>
      </c>
      <c r="G44" s="1131">
        <f>F44*E44</f>
        <v>17.653625999999999</v>
      </c>
    </row>
    <row r="45" spans="1:7" ht="50.1" customHeight="1" x14ac:dyDescent="0.3">
      <c r="A45" s="1113" t="s">
        <v>3</v>
      </c>
      <c r="B45" s="1113" t="s">
        <v>49</v>
      </c>
      <c r="C45" s="1192" t="s">
        <v>1692</v>
      </c>
      <c r="D45" s="1194" t="s">
        <v>5</v>
      </c>
      <c r="E45" s="1194">
        <v>1</v>
      </c>
      <c r="F45" s="1131">
        <f>G37</f>
        <v>3.451816</v>
      </c>
      <c r="G45" s="1131">
        <f>F45*E45</f>
        <v>3.451816</v>
      </c>
    </row>
    <row r="46" spans="1:7" ht="50.1" customHeight="1" x14ac:dyDescent="0.3">
      <c r="A46" s="1113" t="s">
        <v>3</v>
      </c>
      <c r="B46" s="1113" t="s">
        <v>51</v>
      </c>
      <c r="C46" s="1192" t="s">
        <v>1693</v>
      </c>
      <c r="D46" s="1194" t="s">
        <v>5</v>
      </c>
      <c r="E46" s="1194">
        <v>1</v>
      </c>
      <c r="F46" s="1131">
        <f>G41</f>
        <v>2.7347709999999998</v>
      </c>
      <c r="G46" s="1131">
        <f>F46*E46</f>
        <v>2.7347709999999998</v>
      </c>
    </row>
    <row r="47" spans="1:7" x14ac:dyDescent="0.3">
      <c r="A47" s="1589" t="s">
        <v>63</v>
      </c>
      <c r="B47" s="1589"/>
      <c r="C47" s="1589"/>
      <c r="D47" s="1589"/>
      <c r="E47" s="1589"/>
      <c r="F47" s="1589"/>
      <c r="G47" s="1128">
        <f>SUM(G44:G46)</f>
        <v>23.840212999999999</v>
      </c>
    </row>
    <row r="49" spans="1:10" x14ac:dyDescent="0.3">
      <c r="A49" s="1114" t="s">
        <v>1894</v>
      </c>
    </row>
    <row r="50" spans="1:10" x14ac:dyDescent="0.3">
      <c r="A50" s="1590" t="s">
        <v>38</v>
      </c>
      <c r="B50" s="1590"/>
      <c r="C50" s="1590"/>
      <c r="D50" s="1169"/>
      <c r="E50" s="1169"/>
      <c r="F50" s="1169"/>
      <c r="G50" s="1169"/>
    </row>
    <row r="51" spans="1:10" x14ac:dyDescent="0.3">
      <c r="A51" s="1590"/>
      <c r="B51" s="1590"/>
      <c r="C51" s="1590"/>
      <c r="D51" s="1170" t="s">
        <v>9</v>
      </c>
      <c r="E51" s="1170" t="s">
        <v>10</v>
      </c>
      <c r="F51" s="1170" t="s">
        <v>27</v>
      </c>
      <c r="G51" s="1170" t="s">
        <v>28</v>
      </c>
    </row>
    <row r="52" spans="1:10" x14ac:dyDescent="0.3">
      <c r="A52" s="1579" t="s">
        <v>1</v>
      </c>
      <c r="B52" s="1580"/>
      <c r="C52" s="1581"/>
      <c r="D52" s="1171" t="s">
        <v>1694</v>
      </c>
      <c r="E52" s="1118">
        <f>7.33*26.08</f>
        <v>191.16639999999998</v>
      </c>
      <c r="F52" s="1118">
        <f>G21</f>
        <v>113.86995999999999</v>
      </c>
      <c r="G52" s="1128">
        <f>F52*E52</f>
        <v>21768.110321343996</v>
      </c>
    </row>
    <row r="53" spans="1:10" x14ac:dyDescent="0.3">
      <c r="A53" s="1579" t="s">
        <v>26</v>
      </c>
      <c r="B53" s="1580"/>
      <c r="C53" s="1581"/>
      <c r="D53" s="1171" t="s">
        <v>1694</v>
      </c>
      <c r="E53" s="1189">
        <f>220-E52</f>
        <v>28.833600000000018</v>
      </c>
      <c r="F53" s="1118">
        <f>G47</f>
        <v>23.840212999999999</v>
      </c>
      <c r="G53" s="1128">
        <f>F53*E53</f>
        <v>687.39916555680043</v>
      </c>
    </row>
    <row r="54" spans="1:10" x14ac:dyDescent="0.3">
      <c r="A54" s="1579" t="s">
        <v>1938</v>
      </c>
      <c r="B54" s="1580"/>
      <c r="C54" s="1581"/>
      <c r="D54" s="1172"/>
      <c r="E54" s="1173"/>
      <c r="F54" s="1131"/>
      <c r="G54" s="1131">
        <f>SUM(G52:G53)</f>
        <v>22455.509486900795</v>
      </c>
    </row>
    <row r="55" spans="1:10" ht="36" customHeight="1" x14ac:dyDescent="0.3">
      <c r="A55" s="1583" t="s">
        <v>1695</v>
      </c>
      <c r="B55" s="1584"/>
      <c r="C55" s="1591"/>
      <c r="D55" s="1172" t="s">
        <v>9</v>
      </c>
      <c r="E55" s="1131">
        <f>'3 COLETA SELETIVA'!G38-'3 COLETA SELETIVA'!G37</f>
        <v>1</v>
      </c>
      <c r="F55" s="1131">
        <f>G54</f>
        <v>22455.509486900795</v>
      </c>
      <c r="G55" s="1131">
        <f>F55*E55</f>
        <v>22455.509486900795</v>
      </c>
      <c r="J55" s="1116"/>
    </row>
    <row r="56" spans="1:10" ht="29.25" customHeight="1" x14ac:dyDescent="0.3">
      <c r="A56" s="1578" t="s">
        <v>854</v>
      </c>
      <c r="B56" s="1578"/>
      <c r="C56" s="1578"/>
      <c r="D56" s="1578"/>
      <c r="E56" s="1578"/>
      <c r="F56" s="1578"/>
      <c r="G56" s="1578"/>
    </row>
    <row r="57" spans="1:10" x14ac:dyDescent="0.3">
      <c r="F57" s="1116"/>
      <c r="G57" s="1116"/>
    </row>
    <row r="58" spans="1:10" x14ac:dyDescent="0.3">
      <c r="G58" s="1189"/>
    </row>
    <row r="59" spans="1:10" ht="14.4" thickBot="1" x14ac:dyDescent="0.35">
      <c r="C59" s="1190"/>
      <c r="G59" s="1116"/>
    </row>
    <row r="60" spans="1:10" ht="14.4" thickTop="1" x14ac:dyDescent="0.3">
      <c r="C60" s="1114" t="str">
        <f>RT</f>
        <v>PROF. RESP. : Eduardo Pains de Morais</v>
      </c>
      <c r="G60" s="1116"/>
    </row>
    <row r="61" spans="1:10" x14ac:dyDescent="0.3">
      <c r="C61" s="1114" t="str">
        <f>RT_CREA</f>
        <v>CREA 186822/D-MG</v>
      </c>
    </row>
    <row r="62" spans="1:10" x14ac:dyDescent="0.3">
      <c r="C62" s="1191">
        <f>'ENTRADA DE DADOS'!C128</f>
        <v>44986</v>
      </c>
    </row>
  </sheetData>
  <sheetProtection algorithmName="SHA-512" hashValue="hSUCfb710g9drHC+fu1cZjI6l1+YMNWIccNfU3geJehyAAb902ViiMCIvxp3iMI+qEt8F/9VjOheeUk8LcTr7w==" saltValue="pqgEM4Nsd3s5RLbW+eu86g==" spinCount="100000" sheet="1" objects="1" scenarios="1"/>
  <mergeCells count="18">
    <mergeCell ref="A56:G56"/>
    <mergeCell ref="A12:E12"/>
    <mergeCell ref="F12:G12"/>
    <mergeCell ref="A13:E13"/>
    <mergeCell ref="F13:G13"/>
    <mergeCell ref="A21:F21"/>
    <mergeCell ref="A47:F47"/>
    <mergeCell ref="A50:C51"/>
    <mergeCell ref="A52:C52"/>
    <mergeCell ref="A53:C53"/>
    <mergeCell ref="A55:C55"/>
    <mergeCell ref="A54:C54"/>
    <mergeCell ref="A10:G10"/>
    <mergeCell ref="A1:G1"/>
    <mergeCell ref="A2:G2"/>
    <mergeCell ref="A3:G3"/>
    <mergeCell ref="A4:G4"/>
    <mergeCell ref="D8:E8"/>
  </mergeCells>
  <conditionalFormatting sqref="A15:A21 A47 A44:D46 A33:E33 A37:E37 A43:E43 B16:D20 B15:G15">
    <cfRule type="expression" dxfId="689" priority="43" stopIfTrue="1">
      <formula>AND($A15&lt;&gt;"COMPOSICAO",$A15&lt;&gt;"INSUMO",$A15&lt;&gt;"")</formula>
    </cfRule>
    <cfRule type="expression" dxfId="688" priority="44" stopIfTrue="1">
      <formula>AND(OR($A15="COMPOSICAO",$A15="INSUMO",$A15&lt;&gt;""),$A15&lt;&gt;"")</formula>
    </cfRule>
  </conditionalFormatting>
  <conditionalFormatting sqref="A31:C31">
    <cfRule type="expression" dxfId="687" priority="6" stopIfTrue="1">
      <formula>AND(OR($A31="COMPOSICAO",$A31="INSUMO",$A31&lt;&gt;""),$A31&lt;&gt;"")</formula>
    </cfRule>
  </conditionalFormatting>
  <conditionalFormatting sqref="A35:C35">
    <cfRule type="expression" dxfId="686" priority="3" stopIfTrue="1">
      <formula>AND($A35&lt;&gt;"COMPOSICAO",$A35&lt;&gt;"INSUMO",$A35&lt;&gt;"")</formula>
    </cfRule>
    <cfRule type="expression" dxfId="685" priority="4" stopIfTrue="1">
      <formula>AND(OR($A35="COMPOSICAO",$A35="INSUMO",$A35&lt;&gt;""),$A35&lt;&gt;"")</formula>
    </cfRule>
  </conditionalFormatting>
  <conditionalFormatting sqref="A39:C39">
    <cfRule type="expression" dxfId="684" priority="2" stopIfTrue="1">
      <formula>AND(OR($A39="COMPOSICAO",$A39="INSUMO",$A39&lt;&gt;""),$A39&lt;&gt;"")</formula>
    </cfRule>
  </conditionalFormatting>
  <conditionalFormatting sqref="A23:E25">
    <cfRule type="expression" dxfId="683" priority="18" stopIfTrue="1">
      <formula>AND(OR($A23="COMPOSICAO",$A23="INSUMO",$A23&lt;&gt;""),$A23&lt;&gt;"")</formula>
    </cfRule>
  </conditionalFormatting>
  <conditionalFormatting sqref="A23:E40">
    <cfRule type="expression" dxfId="682" priority="1" stopIfTrue="1">
      <formula>AND($A23&lt;&gt;"COMPOSICAO",$A23&lt;&gt;"INSUMO",$A23&lt;&gt;"")</formula>
    </cfRule>
  </conditionalFormatting>
  <conditionalFormatting sqref="A27:E28">
    <cfRule type="expression" dxfId="681" priority="20" stopIfTrue="1">
      <formula>AND(OR($A27="COMPOSICAO",$A27="INSUMO",$A27&lt;&gt;""),$A27&lt;&gt;"")</formula>
    </cfRule>
  </conditionalFormatting>
  <conditionalFormatting sqref="A30:E30 A32:E32">
    <cfRule type="expression" dxfId="680" priority="16" stopIfTrue="1">
      <formula>AND(OR($A30="COMPOSICAO",$A30="INSUMO",$A30&lt;&gt;""),$A30&lt;&gt;"")</formula>
    </cfRule>
  </conditionalFormatting>
  <conditionalFormatting sqref="A34:E34 A36:E36 D35:E35">
    <cfRule type="expression" dxfId="679" priority="13" stopIfTrue="1">
      <formula>AND($A34&lt;&gt;"COMPOSICAO",$A34&lt;&gt;"INSUMO",$A34&lt;&gt;"")</formula>
    </cfRule>
    <cfRule type="expression" dxfId="678" priority="14" stopIfTrue="1">
      <formula>AND(OR($A34="COMPOSICAO",$A34="INSUMO",$A34&lt;&gt;""),$A34&lt;&gt;"")</formula>
    </cfRule>
  </conditionalFormatting>
  <conditionalFormatting sqref="A38:E38 A40:E40 D31:E39">
    <cfRule type="expression" dxfId="677" priority="12" stopIfTrue="1">
      <formula>AND(OR($A31="COMPOSICAO",$A31="INSUMO",$A31&lt;&gt;""),$A31&lt;&gt;"")</formula>
    </cfRule>
  </conditionalFormatting>
  <conditionalFormatting sqref="E15">
    <cfRule type="expression" dxfId="676" priority="41" stopIfTrue="1">
      <formula>AND($A15&lt;&gt;"COMPOSICAO",$A15&lt;&gt;"INSUMO",$A15&lt;&gt;"")</formula>
    </cfRule>
    <cfRule type="expression" dxfId="675" priority="42" stopIfTrue="1">
      <formula>AND(OR($A15="COMPOSICAO",$A15="INSUMO",$A15&lt;&gt;""),$A15&lt;&gt;"")</formula>
    </cfRule>
  </conditionalFormatting>
  <conditionalFormatting sqref="E16:E20">
    <cfRule type="expression" dxfId="674" priority="9" stopIfTrue="1">
      <formula>AND($A16&lt;&gt;"COMPOSICAO",$A16&lt;&gt;"INSUMO",$A16&lt;&gt;"")</formula>
    </cfRule>
    <cfRule type="expression" dxfId="673" priority="10" stopIfTrue="1">
      <formula>AND(OR($A16="COMPOSICAO",$A16="INSUMO",$A16&lt;&gt;""),$A16&lt;&gt;"")</formula>
    </cfRule>
  </conditionalFormatting>
  <conditionalFormatting sqref="E43">
    <cfRule type="expression" dxfId="672" priority="25" stopIfTrue="1">
      <formula>AND($A43&lt;&gt;"COMPOSICAO",$A43&lt;&gt;"INSUMO",$A43&lt;&gt;"")</formula>
    </cfRule>
    <cfRule type="expression" dxfId="671" priority="26" stopIfTrue="1">
      <formula>AND(OR($A43="COMPOSICAO",$A43="INSUMO",$A43&lt;&gt;""),$A43&lt;&gt;"")</formula>
    </cfRule>
    <cfRule type="expression" dxfId="670" priority="31" stopIfTrue="1">
      <formula>AND($A43&lt;&gt;"COMPOSICAO",$A43&lt;&gt;"INSUMO",$A43&lt;&gt;"")</formula>
    </cfRule>
    <cfRule type="expression" dxfId="669" priority="32" stopIfTrue="1">
      <formula>AND(OR($A43="COMPOSICAO",$A43="INSUMO",$A43&lt;&gt;""),$A43&lt;&gt;"")</formula>
    </cfRule>
  </conditionalFormatting>
  <conditionalFormatting sqref="E43:E46">
    <cfRule type="expression" dxfId="668" priority="7" stopIfTrue="1">
      <formula>AND($A43&lt;&gt;"COMPOSICAO",$A43&lt;&gt;"INSUMO",$A43&lt;&gt;"")</formula>
    </cfRule>
    <cfRule type="expression" dxfId="667" priority="8" stopIfTrue="1">
      <formula>AND(OR($A43="COMPOSICAO",$A43="INSUMO",$A43&lt;&gt;""),$A43&lt;&gt;"")</formula>
    </cfRule>
  </conditionalFormatting>
  <conditionalFormatting sqref="E43:G43">
    <cfRule type="expression" dxfId="666" priority="27" stopIfTrue="1">
      <formula>AND($A43&lt;&gt;"COMPOSICAO",$A43&lt;&gt;"INSUMO",$A43&lt;&gt;"")</formula>
    </cfRule>
    <cfRule type="expression" dxfId="665" priority="28" stopIfTrue="1">
      <formula>AND(OR($A43="COMPOSICAO",$A43="INSUMO",$A43&lt;&gt;""),$A43&lt;&gt;"")</formula>
    </cfRule>
  </conditionalFormatting>
  <conditionalFormatting sqref="F23:G23">
    <cfRule type="expression" dxfId="664" priority="21" stopIfTrue="1">
      <formula>AND($A23&lt;&gt;"COMPOSICAO",$A23&lt;&gt;"INSUMO",$A23&lt;&gt;"")</formula>
    </cfRule>
    <cfRule type="expression" dxfId="663" priority="22" stopIfTrue="1">
      <formula>AND(OR($A23="COMPOSICAO",$A23="INSUMO",$A23&lt;&gt;""),$A23&lt;&gt;"")</formula>
    </cfRule>
  </conditionalFormatting>
  <conditionalFormatting sqref="F27:G27">
    <cfRule type="expression" dxfId="662" priority="39" stopIfTrue="1">
      <formula>AND($A27&lt;&gt;"COMPOSICAO",$A27&lt;&gt;"INSUMO",$A27&lt;&gt;"")</formula>
    </cfRule>
    <cfRule type="expression" dxfId="661" priority="40" stopIfTrue="1">
      <formula>AND(OR($A27="COMPOSICAO",$A27="INSUMO",$A27&lt;&gt;""),$A27&lt;&gt;"")</formula>
    </cfRule>
  </conditionalFormatting>
  <conditionalFormatting sqref="F30:G30">
    <cfRule type="expression" dxfId="660" priority="37" stopIfTrue="1">
      <formula>AND($A30&lt;&gt;"COMPOSICAO",$A30&lt;&gt;"INSUMO",$A30&lt;&gt;"")</formula>
    </cfRule>
    <cfRule type="expression" dxfId="659" priority="38" stopIfTrue="1">
      <formula>AND(OR($A30="COMPOSICAO",$A30="INSUMO",$A30&lt;&gt;""),$A30&lt;&gt;"")</formula>
    </cfRule>
  </conditionalFormatting>
  <conditionalFormatting sqref="F34:G34">
    <cfRule type="expression" dxfId="658" priority="35" stopIfTrue="1">
      <formula>AND($A34&lt;&gt;"COMPOSICAO",$A34&lt;&gt;"INSUMO",$A34&lt;&gt;"")</formula>
    </cfRule>
    <cfRule type="expression" dxfId="657" priority="36" stopIfTrue="1">
      <formula>AND(OR($A34="COMPOSICAO",$A34="INSUMO",$A34&lt;&gt;""),$A34&lt;&gt;"")</formula>
    </cfRule>
  </conditionalFormatting>
  <conditionalFormatting sqref="F38:G38">
    <cfRule type="expression" dxfId="656" priority="33" stopIfTrue="1">
      <formula>AND($A38&lt;&gt;"COMPOSICAO",$A38&lt;&gt;"INSUMO",$A38&lt;&gt;"")</formula>
    </cfRule>
    <cfRule type="expression" dxfId="655" priority="34" stopIfTrue="1">
      <formula>AND(OR($A38="COMPOSICAO",$A38="INSUMO",$A38&lt;&gt;""),$A38&lt;&gt;"")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5" fitToHeight="0" orientation="portrait" r:id="rId1"/>
  <headerFooter>
    <oddFooter>&amp;LEduardo Pains de Morais
CREA 186.822/D-MG&amp;CPágina &amp;P&amp;R&amp;A</oddFooter>
  </headerFooter>
  <rowBreaks count="1" manualBreakCount="1">
    <brk id="41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DBBF3-D579-41DA-82C4-4C8BD67B2A57}">
  <sheetPr codeName="Planilha32">
    <tabColor rgb="FFFFC000"/>
    <pageSetUpPr fitToPage="1"/>
  </sheetPr>
  <dimension ref="A1:J62"/>
  <sheetViews>
    <sheetView view="pageBreakPreview" topLeftCell="A46" zoomScale="80" zoomScaleNormal="100" zoomScaleSheetLayoutView="80" workbookViewId="0">
      <selection activeCell="K56" sqref="K56"/>
    </sheetView>
  </sheetViews>
  <sheetFormatPr defaultColWidth="9.109375" defaultRowHeight="14.4" x14ac:dyDescent="0.3"/>
  <cols>
    <col min="1" max="1" width="16.109375" customWidth="1"/>
    <col min="3" max="3" width="46.5546875" customWidth="1"/>
    <col min="5" max="5" width="12.6640625" customWidth="1"/>
    <col min="6" max="6" width="14.109375" bestFit="1" customWidth="1"/>
    <col min="7" max="7" width="14.88671875" bestFit="1" customWidth="1"/>
    <col min="10" max="10" width="19.6640625" customWidth="1"/>
  </cols>
  <sheetData>
    <row r="1" spans="1:7" ht="23.4" x14ac:dyDescent="0.3">
      <c r="A1" s="1755" t="s">
        <v>55</v>
      </c>
      <c r="B1" s="1755"/>
      <c r="C1" s="1755"/>
      <c r="D1" s="1755"/>
      <c r="E1" s="1755"/>
      <c r="F1" s="1755"/>
      <c r="G1" s="1755"/>
    </row>
    <row r="2" spans="1:7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7" ht="24" thickBot="1" x14ac:dyDescent="0.35">
      <c r="A3" s="1617"/>
      <c r="B3" s="1617"/>
      <c r="C3" s="1617"/>
      <c r="D3" s="1617"/>
      <c r="E3" s="1617"/>
      <c r="F3" s="1617"/>
      <c r="G3" s="1617"/>
    </row>
    <row r="4" spans="1:7" ht="24" thickBot="1" x14ac:dyDescent="0.35">
      <c r="A4" s="1756" t="s">
        <v>1892</v>
      </c>
      <c r="B4" s="1757"/>
      <c r="C4" s="1757"/>
      <c r="D4" s="1757"/>
      <c r="E4" s="1757"/>
      <c r="F4" s="1757"/>
      <c r="G4" s="1758"/>
    </row>
    <row r="5" spans="1:7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7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7" x14ac:dyDescent="0.3">
      <c r="A10" s="1761" t="s">
        <v>1893</v>
      </c>
      <c r="B10" s="1761"/>
      <c r="C10" s="1761"/>
      <c r="D10" s="1761"/>
      <c r="E10" s="1761"/>
      <c r="F10" s="1761"/>
      <c r="G10" s="1761"/>
    </row>
    <row r="12" spans="1:7" ht="34.5" customHeight="1" x14ac:dyDescent="0.35">
      <c r="A12" s="1762" t="s">
        <v>1679</v>
      </c>
      <c r="B12" s="1763"/>
      <c r="C12" s="1763"/>
      <c r="D12" s="1763"/>
      <c r="E12" s="1763"/>
      <c r="F12" s="1764">
        <f>TOCO</f>
        <v>428030</v>
      </c>
      <c r="G12" s="1764"/>
    </row>
    <row r="13" spans="1:7" ht="18" x14ac:dyDescent="0.35">
      <c r="A13" s="1765" t="s">
        <v>1680</v>
      </c>
      <c r="B13" s="1766"/>
      <c r="C13" s="1766"/>
      <c r="D13" s="1766"/>
      <c r="E13" s="1766"/>
      <c r="F13" s="1764">
        <f>BAU</f>
        <v>50000</v>
      </c>
      <c r="G13" s="1764"/>
    </row>
    <row r="14" spans="1:7" x14ac:dyDescent="0.3">
      <c r="A14" t="s">
        <v>75</v>
      </c>
    </row>
    <row r="15" spans="1:7" x14ac:dyDescent="0.3">
      <c r="A15" s="16" t="s">
        <v>0</v>
      </c>
      <c r="B15" s="16" t="s">
        <v>41</v>
      </c>
      <c r="C15" s="8" t="s">
        <v>1689</v>
      </c>
      <c r="D15" s="16" t="s">
        <v>1</v>
      </c>
      <c r="E15" s="16" t="s">
        <v>10</v>
      </c>
      <c r="F15" s="16" t="s">
        <v>27</v>
      </c>
      <c r="G15" s="16" t="s">
        <v>28</v>
      </c>
    </row>
    <row r="16" spans="1:7" ht="45" customHeight="1" x14ac:dyDescent="0.3">
      <c r="A16" s="16" t="s">
        <v>3</v>
      </c>
      <c r="B16" s="16" t="s">
        <v>43</v>
      </c>
      <c r="C16" s="8" t="s">
        <v>1681</v>
      </c>
      <c r="D16" s="9" t="s">
        <v>5</v>
      </c>
      <c r="E16" s="725"/>
      <c r="F16" s="914">
        <f>G26</f>
        <v>39.549747000000004</v>
      </c>
      <c r="G16" s="914">
        <f>F16*E16</f>
        <v>0</v>
      </c>
    </row>
    <row r="17" spans="1:7" ht="45" customHeight="1" x14ac:dyDescent="0.3">
      <c r="A17" s="16" t="s">
        <v>3</v>
      </c>
      <c r="B17" s="16" t="s">
        <v>45</v>
      </c>
      <c r="C17" s="8" t="s">
        <v>1682</v>
      </c>
      <c r="D17" s="9" t="s">
        <v>5</v>
      </c>
      <c r="E17" s="725"/>
      <c r="F17" s="914">
        <f>G28</f>
        <v>63.099999999999994</v>
      </c>
      <c r="G17" s="914">
        <f>F17*E17</f>
        <v>0</v>
      </c>
    </row>
    <row r="18" spans="1:7" ht="45" customHeight="1" x14ac:dyDescent="0.3">
      <c r="A18" s="16" t="s">
        <v>3</v>
      </c>
      <c r="B18" s="16" t="s">
        <v>47</v>
      </c>
      <c r="C18" s="8" t="s">
        <v>1683</v>
      </c>
      <c r="D18" s="9" t="s">
        <v>5</v>
      </c>
      <c r="E18" s="725">
        <v>1</v>
      </c>
      <c r="F18" s="914">
        <f>G33</f>
        <v>17.653625999999999</v>
      </c>
      <c r="G18" s="914">
        <f>F18*E18</f>
        <v>17.653625999999999</v>
      </c>
    </row>
    <row r="19" spans="1:7" ht="45" customHeight="1" x14ac:dyDescent="0.3">
      <c r="A19" s="16" t="s">
        <v>3</v>
      </c>
      <c r="B19" s="16" t="s">
        <v>49</v>
      </c>
      <c r="C19" s="8" t="s">
        <v>1684</v>
      </c>
      <c r="D19" s="9" t="s">
        <v>5</v>
      </c>
      <c r="E19" s="725">
        <v>1</v>
      </c>
      <c r="F19" s="914">
        <f>G37</f>
        <v>3.451816</v>
      </c>
      <c r="G19" s="914">
        <f>F19*E19</f>
        <v>3.451816</v>
      </c>
    </row>
    <row r="20" spans="1:7" ht="45" customHeight="1" x14ac:dyDescent="0.3">
      <c r="A20" s="16" t="s">
        <v>3</v>
      </c>
      <c r="B20" s="16" t="s">
        <v>51</v>
      </c>
      <c r="C20" s="8" t="s">
        <v>1685</v>
      </c>
      <c r="D20" s="9" t="s">
        <v>5</v>
      </c>
      <c r="E20" s="725">
        <v>1</v>
      </c>
      <c r="F20" s="914">
        <f>G41</f>
        <v>2.7347709999999998</v>
      </c>
      <c r="G20" s="914">
        <f>F20*E20</f>
        <v>2.7347709999999998</v>
      </c>
    </row>
    <row r="21" spans="1:7" ht="18.75" customHeight="1" x14ac:dyDescent="0.3">
      <c r="A21" s="1626" t="s">
        <v>64</v>
      </c>
      <c r="B21" s="1767"/>
      <c r="C21" s="1767"/>
      <c r="D21" s="1767"/>
      <c r="E21" s="1767"/>
      <c r="F21" s="1627"/>
      <c r="G21" s="333">
        <f>SUM(G16:G20)</f>
        <v>23.840212999999999</v>
      </c>
    </row>
    <row r="23" spans="1:7" s="1114" customFormat="1" ht="55.2" x14ac:dyDescent="0.3">
      <c r="A23" s="1110" t="s">
        <v>788</v>
      </c>
      <c r="B23" s="1110" t="s">
        <v>43</v>
      </c>
      <c r="C23" s="1111" t="s">
        <v>44</v>
      </c>
      <c r="D23" s="1110" t="s">
        <v>5</v>
      </c>
      <c r="E23" s="1112" t="s">
        <v>2</v>
      </c>
      <c r="F23" s="1113" t="s">
        <v>27</v>
      </c>
      <c r="G23" s="1113" t="s">
        <v>28</v>
      </c>
    </row>
    <row r="24" spans="1:7" s="1114" customFormat="1" ht="13.8" x14ac:dyDescent="0.3">
      <c r="A24" s="1110" t="s">
        <v>13</v>
      </c>
      <c r="B24" s="1110"/>
      <c r="C24" s="1111" t="s">
        <v>1680</v>
      </c>
      <c r="D24" s="1110" t="s">
        <v>17</v>
      </c>
      <c r="E24" s="1112" t="s">
        <v>782</v>
      </c>
      <c r="F24" s="1115">
        <f>$F$13</f>
        <v>50000</v>
      </c>
      <c r="G24" s="1115">
        <f>F24*E24</f>
        <v>3.21</v>
      </c>
    </row>
    <row r="25" spans="1:7" s="1114" customFormat="1" ht="55.2" x14ac:dyDescent="0.3">
      <c r="A25" s="1110" t="s">
        <v>13</v>
      </c>
      <c r="B25" s="1110" t="s">
        <v>791</v>
      </c>
      <c r="C25" s="1111" t="s">
        <v>792</v>
      </c>
      <c r="D25" s="1110" t="s">
        <v>17</v>
      </c>
      <c r="E25" s="1112" t="s">
        <v>781</v>
      </c>
      <c r="F25" s="1115">
        <f>$F$12</f>
        <v>428030</v>
      </c>
      <c r="G25" s="1115">
        <f>F25*E25</f>
        <v>36.339747000000003</v>
      </c>
    </row>
    <row r="26" spans="1:7" s="1114" customFormat="1" ht="13.8" x14ac:dyDescent="0.3">
      <c r="G26" s="1116">
        <f>SUM(G24:G25)</f>
        <v>39.549747000000004</v>
      </c>
    </row>
    <row r="27" spans="1:7" s="1114" customFormat="1" ht="69" x14ac:dyDescent="0.3">
      <c r="A27" s="1110" t="s">
        <v>855</v>
      </c>
      <c r="B27" s="1110" t="s">
        <v>45</v>
      </c>
      <c r="C27" s="1111" t="s">
        <v>46</v>
      </c>
      <c r="D27" s="1110" t="s">
        <v>5</v>
      </c>
      <c r="E27" s="1112" t="s">
        <v>2</v>
      </c>
      <c r="F27" s="1113" t="s">
        <v>27</v>
      </c>
      <c r="G27" s="1113" t="s">
        <v>28</v>
      </c>
    </row>
    <row r="28" spans="1:7" s="1114" customFormat="1" ht="54" customHeight="1" x14ac:dyDescent="0.3">
      <c r="A28" s="1110" t="s">
        <v>13</v>
      </c>
      <c r="B28" s="1110" t="s">
        <v>14</v>
      </c>
      <c r="C28" s="1111" t="s">
        <v>11</v>
      </c>
      <c r="D28" s="1110" t="s">
        <v>12</v>
      </c>
      <c r="E28" s="1122">
        <f>'ENTRADA DE DADOS'!D155</f>
        <v>10</v>
      </c>
      <c r="F28" s="1117">
        <f>DIESEL</f>
        <v>6.31</v>
      </c>
      <c r="G28" s="1118">
        <f>F28*E28</f>
        <v>63.099999999999994</v>
      </c>
    </row>
    <row r="29" spans="1:7" s="1114" customFormat="1" ht="13.8" x14ac:dyDescent="0.3"/>
    <row r="30" spans="1:7" s="1114" customFormat="1" ht="55.2" x14ac:dyDescent="0.3">
      <c r="A30" s="1110" t="s">
        <v>795</v>
      </c>
      <c r="B30" s="1110" t="s">
        <v>47</v>
      </c>
      <c r="C30" s="1111" t="s">
        <v>48</v>
      </c>
      <c r="D30" s="1110" t="s">
        <v>5</v>
      </c>
      <c r="E30" s="1112" t="s">
        <v>2</v>
      </c>
      <c r="F30" s="1110" t="s">
        <v>27</v>
      </c>
      <c r="G30" s="1110" t="s">
        <v>28</v>
      </c>
    </row>
    <row r="31" spans="1:7" s="1114" customFormat="1" ht="13.8" x14ac:dyDescent="0.3">
      <c r="A31" s="1110" t="s">
        <v>13</v>
      </c>
      <c r="B31" s="1110"/>
      <c r="C31" s="1111" t="s">
        <v>1680</v>
      </c>
      <c r="D31" s="1110" t="s">
        <v>17</v>
      </c>
      <c r="E31" s="1112" t="s">
        <v>586</v>
      </c>
      <c r="F31" s="1115">
        <f>$F$13</f>
        <v>50000</v>
      </c>
      <c r="G31" s="1115">
        <f>F31*E31</f>
        <v>3.0150000000000001</v>
      </c>
    </row>
    <row r="32" spans="1:7" s="1114" customFormat="1" ht="55.2" x14ac:dyDescent="0.3">
      <c r="A32" s="1110" t="s">
        <v>13</v>
      </c>
      <c r="B32" s="1110" t="s">
        <v>791</v>
      </c>
      <c r="C32" s="1111" t="s">
        <v>792</v>
      </c>
      <c r="D32" s="1110" t="s">
        <v>17</v>
      </c>
      <c r="E32" s="1112" t="s">
        <v>589</v>
      </c>
      <c r="F32" s="1115">
        <f>$F$12</f>
        <v>428030</v>
      </c>
      <c r="G32" s="1115">
        <f>F32*E32</f>
        <v>14.638625999999999</v>
      </c>
    </row>
    <row r="33" spans="1:7" s="1114" customFormat="1" ht="13.8" x14ac:dyDescent="0.3">
      <c r="A33" s="1119"/>
      <c r="B33" s="1119"/>
      <c r="C33" s="1120"/>
      <c r="D33" s="1119"/>
      <c r="E33" s="1119"/>
      <c r="G33" s="1116">
        <f>SUM(G31:G32)</f>
        <v>17.653625999999999</v>
      </c>
    </row>
    <row r="34" spans="1:7" s="1114" customFormat="1" ht="55.2" x14ac:dyDescent="0.3">
      <c r="A34" s="1110" t="s">
        <v>796</v>
      </c>
      <c r="B34" s="1110" t="s">
        <v>49</v>
      </c>
      <c r="C34" s="1111" t="s">
        <v>50</v>
      </c>
      <c r="D34" s="1110" t="s">
        <v>5</v>
      </c>
      <c r="E34" s="1112" t="s">
        <v>2</v>
      </c>
      <c r="F34" s="1110" t="s">
        <v>27</v>
      </c>
      <c r="G34" s="1110" t="s">
        <v>28</v>
      </c>
    </row>
    <row r="35" spans="1:7" s="1114" customFormat="1" ht="13.8" x14ac:dyDescent="0.3">
      <c r="A35" s="1110" t="s">
        <v>13</v>
      </c>
      <c r="B35" s="1110"/>
      <c r="C35" s="1111" t="s">
        <v>1680</v>
      </c>
      <c r="D35" s="1110" t="s">
        <v>17</v>
      </c>
      <c r="E35" s="1112" t="s">
        <v>593</v>
      </c>
      <c r="F35" s="1115">
        <f>$F$13</f>
        <v>50000</v>
      </c>
      <c r="G35" s="1121">
        <f>F35*E35</f>
        <v>0.37</v>
      </c>
    </row>
    <row r="36" spans="1:7" s="1114" customFormat="1" ht="55.2" x14ac:dyDescent="0.3">
      <c r="A36" s="1110" t="s">
        <v>13</v>
      </c>
      <c r="B36" s="1110" t="s">
        <v>791</v>
      </c>
      <c r="C36" s="1111" t="s">
        <v>792</v>
      </c>
      <c r="D36" s="1110" t="s">
        <v>17</v>
      </c>
      <c r="E36" s="1112" t="s">
        <v>594</v>
      </c>
      <c r="F36" s="1115">
        <f>$F$12</f>
        <v>428030</v>
      </c>
      <c r="G36" s="1121">
        <f>F36*E36</f>
        <v>3.0818159999999999</v>
      </c>
    </row>
    <row r="37" spans="1:7" s="1114" customFormat="1" ht="13.8" x14ac:dyDescent="0.3">
      <c r="A37" s="1119"/>
      <c r="B37" s="1119"/>
      <c r="C37" s="1120"/>
      <c r="D37" s="1119"/>
      <c r="E37" s="1119"/>
      <c r="G37" s="1116">
        <f>SUM(G35:G36)</f>
        <v>3.451816</v>
      </c>
    </row>
    <row r="38" spans="1:7" s="1114" customFormat="1" ht="69" x14ac:dyDescent="0.3">
      <c r="A38" s="1110" t="s">
        <v>797</v>
      </c>
      <c r="B38" s="1110" t="s">
        <v>51</v>
      </c>
      <c r="C38" s="1111" t="s">
        <v>52</v>
      </c>
      <c r="D38" s="1110" t="s">
        <v>5</v>
      </c>
      <c r="E38" s="1112" t="s">
        <v>2</v>
      </c>
      <c r="F38" s="1110" t="s">
        <v>27</v>
      </c>
      <c r="G38" s="1110" t="s">
        <v>28</v>
      </c>
    </row>
    <row r="39" spans="1:7" s="1114" customFormat="1" ht="13.8" x14ac:dyDescent="0.3">
      <c r="A39" s="1110" t="s">
        <v>13</v>
      </c>
      <c r="B39" s="1110"/>
      <c r="C39" s="1111" t="s">
        <v>1680</v>
      </c>
      <c r="D39" s="1110" t="s">
        <v>17</v>
      </c>
      <c r="E39" s="1112" t="s">
        <v>597</v>
      </c>
      <c r="F39" s="1115">
        <f>$F$13</f>
        <v>50000</v>
      </c>
      <c r="G39" s="1121">
        <f>F39*E39</f>
        <v>0.29500000000000004</v>
      </c>
    </row>
    <row r="40" spans="1:7" s="1114" customFormat="1" ht="55.2" x14ac:dyDescent="0.3">
      <c r="A40" s="1110" t="s">
        <v>13</v>
      </c>
      <c r="B40" s="1110" t="s">
        <v>791</v>
      </c>
      <c r="C40" s="1111" t="s">
        <v>792</v>
      </c>
      <c r="D40" s="1110" t="s">
        <v>17</v>
      </c>
      <c r="E40" s="1112" t="s">
        <v>598</v>
      </c>
      <c r="F40" s="1115">
        <f>$F$12</f>
        <v>428030</v>
      </c>
      <c r="G40" s="1121">
        <f>F40*E40</f>
        <v>2.4397709999999999</v>
      </c>
    </row>
    <row r="41" spans="1:7" x14ac:dyDescent="0.3">
      <c r="G41" s="5">
        <f>SUM(G39:G40)</f>
        <v>2.7347709999999998</v>
      </c>
    </row>
    <row r="42" spans="1:7" x14ac:dyDescent="0.3">
      <c r="A42" t="s">
        <v>78</v>
      </c>
    </row>
    <row r="43" spans="1:7" x14ac:dyDescent="0.3">
      <c r="A43" s="16" t="s">
        <v>0</v>
      </c>
      <c r="B43" s="16" t="s">
        <v>53</v>
      </c>
      <c r="C43" s="8" t="s">
        <v>1690</v>
      </c>
      <c r="D43" s="16" t="s">
        <v>26</v>
      </c>
      <c r="E43" s="731" t="s">
        <v>10</v>
      </c>
      <c r="F43" s="731" t="s">
        <v>27</v>
      </c>
      <c r="G43" s="731" t="s">
        <v>28</v>
      </c>
    </row>
    <row r="44" spans="1:7" ht="50.1" customHeight="1" x14ac:dyDescent="0.3">
      <c r="A44" s="16" t="s">
        <v>3</v>
      </c>
      <c r="B44" s="16" t="s">
        <v>47</v>
      </c>
      <c r="C44" s="8" t="s">
        <v>1691</v>
      </c>
      <c r="D44" s="725" t="s">
        <v>5</v>
      </c>
      <c r="E44" s="725">
        <v>1</v>
      </c>
      <c r="F44" s="914">
        <f>G33</f>
        <v>17.653625999999999</v>
      </c>
      <c r="G44" s="914">
        <f>F44*E44</f>
        <v>17.653625999999999</v>
      </c>
    </row>
    <row r="45" spans="1:7" ht="50.1" customHeight="1" x14ac:dyDescent="0.3">
      <c r="A45" s="16" t="s">
        <v>3</v>
      </c>
      <c r="B45" s="16" t="s">
        <v>49</v>
      </c>
      <c r="C45" s="8" t="s">
        <v>1692</v>
      </c>
      <c r="D45" s="725" t="s">
        <v>5</v>
      </c>
      <c r="E45" s="725">
        <v>1</v>
      </c>
      <c r="F45" s="914">
        <f>G37</f>
        <v>3.451816</v>
      </c>
      <c r="G45" s="914">
        <f>F45*E45</f>
        <v>3.451816</v>
      </c>
    </row>
    <row r="46" spans="1:7" ht="50.1" customHeight="1" x14ac:dyDescent="0.3">
      <c r="A46" s="16" t="s">
        <v>3</v>
      </c>
      <c r="B46" s="16" t="s">
        <v>51</v>
      </c>
      <c r="C46" s="8" t="s">
        <v>1693</v>
      </c>
      <c r="D46" s="725" t="s">
        <v>5</v>
      </c>
      <c r="E46" s="725">
        <v>1</v>
      </c>
      <c r="F46" s="914">
        <f>G41</f>
        <v>2.7347709999999998</v>
      </c>
      <c r="G46" s="914">
        <f>F46*E46</f>
        <v>2.7347709999999998</v>
      </c>
    </row>
    <row r="47" spans="1:7" x14ac:dyDescent="0.3">
      <c r="A47" s="1754" t="s">
        <v>63</v>
      </c>
      <c r="B47" s="1754"/>
      <c r="C47" s="1754"/>
      <c r="D47" s="1754"/>
      <c r="E47" s="1754"/>
      <c r="F47" s="1754"/>
      <c r="G47" s="333">
        <f>SUM(G44:G46)</f>
        <v>23.840212999999999</v>
      </c>
    </row>
    <row r="49" spans="1:10" x14ac:dyDescent="0.3">
      <c r="A49" t="s">
        <v>1894</v>
      </c>
    </row>
    <row r="50" spans="1:10" x14ac:dyDescent="0.3">
      <c r="A50" s="1444" t="s">
        <v>38</v>
      </c>
      <c r="B50" s="1444"/>
      <c r="C50" s="1444"/>
      <c r="D50" s="11"/>
      <c r="E50" s="11"/>
      <c r="F50" s="11"/>
      <c r="G50" s="11"/>
    </row>
    <row r="51" spans="1:10" x14ac:dyDescent="0.3">
      <c r="A51" s="1444"/>
      <c r="B51" s="1444"/>
      <c r="C51" s="1444"/>
      <c r="D51" s="15" t="s">
        <v>9</v>
      </c>
      <c r="E51" s="15" t="s">
        <v>10</v>
      </c>
      <c r="F51" s="15" t="s">
        <v>27</v>
      </c>
      <c r="G51" s="15" t="s">
        <v>28</v>
      </c>
    </row>
    <row r="52" spans="1:10" x14ac:dyDescent="0.3">
      <c r="A52" s="1652" t="s">
        <v>60</v>
      </c>
      <c r="B52" s="1653"/>
      <c r="C52" s="1654"/>
      <c r="D52" s="312" t="s">
        <v>1694</v>
      </c>
      <c r="E52" s="915">
        <v>0</v>
      </c>
      <c r="F52" s="915">
        <f>G21</f>
        <v>23.840212999999999</v>
      </c>
      <c r="G52" s="333">
        <f>F52*E52</f>
        <v>0</v>
      </c>
    </row>
    <row r="53" spans="1:10" x14ac:dyDescent="0.3">
      <c r="A53" s="1652" t="s">
        <v>61</v>
      </c>
      <c r="B53" s="1653"/>
      <c r="C53" s="1654"/>
      <c r="D53" s="312" t="s">
        <v>1694</v>
      </c>
      <c r="E53" s="916">
        <f>220-E52</f>
        <v>220</v>
      </c>
      <c r="F53" s="915">
        <f>G47</f>
        <v>23.840212999999999</v>
      </c>
      <c r="G53" s="333">
        <f>F53*E53</f>
        <v>5244.8468599999997</v>
      </c>
    </row>
    <row r="54" spans="1:10" x14ac:dyDescent="0.3">
      <c r="A54" s="362" t="s">
        <v>62</v>
      </c>
      <c r="B54" s="363"/>
      <c r="C54" s="363"/>
      <c r="D54" s="364"/>
      <c r="E54" s="334"/>
      <c r="F54" s="914"/>
      <c r="G54" s="914">
        <f>SUM(G52:G53)</f>
        <v>5244.8468599999997</v>
      </c>
    </row>
    <row r="55" spans="1:10" ht="36" customHeight="1" x14ac:dyDescent="0.3">
      <c r="A55" s="1768" t="s">
        <v>1695</v>
      </c>
      <c r="B55" s="1769"/>
      <c r="C55" s="1770"/>
      <c r="D55" s="364" t="s">
        <v>9</v>
      </c>
      <c r="E55" s="914">
        <f>'3 COLETA SELETIVA'!G38-'3 COLETA SELETIVA'!G37</f>
        <v>1</v>
      </c>
      <c r="F55" s="914">
        <f>G54</f>
        <v>5244.8468599999997</v>
      </c>
      <c r="G55" s="914">
        <f>F55*E55</f>
        <v>5244.8468599999997</v>
      </c>
      <c r="J55" s="5"/>
    </row>
    <row r="56" spans="1:10" ht="29.25" customHeight="1" x14ac:dyDescent="0.3">
      <c r="A56" s="1771" t="s">
        <v>854</v>
      </c>
      <c r="B56" s="1771"/>
      <c r="C56" s="1771"/>
      <c r="D56" s="1771"/>
      <c r="E56" s="1771"/>
      <c r="F56" s="1771"/>
      <c r="G56" s="1771"/>
    </row>
    <row r="57" spans="1:10" x14ac:dyDescent="0.3">
      <c r="F57" s="5"/>
      <c r="G57" s="5"/>
    </row>
    <row r="58" spans="1:10" x14ac:dyDescent="0.3">
      <c r="G58" s="916"/>
    </row>
    <row r="59" spans="1:10" ht="15" thickBot="1" x14ac:dyDescent="0.35">
      <c r="C59" s="767"/>
      <c r="G59" s="5"/>
    </row>
    <row r="60" spans="1:10" ht="15" thickTop="1" x14ac:dyDescent="0.3">
      <c r="C60" t="str">
        <f>RT</f>
        <v>PROF. RESP. : Eduardo Pains de Morais</v>
      </c>
      <c r="G60" s="5"/>
    </row>
    <row r="61" spans="1:10" x14ac:dyDescent="0.3">
      <c r="C61" t="str">
        <f>RT_CREA</f>
        <v>CREA 186822/D-MG</v>
      </c>
    </row>
    <row r="62" spans="1:10" x14ac:dyDescent="0.3">
      <c r="C62" s="247">
        <f>'ENTRADA DE DADOS'!C128</f>
        <v>44986</v>
      </c>
    </row>
  </sheetData>
  <sheetProtection algorithmName="SHA-512" hashValue="b+GMB3C4V3MiGuNcbe4GWeDSVzCixaC+jm+g236/DcNwASj0ncT/kMd07XnRn8jF1uBbrQRSl0jTR7PFhkK7ow==" saltValue="jTvbAjJEIWl5K9XPEDodGg==" spinCount="100000" sheet="1" objects="1" scenarios="1"/>
  <mergeCells count="17">
    <mergeCell ref="A50:C51"/>
    <mergeCell ref="A52:C52"/>
    <mergeCell ref="A53:C53"/>
    <mergeCell ref="A55:C55"/>
    <mergeCell ref="A56:G56"/>
    <mergeCell ref="A47:F47"/>
    <mergeCell ref="A1:G1"/>
    <mergeCell ref="A2:G2"/>
    <mergeCell ref="A3:G3"/>
    <mergeCell ref="A4:G4"/>
    <mergeCell ref="D8:E8"/>
    <mergeCell ref="A10:G10"/>
    <mergeCell ref="A12:E12"/>
    <mergeCell ref="F12:G12"/>
    <mergeCell ref="A13:E13"/>
    <mergeCell ref="F13:G13"/>
    <mergeCell ref="A21:F21"/>
  </mergeCells>
  <conditionalFormatting sqref="A15:A21 A47 A44:D46 A33:E33 A37:E37 A43:E43 B16:D20 B15:G15">
    <cfRule type="expression" dxfId="654" priority="43" stopIfTrue="1">
      <formula>AND($A15&lt;&gt;"COMPOSICAO",$A15&lt;&gt;"INSUMO",$A15&lt;&gt;"")</formula>
    </cfRule>
    <cfRule type="expression" dxfId="653" priority="44" stopIfTrue="1">
      <formula>AND(OR($A15="COMPOSICAO",$A15="INSUMO",$A15&lt;&gt;""),$A15&lt;&gt;"")</formula>
    </cfRule>
  </conditionalFormatting>
  <conditionalFormatting sqref="A31:C31">
    <cfRule type="expression" dxfId="652" priority="6" stopIfTrue="1">
      <formula>AND(OR($A31="COMPOSICAO",$A31="INSUMO",$A31&lt;&gt;""),$A31&lt;&gt;"")</formula>
    </cfRule>
  </conditionalFormatting>
  <conditionalFormatting sqref="A35:C35">
    <cfRule type="expression" dxfId="651" priority="3" stopIfTrue="1">
      <formula>AND($A35&lt;&gt;"COMPOSICAO",$A35&lt;&gt;"INSUMO",$A35&lt;&gt;"")</formula>
    </cfRule>
    <cfRule type="expression" dxfId="650" priority="4" stopIfTrue="1">
      <formula>AND(OR($A35="COMPOSICAO",$A35="INSUMO",$A35&lt;&gt;""),$A35&lt;&gt;"")</formula>
    </cfRule>
  </conditionalFormatting>
  <conditionalFormatting sqref="A39:C39">
    <cfRule type="expression" dxfId="649" priority="2" stopIfTrue="1">
      <formula>AND(OR($A39="COMPOSICAO",$A39="INSUMO",$A39&lt;&gt;""),$A39&lt;&gt;"")</formula>
    </cfRule>
  </conditionalFormatting>
  <conditionalFormatting sqref="A23:E25">
    <cfRule type="expression" dxfId="648" priority="18" stopIfTrue="1">
      <formula>AND(OR($A23="COMPOSICAO",$A23="INSUMO",$A23&lt;&gt;""),$A23&lt;&gt;"")</formula>
    </cfRule>
  </conditionalFormatting>
  <conditionalFormatting sqref="A23:E40">
    <cfRule type="expression" dxfId="647" priority="1" stopIfTrue="1">
      <formula>AND($A23&lt;&gt;"COMPOSICAO",$A23&lt;&gt;"INSUMO",$A23&lt;&gt;"")</formula>
    </cfRule>
  </conditionalFormatting>
  <conditionalFormatting sqref="A27:E28">
    <cfRule type="expression" dxfId="646" priority="20" stopIfTrue="1">
      <formula>AND(OR($A27="COMPOSICAO",$A27="INSUMO",$A27&lt;&gt;""),$A27&lt;&gt;"")</formula>
    </cfRule>
  </conditionalFormatting>
  <conditionalFormatting sqref="A30:E30 A32:E32">
    <cfRule type="expression" dxfId="645" priority="16" stopIfTrue="1">
      <formula>AND(OR($A30="COMPOSICAO",$A30="INSUMO",$A30&lt;&gt;""),$A30&lt;&gt;"")</formula>
    </cfRule>
  </conditionalFormatting>
  <conditionalFormatting sqref="A34:E34 A36:E36 D35:E35">
    <cfRule type="expression" dxfId="644" priority="13" stopIfTrue="1">
      <formula>AND($A34&lt;&gt;"COMPOSICAO",$A34&lt;&gt;"INSUMO",$A34&lt;&gt;"")</formula>
    </cfRule>
    <cfRule type="expression" dxfId="643" priority="14" stopIfTrue="1">
      <formula>AND(OR($A34="COMPOSICAO",$A34="INSUMO",$A34&lt;&gt;""),$A34&lt;&gt;"")</formula>
    </cfRule>
  </conditionalFormatting>
  <conditionalFormatting sqref="A38:E38 A40:E40 D31:E39">
    <cfRule type="expression" dxfId="642" priority="12" stopIfTrue="1">
      <formula>AND(OR($A31="COMPOSICAO",$A31="INSUMO",$A31&lt;&gt;""),$A31&lt;&gt;"")</formula>
    </cfRule>
  </conditionalFormatting>
  <conditionalFormatting sqref="E15">
    <cfRule type="expression" dxfId="641" priority="41" stopIfTrue="1">
      <formula>AND($A15&lt;&gt;"COMPOSICAO",$A15&lt;&gt;"INSUMO",$A15&lt;&gt;"")</formula>
    </cfRule>
    <cfRule type="expression" dxfId="640" priority="42" stopIfTrue="1">
      <formula>AND(OR($A15="COMPOSICAO",$A15="INSUMO",$A15&lt;&gt;""),$A15&lt;&gt;"")</formula>
    </cfRule>
  </conditionalFormatting>
  <conditionalFormatting sqref="E16:E20">
    <cfRule type="expression" dxfId="639" priority="9" stopIfTrue="1">
      <formula>AND($A16&lt;&gt;"COMPOSICAO",$A16&lt;&gt;"INSUMO",$A16&lt;&gt;"")</formula>
    </cfRule>
    <cfRule type="expression" dxfId="638" priority="10" stopIfTrue="1">
      <formula>AND(OR($A16="COMPOSICAO",$A16="INSUMO",$A16&lt;&gt;""),$A16&lt;&gt;"")</formula>
    </cfRule>
  </conditionalFormatting>
  <conditionalFormatting sqref="E43">
    <cfRule type="expression" dxfId="637" priority="25" stopIfTrue="1">
      <formula>AND($A43&lt;&gt;"COMPOSICAO",$A43&lt;&gt;"INSUMO",$A43&lt;&gt;"")</formula>
    </cfRule>
    <cfRule type="expression" dxfId="636" priority="26" stopIfTrue="1">
      <formula>AND(OR($A43="COMPOSICAO",$A43="INSUMO",$A43&lt;&gt;""),$A43&lt;&gt;"")</formula>
    </cfRule>
    <cfRule type="expression" dxfId="635" priority="31" stopIfTrue="1">
      <formula>AND($A43&lt;&gt;"COMPOSICAO",$A43&lt;&gt;"INSUMO",$A43&lt;&gt;"")</formula>
    </cfRule>
    <cfRule type="expression" dxfId="634" priority="32" stopIfTrue="1">
      <formula>AND(OR($A43="COMPOSICAO",$A43="INSUMO",$A43&lt;&gt;""),$A43&lt;&gt;"")</formula>
    </cfRule>
  </conditionalFormatting>
  <conditionalFormatting sqref="E43:E46">
    <cfRule type="expression" dxfId="633" priority="7" stopIfTrue="1">
      <formula>AND($A43&lt;&gt;"COMPOSICAO",$A43&lt;&gt;"INSUMO",$A43&lt;&gt;"")</formula>
    </cfRule>
    <cfRule type="expression" dxfId="632" priority="8" stopIfTrue="1">
      <formula>AND(OR($A43="COMPOSICAO",$A43="INSUMO",$A43&lt;&gt;""),$A43&lt;&gt;"")</formula>
    </cfRule>
  </conditionalFormatting>
  <conditionalFormatting sqref="E43:G43">
    <cfRule type="expression" dxfId="631" priority="27" stopIfTrue="1">
      <formula>AND($A43&lt;&gt;"COMPOSICAO",$A43&lt;&gt;"INSUMO",$A43&lt;&gt;"")</formula>
    </cfRule>
    <cfRule type="expression" dxfId="630" priority="28" stopIfTrue="1">
      <formula>AND(OR($A43="COMPOSICAO",$A43="INSUMO",$A43&lt;&gt;""),$A43&lt;&gt;"")</formula>
    </cfRule>
  </conditionalFormatting>
  <conditionalFormatting sqref="F23:G23">
    <cfRule type="expression" dxfId="629" priority="21" stopIfTrue="1">
      <formula>AND($A23&lt;&gt;"COMPOSICAO",$A23&lt;&gt;"INSUMO",$A23&lt;&gt;"")</formula>
    </cfRule>
    <cfRule type="expression" dxfId="628" priority="22" stopIfTrue="1">
      <formula>AND(OR($A23="COMPOSICAO",$A23="INSUMO",$A23&lt;&gt;""),$A23&lt;&gt;"")</formula>
    </cfRule>
  </conditionalFormatting>
  <conditionalFormatting sqref="F27:G27">
    <cfRule type="expression" dxfId="627" priority="39" stopIfTrue="1">
      <formula>AND($A27&lt;&gt;"COMPOSICAO",$A27&lt;&gt;"INSUMO",$A27&lt;&gt;"")</formula>
    </cfRule>
    <cfRule type="expression" dxfId="626" priority="40" stopIfTrue="1">
      <formula>AND(OR($A27="COMPOSICAO",$A27="INSUMO",$A27&lt;&gt;""),$A27&lt;&gt;"")</formula>
    </cfRule>
  </conditionalFormatting>
  <conditionalFormatting sqref="F30:G30">
    <cfRule type="expression" dxfId="625" priority="37" stopIfTrue="1">
      <formula>AND($A30&lt;&gt;"COMPOSICAO",$A30&lt;&gt;"INSUMO",$A30&lt;&gt;"")</formula>
    </cfRule>
    <cfRule type="expression" dxfId="624" priority="38" stopIfTrue="1">
      <formula>AND(OR($A30="COMPOSICAO",$A30="INSUMO",$A30&lt;&gt;""),$A30&lt;&gt;"")</formula>
    </cfRule>
  </conditionalFormatting>
  <conditionalFormatting sqref="F34:G34">
    <cfRule type="expression" dxfId="623" priority="35" stopIfTrue="1">
      <formula>AND($A34&lt;&gt;"COMPOSICAO",$A34&lt;&gt;"INSUMO",$A34&lt;&gt;"")</formula>
    </cfRule>
    <cfRule type="expression" dxfId="622" priority="36" stopIfTrue="1">
      <formula>AND(OR($A34="COMPOSICAO",$A34="INSUMO",$A34&lt;&gt;""),$A34&lt;&gt;"")</formula>
    </cfRule>
  </conditionalFormatting>
  <conditionalFormatting sqref="F38:G38">
    <cfRule type="expression" dxfId="621" priority="33" stopIfTrue="1">
      <formula>AND($A38&lt;&gt;"COMPOSICAO",$A38&lt;&gt;"INSUMO",$A38&lt;&gt;"")</formula>
    </cfRule>
    <cfRule type="expression" dxfId="620" priority="34" stopIfTrue="1">
      <formula>AND(OR($A38="COMPOSICAO",$A38="INSUMO",$A38&lt;&gt;""),$A38&lt;&gt;"")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5" fitToHeight="0" orientation="portrait" r:id="rId1"/>
  <headerFooter>
    <oddFooter>&amp;LEduardo Pains de Morais
CREA 186.822/D-MG&amp;CPágina &amp;P&amp;R&amp;A</oddFooter>
  </headerFooter>
  <rowBreaks count="1" manualBreakCount="1">
    <brk id="41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E9F50-70F4-44DC-AE9D-05F40A937695}">
  <sheetPr codeName="Planilha35">
    <tabColor rgb="FFFF0000"/>
  </sheetPr>
  <dimension ref="A1:H52"/>
  <sheetViews>
    <sheetView zoomScale="85" zoomScaleNormal="85" workbookViewId="0">
      <selection activeCell="A4" sqref="A4:G4"/>
    </sheetView>
  </sheetViews>
  <sheetFormatPr defaultColWidth="9.109375" defaultRowHeight="14.4" x14ac:dyDescent="0.3"/>
  <cols>
    <col min="1" max="1" width="16.109375" customWidth="1"/>
    <col min="3" max="3" width="69" customWidth="1"/>
    <col min="4" max="4" width="9.6640625" bestFit="1" customWidth="1"/>
    <col min="5" max="5" width="12.6640625" customWidth="1"/>
    <col min="6" max="6" width="14.109375" bestFit="1" customWidth="1"/>
    <col min="7" max="7" width="14.88671875" bestFit="1" customWidth="1"/>
  </cols>
  <sheetData>
    <row r="1" spans="1:7" ht="23.4" x14ac:dyDescent="0.3">
      <c r="A1" s="1755" t="s">
        <v>55</v>
      </c>
      <c r="B1" s="1755"/>
      <c r="C1" s="1755"/>
      <c r="D1" s="1755"/>
      <c r="E1" s="1755"/>
      <c r="F1" s="1755"/>
      <c r="G1" s="1755"/>
    </row>
    <row r="2" spans="1:7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7" ht="24" thickBot="1" x14ac:dyDescent="0.35">
      <c r="A3" s="1617"/>
      <c r="B3" s="1617"/>
      <c r="C3" s="1617"/>
      <c r="D3" s="1617"/>
      <c r="E3" s="1617"/>
      <c r="F3" s="1617"/>
      <c r="G3" s="1617"/>
    </row>
    <row r="4" spans="1:7" ht="24" thickBot="1" x14ac:dyDescent="0.35">
      <c r="A4" s="1756" t="s">
        <v>1836</v>
      </c>
      <c r="B4" s="1757"/>
      <c r="C4" s="1757"/>
      <c r="D4" s="1757"/>
      <c r="E4" s="1757"/>
      <c r="F4" s="1757"/>
      <c r="G4" s="1758"/>
    </row>
    <row r="5" spans="1:7" ht="24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 t="s">
        <v>58</v>
      </c>
      <c r="G6" s="717">
        <f>REFERENCIA</f>
        <v>0</v>
      </c>
    </row>
    <row r="7" spans="1:7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DATA</f>
        <v>0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ARTRBV</f>
        <v>ART Nº MG</v>
      </c>
      <c r="G8" s="724"/>
    </row>
    <row r="10" spans="1:7" x14ac:dyDescent="0.3">
      <c r="A10" s="1761" t="s">
        <v>1490</v>
      </c>
      <c r="B10" s="1761"/>
      <c r="C10" s="1761"/>
      <c r="D10" s="1761"/>
      <c r="E10" s="1761"/>
      <c r="F10" s="1761"/>
      <c r="G10" s="1761"/>
    </row>
    <row r="11" spans="1:7" x14ac:dyDescent="0.3">
      <c r="A11" s="1761" t="s">
        <v>74</v>
      </c>
      <c r="B11" s="1761"/>
      <c r="C11" s="1761"/>
      <c r="D11" s="1761"/>
      <c r="E11" s="1761"/>
      <c r="F11" s="1761"/>
      <c r="G11" s="1761"/>
    </row>
    <row r="13" spans="1:7" ht="18" x14ac:dyDescent="0.35">
      <c r="A13" s="1762" t="s">
        <v>1835</v>
      </c>
      <c r="B13" s="1763"/>
      <c r="C13" s="1763"/>
      <c r="D13" s="1763"/>
      <c r="E13" s="1763"/>
      <c r="F13" s="1764">
        <f>ONIBUS</f>
        <v>500000</v>
      </c>
      <c r="G13" s="1764"/>
    </row>
    <row r="14" spans="1:7" ht="18" x14ac:dyDescent="0.35">
      <c r="A14" s="1058"/>
      <c r="B14" s="1058"/>
      <c r="C14" s="1058"/>
      <c r="D14" s="1058"/>
      <c r="E14" s="1058"/>
      <c r="F14" s="1059"/>
      <c r="G14" s="1059"/>
    </row>
    <row r="15" spans="1:7" ht="18" x14ac:dyDescent="0.35">
      <c r="B15" s="1058"/>
      <c r="C15" s="1060" t="s">
        <v>1823</v>
      </c>
      <c r="D15" s="1062">
        <v>0.4</v>
      </c>
      <c r="E15" s="1058"/>
      <c r="F15" s="1058"/>
      <c r="G15" s="1058"/>
    </row>
    <row r="16" spans="1:7" ht="18" x14ac:dyDescent="0.35">
      <c r="B16" s="1058"/>
      <c r="C16" s="1060" t="s">
        <v>1824</v>
      </c>
      <c r="D16" s="1062">
        <v>0.9</v>
      </c>
      <c r="E16" s="1058"/>
      <c r="F16" s="1058"/>
      <c r="G16" s="1058"/>
    </row>
    <row r="17" spans="1:8" ht="18" x14ac:dyDescent="0.35">
      <c r="B17" s="1058"/>
      <c r="C17" s="1060" t="s">
        <v>1825</v>
      </c>
      <c r="D17" s="1058">
        <v>7</v>
      </c>
      <c r="E17" s="1058" t="s">
        <v>1812</v>
      </c>
      <c r="F17" s="1058"/>
      <c r="G17" s="1058"/>
    </row>
    <row r="18" spans="1:8" ht="18" x14ac:dyDescent="0.35">
      <c r="B18" s="1058"/>
      <c r="C18" s="1060" t="s">
        <v>1813</v>
      </c>
      <c r="D18" s="1061">
        <v>0.13750000000000001</v>
      </c>
      <c r="E18" s="1058"/>
      <c r="F18" s="1058"/>
      <c r="G18" s="1058"/>
    </row>
    <row r="19" spans="1:8" ht="18" x14ac:dyDescent="0.35">
      <c r="A19" s="1058"/>
      <c r="B19" s="1058"/>
      <c r="C19" s="1060" t="s">
        <v>1826</v>
      </c>
      <c r="D19" s="1058">
        <v>2000</v>
      </c>
      <c r="E19" s="1058"/>
      <c r="F19" s="1059"/>
      <c r="G19" s="1059"/>
    </row>
    <row r="20" spans="1:8" ht="18" x14ac:dyDescent="0.35">
      <c r="A20" s="1058"/>
      <c r="B20" s="1058"/>
      <c r="C20" s="1060" t="s">
        <v>1827</v>
      </c>
      <c r="D20" s="1058">
        <v>0.19</v>
      </c>
      <c r="E20" s="1058" t="s">
        <v>1828</v>
      </c>
      <c r="F20" s="1059"/>
      <c r="G20" s="1059"/>
    </row>
    <row r="21" spans="1:8" ht="18" x14ac:dyDescent="0.35">
      <c r="A21" s="1058"/>
      <c r="B21" s="1058"/>
      <c r="C21" s="1060" t="s">
        <v>1829</v>
      </c>
      <c r="D21" s="1058">
        <v>175</v>
      </c>
      <c r="E21" s="1058" t="s">
        <v>1830</v>
      </c>
      <c r="F21" s="1059"/>
      <c r="G21" s="1059"/>
    </row>
    <row r="22" spans="1:8" s="1114" customFormat="1" ht="13.8" x14ac:dyDescent="0.3">
      <c r="A22" s="1138"/>
      <c r="B22" s="1138"/>
      <c r="C22" s="1139"/>
      <c r="D22" s="1138"/>
      <c r="E22" s="1138"/>
      <c r="F22" s="1140"/>
      <c r="G22" s="1140"/>
    </row>
    <row r="23" spans="1:8" s="1114" customFormat="1" ht="13.8" x14ac:dyDescent="0.3">
      <c r="A23" s="1114" t="s">
        <v>75</v>
      </c>
    </row>
    <row r="24" spans="1:8" s="1114" customFormat="1" ht="27.6" x14ac:dyDescent="0.3">
      <c r="A24" s="1110" t="s">
        <v>1492</v>
      </c>
      <c r="B24" s="1110" t="s">
        <v>1493</v>
      </c>
      <c r="C24" s="1111" t="s">
        <v>1837</v>
      </c>
      <c r="D24" s="1110" t="s">
        <v>1</v>
      </c>
      <c r="E24" s="1112" t="s">
        <v>524</v>
      </c>
      <c r="F24" s="1113" t="s">
        <v>27</v>
      </c>
      <c r="G24" s="1113" t="s">
        <v>28</v>
      </c>
      <c r="H24" s="1126"/>
    </row>
    <row r="25" spans="1:8" s="1114" customFormat="1" ht="13.8" x14ac:dyDescent="0.3">
      <c r="A25" s="1110" t="s">
        <v>3</v>
      </c>
      <c r="B25" s="1110" t="s">
        <v>1495</v>
      </c>
      <c r="C25" s="1111" t="s">
        <v>1838</v>
      </c>
      <c r="D25" s="1110" t="s">
        <v>5</v>
      </c>
      <c r="E25" s="1132">
        <f>(1-D15)/(D17)/2000</f>
        <v>4.2857142857142856E-5</v>
      </c>
      <c r="F25" s="1112">
        <f>$F$13</f>
        <v>500000</v>
      </c>
      <c r="G25" s="1127">
        <f>ROUND(F25*E25,2)</f>
        <v>21.43</v>
      </c>
      <c r="H25" s="1126"/>
    </row>
    <row r="26" spans="1:8" s="1114" customFormat="1" ht="13.8" x14ac:dyDescent="0.3">
      <c r="A26" s="1110" t="s">
        <v>3</v>
      </c>
      <c r="B26" s="1110" t="s">
        <v>1497</v>
      </c>
      <c r="C26" s="1111" t="s">
        <v>1839</v>
      </c>
      <c r="D26" s="1110" t="s">
        <v>5</v>
      </c>
      <c r="E26" s="1132">
        <f>(D17+1)/(2*D17)*D18/2000</f>
        <v>3.9285714285714283E-5</v>
      </c>
      <c r="F26" s="1112">
        <f t="shared" ref="F26:F28" si="0">$F$13</f>
        <v>500000</v>
      </c>
      <c r="G26" s="1127">
        <f t="shared" ref="G26:G29" si="1">ROUND(F26*E26,2)</f>
        <v>19.64</v>
      </c>
      <c r="H26" s="1126"/>
    </row>
    <row r="27" spans="1:8" s="1114" customFormat="1" ht="13.8" x14ac:dyDescent="0.3">
      <c r="A27" s="1110" t="s">
        <v>3</v>
      </c>
      <c r="B27" s="1110" t="s">
        <v>1499</v>
      </c>
      <c r="C27" s="1111" t="s">
        <v>1840</v>
      </c>
      <c r="D27" s="1110" t="s">
        <v>5</v>
      </c>
      <c r="E27" s="1112" t="s">
        <v>598</v>
      </c>
      <c r="F27" s="1112">
        <f t="shared" si="0"/>
        <v>500000</v>
      </c>
      <c r="G27" s="1127">
        <f t="shared" si="1"/>
        <v>2.85</v>
      </c>
      <c r="H27" s="1126"/>
    </row>
    <row r="28" spans="1:8" s="1114" customFormat="1" ht="13.8" x14ac:dyDescent="0.3">
      <c r="A28" s="1110" t="s">
        <v>3</v>
      </c>
      <c r="B28" s="1110" t="s">
        <v>1508</v>
      </c>
      <c r="C28" s="1111" t="s">
        <v>1841</v>
      </c>
      <c r="D28" s="1110" t="s">
        <v>5</v>
      </c>
      <c r="E28" s="1133"/>
      <c r="F28" s="1112">
        <f t="shared" si="0"/>
        <v>500000</v>
      </c>
      <c r="G28" s="1127">
        <f t="shared" si="1"/>
        <v>0</v>
      </c>
      <c r="H28" s="1126"/>
    </row>
    <row r="29" spans="1:8" s="1114" customFormat="1" ht="13.8" x14ac:dyDescent="0.3">
      <c r="A29" s="1110" t="s">
        <v>3</v>
      </c>
      <c r="B29" s="1110" t="s">
        <v>1510</v>
      </c>
      <c r="C29" s="1111" t="s">
        <v>1842</v>
      </c>
      <c r="D29" s="1110" t="s">
        <v>5</v>
      </c>
      <c r="E29" s="1112"/>
      <c r="F29" s="1117">
        <f>DIESEL</f>
        <v>6.31</v>
      </c>
      <c r="G29" s="1127">
        <f t="shared" si="1"/>
        <v>0</v>
      </c>
      <c r="H29" s="1126"/>
    </row>
    <row r="30" spans="1:8" s="1114" customFormat="1" ht="13.8" x14ac:dyDescent="0.3">
      <c r="A30" s="1586" t="s">
        <v>64</v>
      </c>
      <c r="B30" s="1587"/>
      <c r="C30" s="1587"/>
      <c r="D30" s="1587"/>
      <c r="E30" s="1587"/>
      <c r="F30" s="1588"/>
      <c r="G30" s="1128">
        <f>SUM(G25:G29)</f>
        <v>43.92</v>
      </c>
    </row>
    <row r="31" spans="1:8" s="1114" customFormat="1" ht="13.8" x14ac:dyDescent="0.3"/>
    <row r="32" spans="1:8" s="1114" customFormat="1" ht="13.8" x14ac:dyDescent="0.3">
      <c r="A32" s="1114" t="s">
        <v>78</v>
      </c>
    </row>
    <row r="33" spans="1:7" s="1114" customFormat="1" ht="27.6" x14ac:dyDescent="0.3">
      <c r="A33" s="1110" t="s">
        <v>1492</v>
      </c>
      <c r="B33" s="1110" t="s">
        <v>1493</v>
      </c>
      <c r="C33" s="1111" t="s">
        <v>1843</v>
      </c>
      <c r="D33" s="1113" t="s">
        <v>26</v>
      </c>
      <c r="E33" s="1129" t="s">
        <v>524</v>
      </c>
      <c r="F33" s="1129" t="s">
        <v>27</v>
      </c>
      <c r="G33" s="1129" t="s">
        <v>28</v>
      </c>
    </row>
    <row r="34" spans="1:7" s="1114" customFormat="1" ht="13.8" x14ac:dyDescent="0.3">
      <c r="A34" s="1110" t="s">
        <v>3</v>
      </c>
      <c r="B34" s="1110" t="s">
        <v>1495</v>
      </c>
      <c r="C34" s="1111" t="s">
        <v>1844</v>
      </c>
      <c r="D34" s="1110" t="s">
        <v>5</v>
      </c>
      <c r="E34" s="1112" t="s">
        <v>517</v>
      </c>
      <c r="F34" s="1130">
        <f>G25</f>
        <v>21.43</v>
      </c>
      <c r="G34" s="1130">
        <f>F34*E34</f>
        <v>21.43</v>
      </c>
    </row>
    <row r="35" spans="1:7" s="1114" customFormat="1" ht="13.8" x14ac:dyDescent="0.3">
      <c r="A35" s="1110" t="s">
        <v>3</v>
      </c>
      <c r="B35" s="1110" t="s">
        <v>1497</v>
      </c>
      <c r="C35" s="1111" t="s">
        <v>1839</v>
      </c>
      <c r="D35" s="1110" t="s">
        <v>5</v>
      </c>
      <c r="E35" s="1112" t="s">
        <v>517</v>
      </c>
      <c r="F35" s="1131">
        <f>G26</f>
        <v>19.64</v>
      </c>
      <c r="G35" s="1130">
        <f t="shared" ref="G35:G36" si="2">F35*E35</f>
        <v>19.64</v>
      </c>
    </row>
    <row r="36" spans="1:7" s="1114" customFormat="1" ht="13.8" x14ac:dyDescent="0.3">
      <c r="A36" s="1110" t="s">
        <v>3</v>
      </c>
      <c r="B36" s="1110" t="s">
        <v>1499</v>
      </c>
      <c r="C36" s="1111" t="s">
        <v>1840</v>
      </c>
      <c r="D36" s="1110" t="s">
        <v>5</v>
      </c>
      <c r="E36" s="1112" t="s">
        <v>517</v>
      </c>
      <c r="F36" s="1131">
        <f>G27</f>
        <v>2.85</v>
      </c>
      <c r="G36" s="1130">
        <f t="shared" si="2"/>
        <v>2.85</v>
      </c>
    </row>
    <row r="37" spans="1:7" s="1114" customFormat="1" ht="13.8" x14ac:dyDescent="0.3">
      <c r="A37" s="1589" t="s">
        <v>63</v>
      </c>
      <c r="B37" s="1589"/>
      <c r="C37" s="1589"/>
      <c r="D37" s="1589"/>
      <c r="E37" s="1589"/>
      <c r="F37" s="1589"/>
      <c r="G37" s="1128">
        <f>SUM(G34:G36)</f>
        <v>43.92</v>
      </c>
    </row>
    <row r="39" spans="1:7" x14ac:dyDescent="0.3">
      <c r="A39" t="s">
        <v>376</v>
      </c>
    </row>
    <row r="40" spans="1:7" x14ac:dyDescent="0.3">
      <c r="A40" s="1444" t="s">
        <v>38</v>
      </c>
      <c r="B40" s="1444"/>
      <c r="C40" s="1444"/>
      <c r="D40" s="11"/>
      <c r="E40" s="11"/>
      <c r="F40" s="11"/>
      <c r="G40" s="11"/>
    </row>
    <row r="41" spans="1:7" x14ac:dyDescent="0.3">
      <c r="A41" s="1444"/>
      <c r="B41" s="1444"/>
      <c r="C41" s="1444"/>
      <c r="D41" s="15" t="s">
        <v>9</v>
      </c>
      <c r="E41" s="15" t="s">
        <v>10</v>
      </c>
      <c r="F41" s="15" t="s">
        <v>27</v>
      </c>
      <c r="G41" s="15" t="s">
        <v>28</v>
      </c>
    </row>
    <row r="42" spans="1:7" x14ac:dyDescent="0.3">
      <c r="A42" s="1652" t="s">
        <v>1</v>
      </c>
      <c r="B42" s="1653"/>
      <c r="C42" s="1654"/>
      <c r="D42" s="312" t="s">
        <v>1694</v>
      </c>
      <c r="E42" s="915">
        <v>0</v>
      </c>
      <c r="F42" s="915">
        <f>G30</f>
        <v>43.92</v>
      </c>
      <c r="G42" s="333">
        <f>F42*E42</f>
        <v>0</v>
      </c>
    </row>
    <row r="43" spans="1:7" x14ac:dyDescent="0.3">
      <c r="A43" s="1652" t="s">
        <v>26</v>
      </c>
      <c r="B43" s="1653"/>
      <c r="C43" s="1654"/>
      <c r="D43" s="312" t="s">
        <v>1694</v>
      </c>
      <c r="E43" s="916">
        <f>16*25.25</f>
        <v>404</v>
      </c>
      <c r="F43" s="915">
        <f>G37</f>
        <v>43.92</v>
      </c>
      <c r="G43" s="333">
        <f>F43*E43</f>
        <v>17743.68</v>
      </c>
    </row>
    <row r="44" spans="1:7" x14ac:dyDescent="0.3">
      <c r="A44" s="1652" t="s">
        <v>1938</v>
      </c>
      <c r="B44" s="1653"/>
      <c r="C44" s="1654"/>
      <c r="D44" s="364"/>
      <c r="E44" s="334"/>
      <c r="F44" s="914"/>
      <c r="G44" s="914">
        <f>G43+G42</f>
        <v>17743.68</v>
      </c>
    </row>
    <row r="45" spans="1:7" x14ac:dyDescent="0.3">
      <c r="A45" s="1768" t="s">
        <v>1514</v>
      </c>
      <c r="B45" s="1769"/>
      <c r="C45" s="1770"/>
      <c r="D45" s="364" t="s">
        <v>527</v>
      </c>
      <c r="E45" s="914">
        <v>1</v>
      </c>
      <c r="F45" s="914">
        <f>G44</f>
        <v>17743.68</v>
      </c>
      <c r="G45" s="914">
        <f>F45*E45</f>
        <v>17743.68</v>
      </c>
    </row>
    <row r="46" spans="1:7" x14ac:dyDescent="0.3">
      <c r="A46" s="1771"/>
      <c r="B46" s="1771"/>
      <c r="C46" s="1771"/>
      <c r="D46" s="1771"/>
      <c r="E46" s="1771"/>
      <c r="F46" s="1771"/>
      <c r="G46" s="1771"/>
    </row>
    <row r="47" spans="1:7" x14ac:dyDescent="0.3">
      <c r="F47" s="5"/>
      <c r="G47" s="5"/>
    </row>
    <row r="48" spans="1:7" x14ac:dyDescent="0.3">
      <c r="G48" s="916"/>
    </row>
    <row r="49" spans="3:7" ht="15" thickBot="1" x14ac:dyDescent="0.35">
      <c r="C49" s="767"/>
      <c r="G49" s="5"/>
    </row>
    <row r="50" spans="3:7" ht="15" thickTop="1" x14ac:dyDescent="0.3">
      <c r="C50" t="str">
        <f>RT</f>
        <v>PROF. RESP. : Eduardo Pains de Morais</v>
      </c>
      <c r="G50" s="5"/>
    </row>
    <row r="51" spans="3:7" x14ac:dyDescent="0.3">
      <c r="C51" t="str">
        <f>RT_CREA</f>
        <v>CREA 186822/D-MG</v>
      </c>
    </row>
    <row r="52" spans="3:7" x14ac:dyDescent="0.3">
      <c r="C52" s="247">
        <f>DATA</f>
        <v>0</v>
      </c>
    </row>
  </sheetData>
  <mergeCells count="17">
    <mergeCell ref="A10:G10"/>
    <mergeCell ref="A1:G1"/>
    <mergeCell ref="A2:G2"/>
    <mergeCell ref="A3:G3"/>
    <mergeCell ref="A4:G4"/>
    <mergeCell ref="D8:E8"/>
    <mergeCell ref="A42:C42"/>
    <mergeCell ref="A43:C43"/>
    <mergeCell ref="A45:C45"/>
    <mergeCell ref="A46:G46"/>
    <mergeCell ref="A11:G11"/>
    <mergeCell ref="A13:E13"/>
    <mergeCell ref="F13:G13"/>
    <mergeCell ref="A30:F30"/>
    <mergeCell ref="A37:F37"/>
    <mergeCell ref="A40:C41"/>
    <mergeCell ref="A44:C44"/>
  </mergeCells>
  <conditionalFormatting sqref="A30 A37 D33:G33 F34:G34">
    <cfRule type="expression" dxfId="619" priority="15" stopIfTrue="1">
      <formula>AND($A30&lt;&gt;"COMPOSICAO",$A30&lt;&gt;"INSUMO",$A30&lt;&gt;"")</formula>
    </cfRule>
    <cfRule type="expression" dxfId="618" priority="16" stopIfTrue="1">
      <formula>AND(OR($A30="COMPOSICAO",$A30="INSUMO",$A30&lt;&gt;""),$A30&lt;&gt;"")</formula>
    </cfRule>
  </conditionalFormatting>
  <conditionalFormatting sqref="A33:C33">
    <cfRule type="expression" dxfId="617" priority="7" stopIfTrue="1">
      <formula>AND($A33&lt;&gt;"COMPOSICAO",$A33&lt;&gt;"INSUMO",$A33&lt;&gt;"")</formula>
    </cfRule>
    <cfRule type="expression" dxfId="616" priority="8" stopIfTrue="1">
      <formula>AND(OR($A33="COMPOSICAO",$A33="INSUMO",$A33&lt;&gt;""),$A33&lt;&gt;"")</formula>
    </cfRule>
  </conditionalFormatting>
  <conditionalFormatting sqref="A27:D27 A29:E29 A25:F26 A28:F28 F27">
    <cfRule type="expression" dxfId="615" priority="14" stopIfTrue="1">
      <formula>AND(OR($A25="COMPOSICAO",$A25="INSUMO",$A25&lt;&gt;""),$A25&lt;&gt;"")</formula>
    </cfRule>
  </conditionalFormatting>
  <conditionalFormatting sqref="A24:E24">
    <cfRule type="expression" dxfId="614" priority="11" stopIfTrue="1">
      <formula>AND($A24&lt;&gt;"COMPOSICAO",$A24&lt;&gt;"INSUMO",$A24&lt;&gt;"")</formula>
    </cfRule>
    <cfRule type="expression" dxfId="613" priority="12" stopIfTrue="1">
      <formula>AND(OR($A24="COMPOSICAO",$A24="INSUMO",$A24&lt;&gt;""),$A24&lt;&gt;"")</formula>
    </cfRule>
  </conditionalFormatting>
  <conditionalFormatting sqref="A29:E29">
    <cfRule type="expression" dxfId="612" priority="13" stopIfTrue="1">
      <formula>AND($A29&lt;&gt;"COMPOSICAO",$A29&lt;&gt;"INSUMO",$A29&lt;&gt;"")</formula>
    </cfRule>
  </conditionalFormatting>
  <conditionalFormatting sqref="A34:E36">
    <cfRule type="expression" dxfId="611" priority="5" stopIfTrue="1">
      <formula>AND($A34&lt;&gt;"COMPOSICAO",$A34&lt;&gt;"INSUMO",$A34&lt;&gt;"")</formula>
    </cfRule>
    <cfRule type="expression" dxfId="610" priority="6" stopIfTrue="1">
      <formula>AND(OR($A34="COMPOSICAO",$A34="INSUMO",$A34&lt;&gt;""),$A34&lt;&gt;"")</formula>
    </cfRule>
  </conditionalFormatting>
  <conditionalFormatting sqref="A25:F28">
    <cfRule type="expression" dxfId="609" priority="1" stopIfTrue="1">
      <formula>AND($A25&lt;&gt;"COMPOSICAO",$A25&lt;&gt;"INSUMO",$A25&lt;&gt;"")</formula>
    </cfRule>
  </conditionalFormatting>
  <conditionalFormatting sqref="E27">
    <cfRule type="expression" dxfId="608" priority="2" stopIfTrue="1">
      <formula>AND(OR($A27="COMPOSICAO",$A27="INSUMO",$A27&lt;&gt;""),$A27&lt;&gt;"")</formula>
    </cfRule>
  </conditionalFormatting>
  <conditionalFormatting sqref="F24:G24">
    <cfRule type="expression" dxfId="607" priority="9" stopIfTrue="1">
      <formula>AND($A24&lt;&gt;"COMPOSICAO",$A24&lt;&gt;"INSUMO",$A24&lt;&gt;"")</formula>
    </cfRule>
    <cfRule type="expression" dxfId="606" priority="10" stopIfTrue="1">
      <formula>AND(OR($A24="COMPOSICAO",$A24="INSUMO",$A24&lt;&gt;""),$A24&lt;&gt;"")</formula>
    </cfRule>
  </conditionalFormatting>
  <conditionalFormatting sqref="G35:G36">
    <cfRule type="expression" dxfId="605" priority="3" stopIfTrue="1">
      <formula>AND($A35&lt;&gt;"COMPOSICAO",$A35&lt;&gt;"INSUMO",$A35&lt;&gt;"")</formula>
    </cfRule>
    <cfRule type="expression" dxfId="604" priority="4" stopIfTrue="1">
      <formula>AND(OR($A35="COMPOSICAO",$A35="INSUMO",$A35&lt;&gt;""),$A35&lt;&gt;"")</formula>
    </cfRule>
  </conditionalFormatting>
  <pageMargins left="0.9055118110236221" right="0.51181102362204722" top="0.78740157480314965" bottom="0.78740157480314965" header="0.31496062992125984" footer="0.31496062992125984"/>
  <pageSetup paperSize="9" scale="67" orientation="landscape" r:id="rId1"/>
  <headerFooter>
    <oddFooter>&amp;LEngº Rogério Borges Vieira
Crea 55.411/D-MG Mat. 5009&amp;C&amp;P</oddFooter>
  </headerFooter>
  <rowBreaks count="1" manualBreakCount="1">
    <brk id="30" max="6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313345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7620</xdr:rowOff>
              </from>
              <to>
                <xdr:col>1</xdr:col>
                <xdr:colOff>762000</xdr:colOff>
                <xdr:row>2</xdr:row>
                <xdr:rowOff>236220</xdr:rowOff>
              </to>
            </anchor>
          </objectPr>
        </oleObject>
      </mc:Choice>
      <mc:Fallback>
        <oleObject progId="Word.Picture.8" shapeId="313345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90D43-8AF2-421A-A3F4-851CE37B1F1A}">
  <sheetPr codeName="Planilha36">
    <tabColor rgb="FFFF0000"/>
    <pageSetUpPr fitToPage="1"/>
  </sheetPr>
  <dimension ref="A1:AI222"/>
  <sheetViews>
    <sheetView topLeftCell="A190" zoomScale="115" zoomScaleNormal="115" zoomScaleSheetLayoutView="100" workbookViewId="0">
      <selection activeCell="G212" sqref="G212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4.6640625" style="337" customWidth="1"/>
    <col min="5" max="5" width="15.88671875" style="140" bestFit="1" customWidth="1"/>
    <col min="6" max="6" width="4.33203125" style="337" customWidth="1"/>
    <col min="7" max="7" width="21.109375" style="140" bestFit="1" customWidth="1"/>
    <col min="8" max="8" width="11.33203125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38" t="s">
        <v>55</v>
      </c>
      <c r="B1" s="1538"/>
      <c r="C1" s="1538"/>
      <c r="D1" s="1538"/>
      <c r="E1" s="1538"/>
      <c r="F1" s="1538"/>
      <c r="G1" s="1538"/>
      <c r="H1" s="1538"/>
      <c r="I1" s="1538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39" t="str">
        <f>SECR</f>
        <v>SECRETARIA MUNICIPAL DE OBRAS PÚBLICAS</v>
      </c>
      <c r="B2" s="1539"/>
      <c r="C2" s="1539"/>
      <c r="D2" s="1539"/>
      <c r="E2" s="1539"/>
      <c r="F2" s="1539"/>
      <c r="G2" s="1539"/>
      <c r="H2" s="1539"/>
      <c r="I2" s="1539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40"/>
      <c r="B3" s="1540"/>
      <c r="C3" s="1540"/>
      <c r="D3" s="1540"/>
      <c r="E3" s="1540"/>
      <c r="F3" s="1540"/>
      <c r="G3" s="1540"/>
      <c r="H3" s="1540"/>
      <c r="I3" s="1540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41" t="s">
        <v>1778</v>
      </c>
      <c r="B4" s="1542"/>
      <c r="C4" s="1542"/>
      <c r="D4" s="1542"/>
      <c r="E4" s="1542"/>
      <c r="F4" s="1542"/>
      <c r="G4" s="1542"/>
      <c r="H4" s="1542"/>
      <c r="I4" s="1543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44" t="s">
        <v>70</v>
      </c>
      <c r="B6" s="1544"/>
      <c r="C6" s="1544"/>
      <c r="D6" s="1544"/>
      <c r="E6" s="1544"/>
      <c r="F6" s="1544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45" t="s">
        <v>56</v>
      </c>
      <c r="B7" s="1545"/>
      <c r="C7" s="1545"/>
      <c r="D7" s="1545"/>
      <c r="E7" s="1545"/>
      <c r="F7" s="1545"/>
      <c r="G7" s="125" t="s">
        <v>69</v>
      </c>
      <c r="H7" s="1546">
        <f>'ENTRADA DE DADOS'!C128</f>
        <v>44986</v>
      </c>
      <c r="I7" s="154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60" t="str">
        <f>RT</f>
        <v>PROF. RESP. : Eduardo Pains de Morais</v>
      </c>
      <c r="B8" s="1560"/>
      <c r="C8" s="1560"/>
      <c r="D8" s="1560"/>
      <c r="E8" s="1560"/>
      <c r="F8" s="1560"/>
      <c r="G8" s="1556" t="str">
        <f>'ENTRADA DE DADOS'!B127</f>
        <v>ART Nº MG20221728292</v>
      </c>
      <c r="H8" s="1557"/>
      <c r="I8" s="155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61" t="s">
        <v>1895</v>
      </c>
      <c r="B10" s="1562"/>
      <c r="C10" s="1562"/>
      <c r="D10" s="1562"/>
      <c r="E10" s="1562"/>
      <c r="F10" s="1562"/>
      <c r="G10" s="1562"/>
      <c r="H10" s="1562"/>
      <c r="I10" s="1563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39" t="s">
        <v>1916</v>
      </c>
      <c r="B12" s="156"/>
      <c r="C12" s="156"/>
      <c r="D12" s="156"/>
      <c r="E12" s="156"/>
      <c r="F12" s="156"/>
      <c r="H12" s="156"/>
      <c r="I12" s="156"/>
      <c r="J12" s="156"/>
      <c r="K12" s="156"/>
      <c r="L12" s="156"/>
    </row>
    <row r="13" spans="1:35" x14ac:dyDescent="0.3">
      <c r="A13" s="139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</row>
    <row r="14" spans="1:35" x14ac:dyDescent="0.3">
      <c r="A14" s="139" t="s">
        <v>1917</v>
      </c>
      <c r="B14" s="156"/>
      <c r="C14" s="156"/>
      <c r="D14" s="156"/>
      <c r="E14" s="156" t="s">
        <v>28</v>
      </c>
      <c r="F14" s="156"/>
      <c r="G14" s="156" t="s">
        <v>1936</v>
      </c>
      <c r="H14" s="165" t="s">
        <v>1988</v>
      </c>
      <c r="J14" s="156"/>
      <c r="K14" s="156"/>
      <c r="L14" s="156"/>
    </row>
    <row r="15" spans="1:35" x14ac:dyDescent="0.3">
      <c r="A15" s="139" t="s">
        <v>1884</v>
      </c>
      <c r="B15" s="156"/>
      <c r="C15" s="156"/>
      <c r="D15" s="156"/>
      <c r="E15" s="156">
        <v>10.286</v>
      </c>
      <c r="F15" s="156"/>
      <c r="G15" s="156">
        <f>E15</f>
        <v>10.286</v>
      </c>
      <c r="H15" s="1156">
        <f>ROUND(E15*25.25,2)</f>
        <v>259.72000000000003</v>
      </c>
      <c r="J15" s="156"/>
      <c r="K15" s="156"/>
      <c r="L15" s="156"/>
      <c r="AE15" s="139"/>
    </row>
    <row r="16" spans="1:35" x14ac:dyDescent="0.3">
      <c r="A16" s="139" t="s">
        <v>2014</v>
      </c>
      <c r="B16" s="156"/>
      <c r="C16" s="156"/>
      <c r="D16" s="156"/>
      <c r="E16" s="156">
        <v>113.36</v>
      </c>
      <c r="F16" s="156"/>
      <c r="G16" s="156">
        <f>E16/3</f>
        <v>37.786666666666669</v>
      </c>
      <c r="H16" s="1156">
        <f>ROUND(G16*25.25,2)</f>
        <v>954.11</v>
      </c>
      <c r="J16" s="156"/>
      <c r="K16" s="156"/>
      <c r="L16" s="156"/>
    </row>
    <row r="17" spans="1:31" x14ac:dyDescent="0.3">
      <c r="A17" s="139" t="s">
        <v>2015</v>
      </c>
      <c r="B17" s="156"/>
      <c r="C17" s="156"/>
      <c r="D17" s="156"/>
      <c r="E17" s="156">
        <v>112.25</v>
      </c>
      <c r="F17" s="156"/>
      <c r="G17" s="156">
        <f>E17/3</f>
        <v>37.416666666666664</v>
      </c>
      <c r="H17" s="1156">
        <f>ROUND(G17*25.25,2)</f>
        <v>944.77</v>
      </c>
      <c r="J17" s="156"/>
      <c r="K17" s="156"/>
      <c r="L17" s="156"/>
    </row>
    <row r="18" spans="1:31" x14ac:dyDescent="0.3">
      <c r="A18" s="139" t="s">
        <v>2013</v>
      </c>
      <c r="B18" s="156"/>
      <c r="C18" s="156"/>
      <c r="D18" s="156"/>
      <c r="E18" s="156">
        <v>112.52</v>
      </c>
      <c r="F18" s="156"/>
      <c r="G18" s="156">
        <f>E18/3</f>
        <v>37.506666666666668</v>
      </c>
      <c r="H18" s="1156">
        <f>ROUND(G18*25.25,2)</f>
        <v>947.04</v>
      </c>
      <c r="I18" s="156"/>
      <c r="J18" s="156"/>
      <c r="K18" s="156"/>
      <c r="L18" s="156"/>
      <c r="AE18" s="139"/>
    </row>
    <row r="19" spans="1:31" ht="15" thickBot="1" x14ac:dyDescent="0.35">
      <c r="A19" s="139"/>
      <c r="B19" s="156"/>
      <c r="C19" s="156"/>
      <c r="D19" s="156"/>
      <c r="E19" s="156"/>
      <c r="F19" s="156"/>
      <c r="H19" s="156"/>
      <c r="I19" s="156"/>
      <c r="J19" s="156"/>
      <c r="K19" s="156"/>
      <c r="L19" s="156"/>
      <c r="AE19" s="139"/>
    </row>
    <row r="20" spans="1:31" ht="15" thickBot="1" x14ac:dyDescent="0.35">
      <c r="A20" s="1772" t="s">
        <v>2016</v>
      </c>
      <c r="B20" s="1773"/>
      <c r="C20" s="1773"/>
      <c r="D20" s="1773"/>
      <c r="E20" s="1157">
        <f>SUM(H15:H18)</f>
        <v>3105.64</v>
      </c>
      <c r="F20" s="428"/>
      <c r="H20" s="428"/>
      <c r="I20" s="156"/>
      <c r="J20" s="156"/>
      <c r="K20" s="156"/>
      <c r="L20" s="156"/>
    </row>
    <row r="21" spans="1:31" x14ac:dyDescent="0.3">
      <c r="A21" s="337"/>
      <c r="C21" s="337"/>
      <c r="E21" s="141"/>
      <c r="F21" s="141"/>
      <c r="G21" s="598"/>
      <c r="H21" s="598"/>
      <c r="I21" s="156"/>
      <c r="J21" s="156"/>
      <c r="K21" s="156"/>
      <c r="L21" s="156"/>
    </row>
    <row r="22" spans="1:31" x14ac:dyDescent="0.3">
      <c r="A22" s="140" t="s">
        <v>1821</v>
      </c>
      <c r="C22" s="337"/>
      <c r="E22" s="1233"/>
      <c r="F22" s="141"/>
      <c r="G22" s="428"/>
      <c r="H22" s="598"/>
      <c r="I22" s="156"/>
      <c r="J22" s="156"/>
      <c r="K22" s="156"/>
      <c r="L22" s="156"/>
    </row>
    <row r="23" spans="1:31" x14ac:dyDescent="0.3">
      <c r="C23" s="337"/>
      <c r="E23" s="141"/>
      <c r="F23" s="141"/>
      <c r="G23" s="598"/>
      <c r="H23" s="598"/>
      <c r="I23" s="156"/>
      <c r="J23" s="156"/>
      <c r="K23" s="156"/>
      <c r="L23" s="156"/>
    </row>
    <row r="24" spans="1:31" x14ac:dyDescent="0.3">
      <c r="A24" s="702">
        <v>1</v>
      </c>
      <c r="B24" s="140" t="s">
        <v>1819</v>
      </c>
      <c r="C24" s="337"/>
      <c r="E24" s="1564"/>
      <c r="F24" s="1564"/>
      <c r="G24" s="1564"/>
      <c r="H24" s="1564"/>
      <c r="I24" s="156"/>
      <c r="J24" s="156"/>
      <c r="K24" s="156"/>
      <c r="L24" s="156"/>
    </row>
    <row r="25" spans="1:31" x14ac:dyDescent="0.3">
      <c r="A25" s="702">
        <v>0</v>
      </c>
      <c r="B25" s="140" t="s">
        <v>1820</v>
      </c>
      <c r="C25" s="337"/>
      <c r="E25" s="1564"/>
      <c r="F25" s="1564"/>
      <c r="G25" s="1564"/>
      <c r="H25" s="1564"/>
      <c r="I25" s="156"/>
      <c r="J25" s="156"/>
      <c r="K25" s="156"/>
      <c r="L25" s="156"/>
    </row>
    <row r="26" spans="1:31" x14ac:dyDescent="0.3">
      <c r="A26" s="337"/>
      <c r="C26" s="337"/>
      <c r="E26" s="141"/>
      <c r="F26" s="141"/>
      <c r="G26" s="598"/>
      <c r="H26" s="598"/>
      <c r="I26" s="156"/>
      <c r="J26" s="156"/>
      <c r="K26" s="156"/>
      <c r="L26" s="156"/>
    </row>
    <row r="27" spans="1:31" x14ac:dyDescent="0.3">
      <c r="A27" s="142" t="s">
        <v>2030</v>
      </c>
      <c r="C27" s="337"/>
      <c r="E27" s="142" t="s">
        <v>2032</v>
      </c>
      <c r="F27" s="142"/>
      <c r="G27" s="337"/>
      <c r="I27" s="156"/>
      <c r="J27" s="156"/>
      <c r="K27" s="156"/>
      <c r="L27" s="156"/>
    </row>
    <row r="28" spans="1:31" x14ac:dyDescent="0.3">
      <c r="A28" s="142" t="s">
        <v>2031</v>
      </c>
      <c r="C28" s="337"/>
      <c r="E28" s="142" t="s">
        <v>2031</v>
      </c>
      <c r="F28" s="142"/>
      <c r="G28" s="337"/>
      <c r="I28" s="156"/>
      <c r="J28" s="156"/>
      <c r="K28" s="337"/>
      <c r="L28" s="156"/>
    </row>
    <row r="29" spans="1:31" x14ac:dyDescent="0.3">
      <c r="A29" s="142"/>
      <c r="C29" s="337"/>
      <c r="E29" s="141"/>
      <c r="F29" s="142"/>
      <c r="G29" s="337"/>
      <c r="I29" s="156"/>
      <c r="J29" s="156"/>
      <c r="K29" s="337"/>
      <c r="L29" s="156"/>
    </row>
    <row r="30" spans="1:31" x14ac:dyDescent="0.3">
      <c r="A30" s="142"/>
      <c r="C30" s="337"/>
      <c r="E30" s="141"/>
      <c r="F30" s="142"/>
      <c r="G30" s="337"/>
      <c r="I30" s="156"/>
      <c r="J30" s="156"/>
      <c r="K30" s="337"/>
      <c r="L30" s="156"/>
    </row>
    <row r="31" spans="1:31" x14ac:dyDescent="0.3">
      <c r="A31" s="156"/>
      <c r="O31" s="159">
        <v>42671</v>
      </c>
      <c r="P31" s="159" t="s">
        <v>287</v>
      </c>
    </row>
    <row r="32" spans="1:31" hidden="1" x14ac:dyDescent="0.3">
      <c r="A32" s="157" t="s">
        <v>1822</v>
      </c>
      <c r="C32" s="160"/>
      <c r="D32" s="160"/>
      <c r="E32" s="160"/>
      <c r="G32" s="337"/>
      <c r="H32" s="140"/>
      <c r="J32" s="140"/>
      <c r="O32" s="159">
        <v>42676</v>
      </c>
      <c r="P32" s="159" t="s">
        <v>288</v>
      </c>
    </row>
    <row r="33" spans="1:18" hidden="1" x14ac:dyDescent="0.3">
      <c r="A33" s="160" t="s">
        <v>1780</v>
      </c>
      <c r="C33" s="160"/>
      <c r="D33" s="160"/>
      <c r="E33" s="160"/>
      <c r="G33" s="337"/>
      <c r="H33" s="140"/>
      <c r="J33" s="140"/>
      <c r="O33" s="159">
        <v>42689</v>
      </c>
      <c r="P33" s="159" t="s">
        <v>290</v>
      </c>
    </row>
    <row r="34" spans="1:18" hidden="1" x14ac:dyDescent="0.3">
      <c r="A34" s="160" t="s">
        <v>1781</v>
      </c>
      <c r="C34" s="160"/>
      <c r="D34" s="160"/>
      <c r="E34" s="160"/>
      <c r="F34" s="337" t="s">
        <v>83</v>
      </c>
      <c r="G34" s="703">
        <v>0</v>
      </c>
      <c r="H34" s="140"/>
      <c r="J34" s="140"/>
      <c r="O34" s="159">
        <v>42794</v>
      </c>
      <c r="P34" s="159" t="s">
        <v>292</v>
      </c>
    </row>
    <row r="35" spans="1:18" ht="15" hidden="1" customHeight="1" x14ac:dyDescent="0.3">
      <c r="A35" s="160" t="s">
        <v>1782</v>
      </c>
      <c r="C35" s="160"/>
      <c r="D35" s="160"/>
      <c r="E35" s="160"/>
      <c r="F35" s="337" t="s">
        <v>83</v>
      </c>
      <c r="G35" s="703">
        <v>0</v>
      </c>
      <c r="H35" s="140"/>
      <c r="J35" s="140"/>
      <c r="O35" s="159">
        <v>42839</v>
      </c>
      <c r="P35" s="159" t="s">
        <v>294</v>
      </c>
      <c r="Q35" s="1528" t="s">
        <v>295</v>
      </c>
      <c r="R35" s="1528"/>
    </row>
    <row r="36" spans="1:18" hidden="1" x14ac:dyDescent="0.3">
      <c r="A36" s="158" t="s">
        <v>296</v>
      </c>
      <c r="C36" s="160"/>
      <c r="D36" s="160"/>
      <c r="E36" s="160"/>
      <c r="F36" s="337" t="s">
        <v>83</v>
      </c>
      <c r="G36" s="703">
        <v>0</v>
      </c>
      <c r="H36" s="140"/>
      <c r="J36" s="140"/>
      <c r="O36" s="159">
        <v>42846</v>
      </c>
      <c r="P36" s="595" t="s">
        <v>297</v>
      </c>
      <c r="Q36" s="595"/>
      <c r="R36" s="595"/>
    </row>
    <row r="37" spans="1:18" hidden="1" x14ac:dyDescent="0.3">
      <c r="A37" s="160" t="s">
        <v>86</v>
      </c>
      <c r="C37" s="160"/>
      <c r="D37" s="160"/>
      <c r="E37" s="704"/>
      <c r="F37" s="337" t="s">
        <v>83</v>
      </c>
      <c r="G37" s="703">
        <v>0</v>
      </c>
      <c r="H37" s="140"/>
      <c r="J37" s="140"/>
      <c r="L37" s="595"/>
      <c r="O37" s="159">
        <v>42856</v>
      </c>
      <c r="P37" s="140" t="s">
        <v>298</v>
      </c>
    </row>
    <row r="38" spans="1:18" hidden="1" x14ac:dyDescent="0.3">
      <c r="A38" s="160" t="s">
        <v>87</v>
      </c>
      <c r="C38" s="705"/>
      <c r="D38" s="705"/>
      <c r="E38" s="705"/>
      <c r="F38" s="337" t="s">
        <v>83</v>
      </c>
      <c r="G38" s="703">
        <f>ROUND(IF(G34&gt;G35,G34+G37,G35+G37),0)</f>
        <v>0</v>
      </c>
      <c r="H38" s="140"/>
      <c r="J38" s="140"/>
      <c r="L38" s="595"/>
      <c r="O38" s="159">
        <v>42901</v>
      </c>
      <c r="P38" s="140" t="s">
        <v>299</v>
      </c>
    </row>
    <row r="39" spans="1:18" x14ac:dyDescent="0.3">
      <c r="A39" s="160"/>
      <c r="C39" s="160"/>
      <c r="D39" s="160"/>
      <c r="E39" s="160"/>
      <c r="F39" s="143"/>
      <c r="G39" s="595"/>
      <c r="H39" s="140"/>
      <c r="J39" s="140"/>
      <c r="O39" s="159"/>
    </row>
    <row r="40" spans="1:18" x14ac:dyDescent="0.3">
      <c r="A40" s="157" t="s">
        <v>300</v>
      </c>
      <c r="C40" s="161"/>
      <c r="D40" s="161"/>
      <c r="E40" s="161"/>
      <c r="F40" s="128"/>
      <c r="G40" s="128"/>
      <c r="H40" s="162"/>
      <c r="I40" s="163"/>
      <c r="O40" s="164" t="s">
        <v>301</v>
      </c>
    </row>
    <row r="42" spans="1:18" x14ac:dyDescent="0.3">
      <c r="G42" s="337"/>
    </row>
    <row r="43" spans="1:18" x14ac:dyDescent="0.3">
      <c r="A43" s="1522" t="s">
        <v>302</v>
      </c>
      <c r="B43" s="1570"/>
      <c r="C43" s="1570"/>
      <c r="D43" s="1570"/>
      <c r="E43" s="1523"/>
      <c r="F43" s="1571" t="s">
        <v>91</v>
      </c>
      <c r="G43" s="1572"/>
      <c r="H43" s="1078"/>
    </row>
    <row r="44" spans="1:18" x14ac:dyDescent="0.3">
      <c r="A44" s="1548" t="s">
        <v>2152</v>
      </c>
      <c r="B44" s="1549"/>
      <c r="C44" s="1549"/>
      <c r="D44" s="1549"/>
      <c r="E44" s="1550"/>
      <c r="F44" s="1554">
        <f>1*D51</f>
        <v>6.15</v>
      </c>
      <c r="G44" s="1555"/>
      <c r="H44" s="1081"/>
      <c r="I44" s="171"/>
    </row>
    <row r="45" spans="1:18" x14ac:dyDescent="0.3">
      <c r="A45" s="1565" t="s">
        <v>2153</v>
      </c>
      <c r="B45" s="1566"/>
      <c r="C45" s="1566"/>
      <c r="D45" s="1566"/>
      <c r="E45" s="1567"/>
      <c r="F45" s="1568">
        <f>SUM(F44:G44)</f>
        <v>6.15</v>
      </c>
      <c r="G45" s="1569"/>
      <c r="H45" s="1079"/>
      <c r="I45" s="1080"/>
    </row>
    <row r="46" spans="1:18" x14ac:dyDescent="0.3">
      <c r="A46" s="1548" t="s">
        <v>1786</v>
      </c>
      <c r="B46" s="1549"/>
      <c r="C46" s="1549"/>
      <c r="D46" s="1549"/>
      <c r="E46" s="1550"/>
      <c r="F46" s="1554">
        <f>ROUNDUP(E20/1/25.25,0)</f>
        <v>123</v>
      </c>
      <c r="G46" s="1555"/>
      <c r="H46" s="1081"/>
      <c r="I46" s="171"/>
    </row>
    <row r="47" spans="1:18" x14ac:dyDescent="0.3">
      <c r="A47" s="1548" t="s">
        <v>1897</v>
      </c>
      <c r="B47" s="1549"/>
      <c r="C47" s="1549"/>
      <c r="D47" s="1549"/>
      <c r="E47" s="1550"/>
      <c r="F47" s="1554">
        <f>F46/2</f>
        <v>61.5</v>
      </c>
      <c r="G47" s="1555"/>
      <c r="H47" s="1011"/>
      <c r="I47" s="1011"/>
    </row>
    <row r="48" spans="1:18" x14ac:dyDescent="0.3">
      <c r="A48" s="1565" t="s">
        <v>1896</v>
      </c>
      <c r="B48" s="1566"/>
      <c r="C48" s="1566"/>
      <c r="D48" s="1566"/>
      <c r="E48" s="1567"/>
      <c r="F48" s="1568">
        <f>SUM(F46:G47)</f>
        <v>184.5</v>
      </c>
      <c r="G48" s="1569"/>
      <c r="H48" s="1079"/>
      <c r="I48" s="1080"/>
    </row>
    <row r="49" spans="1:9" x14ac:dyDescent="0.3">
      <c r="A49" s="1565" t="s">
        <v>622</v>
      </c>
      <c r="B49" s="1566"/>
      <c r="C49" s="1566"/>
      <c r="D49" s="1566"/>
      <c r="E49" s="1567"/>
      <c r="F49" s="1568">
        <f>F45+F48</f>
        <v>190.65</v>
      </c>
      <c r="G49" s="1569"/>
      <c r="H49" s="1079"/>
      <c r="I49" s="1080"/>
    </row>
    <row r="50" spans="1:9" x14ac:dyDescent="0.3">
      <c r="A50" s="165"/>
      <c r="B50" s="165"/>
      <c r="C50" s="165"/>
      <c r="D50" s="165"/>
      <c r="E50" s="165"/>
      <c r="F50" s="129"/>
      <c r="G50" s="129"/>
      <c r="H50" s="599"/>
      <c r="I50" s="599"/>
    </row>
    <row r="51" spans="1:9" x14ac:dyDescent="0.3">
      <c r="A51" s="1548" t="s">
        <v>310</v>
      </c>
      <c r="B51" s="1549"/>
      <c r="C51" s="1550"/>
      <c r="D51" s="707">
        <f>F46/20</f>
        <v>6.15</v>
      </c>
      <c r="E51" s="1559" t="s">
        <v>2151</v>
      </c>
      <c r="F51" s="1559"/>
      <c r="G51" s="1559"/>
      <c r="H51" s="1559"/>
      <c r="I51" s="1559"/>
    </row>
    <row r="52" spans="1:9" x14ac:dyDescent="0.3">
      <c r="A52" s="158"/>
      <c r="B52" s="158"/>
      <c r="C52" s="158"/>
      <c r="D52" s="706"/>
      <c r="E52" s="165"/>
      <c r="F52" s="129"/>
      <c r="G52" s="129"/>
      <c r="H52" s="599"/>
      <c r="I52" s="599"/>
    </row>
    <row r="53" spans="1:9" x14ac:dyDescent="0.3">
      <c r="A53" s="165"/>
      <c r="B53" s="165"/>
      <c r="C53" s="165"/>
      <c r="D53" s="165"/>
      <c r="E53" s="165"/>
      <c r="F53" s="129"/>
      <c r="G53" s="129"/>
      <c r="H53" s="599"/>
      <c r="I53" s="599"/>
    </row>
    <row r="54" spans="1:9" x14ac:dyDescent="0.3">
      <c r="A54" s="157" t="s">
        <v>236</v>
      </c>
    </row>
    <row r="55" spans="1:9" x14ac:dyDescent="0.3">
      <c r="A55" s="140" t="s">
        <v>312</v>
      </c>
    </row>
    <row r="56" spans="1:9" x14ac:dyDescent="0.3">
      <c r="A56" s="1522" t="s">
        <v>237</v>
      </c>
      <c r="B56" s="1570"/>
      <c r="C56" s="1570"/>
      <c r="D56" s="1523"/>
      <c r="E56" s="149" t="s">
        <v>238</v>
      </c>
      <c r="F56" s="1522" t="s">
        <v>239</v>
      </c>
      <c r="G56" s="1523"/>
      <c r="H56" s="1522" t="s">
        <v>240</v>
      </c>
      <c r="I56" s="1523"/>
    </row>
    <row r="57" spans="1:9" x14ac:dyDescent="0.3">
      <c r="A57" s="1525" t="s">
        <v>241</v>
      </c>
      <c r="B57" s="1526"/>
      <c r="C57" s="1526"/>
      <c r="D57" s="1527"/>
      <c r="E57" s="149">
        <f>2*2</f>
        <v>4</v>
      </c>
      <c r="F57" s="1522">
        <f>CAMISA</f>
        <v>37.700000000000003</v>
      </c>
      <c r="G57" s="1523"/>
      <c r="H57" s="1522">
        <f t="shared" ref="H57:H62" si="0">ROUND(E57*F57,2)</f>
        <v>150.80000000000001</v>
      </c>
      <c r="I57" s="1523"/>
    </row>
    <row r="58" spans="1:9" x14ac:dyDescent="0.3">
      <c r="A58" s="1525" t="s">
        <v>242</v>
      </c>
      <c r="B58" s="1526"/>
      <c r="C58" s="1526"/>
      <c r="D58" s="1527"/>
      <c r="E58" s="149">
        <f>2*2</f>
        <v>4</v>
      </c>
      <c r="F58" s="1522">
        <f>CALÇA</f>
        <v>53.23</v>
      </c>
      <c r="G58" s="1523"/>
      <c r="H58" s="1522">
        <f t="shared" si="0"/>
        <v>212.92</v>
      </c>
      <c r="I58" s="1523"/>
    </row>
    <row r="59" spans="1:9" x14ac:dyDescent="0.3">
      <c r="A59" s="1525" t="s">
        <v>243</v>
      </c>
      <c r="B59" s="1526"/>
      <c r="C59" s="1526"/>
      <c r="D59" s="1527"/>
      <c r="E59" s="149">
        <f>1*2</f>
        <v>2</v>
      </c>
      <c r="F59" s="1522">
        <f>BONE</f>
        <v>12.16</v>
      </c>
      <c r="G59" s="1523"/>
      <c r="H59" s="1522">
        <f t="shared" si="0"/>
        <v>24.32</v>
      </c>
      <c r="I59" s="1523"/>
    </row>
    <row r="60" spans="1:9" x14ac:dyDescent="0.3">
      <c r="A60" s="1525" t="s">
        <v>244</v>
      </c>
      <c r="B60" s="1526"/>
      <c r="C60" s="1526"/>
      <c r="D60" s="1527"/>
      <c r="E60" s="149">
        <f>1*2</f>
        <v>2</v>
      </c>
      <c r="F60" s="1522">
        <f>CALÇADO</f>
        <v>105.49</v>
      </c>
      <c r="G60" s="1523"/>
      <c r="H60" s="1522">
        <f t="shared" si="0"/>
        <v>210.98</v>
      </c>
      <c r="I60" s="1523"/>
    </row>
    <row r="61" spans="1:9" x14ac:dyDescent="0.3">
      <c r="A61" s="1525" t="s">
        <v>245</v>
      </c>
      <c r="B61" s="1526"/>
      <c r="C61" s="1526"/>
      <c r="D61" s="1527"/>
      <c r="E61" s="166">
        <v>1</v>
      </c>
      <c r="F61" s="1522">
        <f>CAPA</f>
        <v>28.75</v>
      </c>
      <c r="G61" s="1523"/>
      <c r="H61" s="1522">
        <f t="shared" si="0"/>
        <v>28.75</v>
      </c>
      <c r="I61" s="1523"/>
    </row>
    <row r="62" spans="1:9" x14ac:dyDescent="0.3">
      <c r="A62" s="1530" t="s">
        <v>246</v>
      </c>
      <c r="B62" s="1531"/>
      <c r="C62" s="1531"/>
      <c r="D62" s="1532"/>
      <c r="E62" s="596">
        <v>4</v>
      </c>
      <c r="F62" s="1522">
        <f>PROTETOR</f>
        <v>29.21</v>
      </c>
      <c r="G62" s="1523"/>
      <c r="H62" s="1522">
        <f t="shared" si="0"/>
        <v>116.84</v>
      </c>
      <c r="I62" s="1523"/>
    </row>
    <row r="63" spans="1:9" x14ac:dyDescent="0.3">
      <c r="A63" s="1525" t="s">
        <v>247</v>
      </c>
      <c r="B63" s="1526"/>
      <c r="C63" s="1526"/>
      <c r="D63" s="1526"/>
      <c r="E63" s="1526"/>
      <c r="F63" s="1526"/>
      <c r="G63" s="1527"/>
      <c r="H63" s="1522">
        <f>SUM(H57:I62)</f>
        <v>744.61</v>
      </c>
      <c r="I63" s="1523"/>
    </row>
    <row r="64" spans="1:9" x14ac:dyDescent="0.3">
      <c r="A64" s="1533" t="s">
        <v>248</v>
      </c>
      <c r="B64" s="1534"/>
      <c r="C64" s="1534"/>
      <c r="D64" s="1534"/>
      <c r="E64" s="1534"/>
      <c r="F64" s="1534"/>
      <c r="G64" s="1535"/>
      <c r="H64" s="1536">
        <f>ROUND(H63/12,2)</f>
        <v>62.05</v>
      </c>
      <c r="I64" s="1537"/>
    </row>
    <row r="65" spans="1:11" x14ac:dyDescent="0.3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</row>
    <row r="66" spans="1:11" x14ac:dyDescent="0.3">
      <c r="A66" s="140" t="s">
        <v>1787</v>
      </c>
    </row>
    <row r="67" spans="1:11" x14ac:dyDescent="0.3">
      <c r="A67" s="1522" t="s">
        <v>237</v>
      </c>
      <c r="B67" s="1570"/>
      <c r="C67" s="1570"/>
      <c r="D67" s="1523"/>
      <c r="E67" s="149" t="s">
        <v>238</v>
      </c>
      <c r="F67" s="1522" t="s">
        <v>239</v>
      </c>
      <c r="G67" s="1523"/>
      <c r="H67" s="1522" t="s">
        <v>240</v>
      </c>
      <c r="I67" s="1523"/>
    </row>
    <row r="68" spans="1:11" x14ac:dyDescent="0.3">
      <c r="A68" s="1525" t="s">
        <v>241</v>
      </c>
      <c r="B68" s="1526"/>
      <c r="C68" s="1526"/>
      <c r="D68" s="1527"/>
      <c r="E68" s="149">
        <f>2*3</f>
        <v>6</v>
      </c>
      <c r="F68" s="1522">
        <f>CAMISA</f>
        <v>37.700000000000003</v>
      </c>
      <c r="G68" s="1523"/>
      <c r="H68" s="1522">
        <f t="shared" ref="H68:H73" si="1">ROUND(E68*F68,2)</f>
        <v>226.2</v>
      </c>
      <c r="I68" s="1523"/>
    </row>
    <row r="69" spans="1:11" x14ac:dyDescent="0.3">
      <c r="A69" s="1525" t="s">
        <v>242</v>
      </c>
      <c r="B69" s="1526"/>
      <c r="C69" s="1526"/>
      <c r="D69" s="1527"/>
      <c r="E69" s="149">
        <f>2*3</f>
        <v>6</v>
      </c>
      <c r="F69" s="1522">
        <f>CALÇA</f>
        <v>53.23</v>
      </c>
      <c r="G69" s="1523"/>
      <c r="H69" s="1522">
        <f t="shared" si="1"/>
        <v>319.38</v>
      </c>
      <c r="I69" s="1523"/>
    </row>
    <row r="70" spans="1:11" x14ac:dyDescent="0.3">
      <c r="A70" s="1525" t="s">
        <v>243</v>
      </c>
      <c r="B70" s="1526"/>
      <c r="C70" s="1526"/>
      <c r="D70" s="1527"/>
      <c r="E70" s="149">
        <f>1*3</f>
        <v>3</v>
      </c>
      <c r="F70" s="1522">
        <f>BONE</f>
        <v>12.16</v>
      </c>
      <c r="G70" s="1523"/>
      <c r="H70" s="1522">
        <f t="shared" si="1"/>
        <v>36.479999999999997</v>
      </c>
      <c r="I70" s="1523"/>
    </row>
    <row r="71" spans="1:11" x14ac:dyDescent="0.3">
      <c r="A71" s="1525" t="s">
        <v>244</v>
      </c>
      <c r="B71" s="1526"/>
      <c r="C71" s="1526"/>
      <c r="D71" s="1527"/>
      <c r="E71" s="149">
        <f>1*4</f>
        <v>4</v>
      </c>
      <c r="F71" s="1522">
        <f>CALÇADO</f>
        <v>105.49</v>
      </c>
      <c r="G71" s="1523"/>
      <c r="H71" s="1522">
        <f t="shared" si="1"/>
        <v>421.96</v>
      </c>
      <c r="I71" s="1523"/>
    </row>
    <row r="72" spans="1:11" x14ac:dyDescent="0.3">
      <c r="A72" s="1525" t="s">
        <v>314</v>
      </c>
      <c r="B72" s="1526"/>
      <c r="C72" s="1526"/>
      <c r="D72" s="1527"/>
      <c r="E72" s="149">
        <f>1*1</f>
        <v>1</v>
      </c>
      <c r="F72" s="1522">
        <f>CAPA</f>
        <v>28.75</v>
      </c>
      <c r="G72" s="1523"/>
      <c r="H72" s="1522">
        <f t="shared" si="1"/>
        <v>28.75</v>
      </c>
      <c r="I72" s="1523"/>
    </row>
    <row r="73" spans="1:11" x14ac:dyDescent="0.3">
      <c r="A73" s="1525" t="s">
        <v>315</v>
      </c>
      <c r="B73" s="1526"/>
      <c r="C73" s="1526"/>
      <c r="D73" s="1527"/>
      <c r="E73" s="149">
        <v>60</v>
      </c>
      <c r="F73" s="1522">
        <f>LUVA</f>
        <v>11.15</v>
      </c>
      <c r="G73" s="1523"/>
      <c r="H73" s="1522">
        <f t="shared" si="1"/>
        <v>669</v>
      </c>
      <c r="I73" s="1523"/>
    </row>
    <row r="74" spans="1:11" x14ac:dyDescent="0.3">
      <c r="A74" s="1530" t="s">
        <v>316</v>
      </c>
      <c r="B74" s="1531"/>
      <c r="C74" s="1531"/>
      <c r="D74" s="1532"/>
      <c r="E74" s="596">
        <v>6</v>
      </c>
      <c r="F74" s="1522">
        <f>PROTETOR</f>
        <v>29.21</v>
      </c>
      <c r="G74" s="1523"/>
      <c r="H74" s="1522">
        <f>ROUND(E74*F74,2)</f>
        <v>175.26</v>
      </c>
      <c r="I74" s="1523"/>
    </row>
    <row r="75" spans="1:11" x14ac:dyDescent="0.3">
      <c r="A75" s="1525" t="s">
        <v>247</v>
      </c>
      <c r="B75" s="1526"/>
      <c r="C75" s="1526"/>
      <c r="D75" s="1526"/>
      <c r="E75" s="1526"/>
      <c r="F75" s="1526"/>
      <c r="G75" s="1527"/>
      <c r="H75" s="1522">
        <f>SUM(H68:I74)</f>
        <v>1877.03</v>
      </c>
      <c r="I75" s="1523"/>
    </row>
    <row r="76" spans="1:11" x14ac:dyDescent="0.3">
      <c r="A76" s="1533" t="s">
        <v>248</v>
      </c>
      <c r="B76" s="1534"/>
      <c r="C76" s="1534"/>
      <c r="D76" s="1534"/>
      <c r="E76" s="1534"/>
      <c r="F76" s="1534"/>
      <c r="G76" s="1535"/>
      <c r="H76" s="1536">
        <f>ROUND(H75/12,2)</f>
        <v>156.41999999999999</v>
      </c>
      <c r="I76" s="1537"/>
    </row>
    <row r="77" spans="1:11" x14ac:dyDescent="0.3">
      <c r="A77" s="131"/>
      <c r="B77" s="131"/>
      <c r="C77" s="131"/>
      <c r="D77" s="131"/>
      <c r="E77" s="131"/>
      <c r="F77" s="131"/>
      <c r="G77" s="131"/>
      <c r="H77" s="145"/>
      <c r="I77" s="145"/>
    </row>
    <row r="78" spans="1:11" hidden="1" x14ac:dyDescent="0.3">
      <c r="A78" s="167" t="s">
        <v>1788</v>
      </c>
      <c r="B78" s="597"/>
      <c r="C78" s="168"/>
      <c r="D78" s="597"/>
      <c r="E78" s="168"/>
      <c r="F78" s="597"/>
      <c r="G78" s="148"/>
    </row>
    <row r="79" spans="1:11" hidden="1" x14ac:dyDescent="0.3">
      <c r="A79" s="140" t="s">
        <v>249</v>
      </c>
      <c r="C79" s="169">
        <v>1</v>
      </c>
      <c r="D79" s="337" t="s">
        <v>250</v>
      </c>
      <c r="E79" s="708">
        <f>MOTORISTA_SALARIO</f>
        <v>2157.38</v>
      </c>
      <c r="F79" s="337" t="s">
        <v>83</v>
      </c>
      <c r="G79" s="132">
        <f t="shared" ref="G79:G84" si="2">ROUND(C79*E79,2)</f>
        <v>2157.38</v>
      </c>
    </row>
    <row r="80" spans="1:11" hidden="1" x14ac:dyDescent="0.3">
      <c r="A80" s="140" t="s">
        <v>318</v>
      </c>
      <c r="C80" s="709"/>
      <c r="D80" s="337" t="s">
        <v>250</v>
      </c>
      <c r="E80" s="708">
        <f>SMINIMO2022</f>
        <v>1302</v>
      </c>
      <c r="F80" s="337" t="s">
        <v>83</v>
      </c>
      <c r="G80" s="132">
        <f t="shared" si="2"/>
        <v>0</v>
      </c>
      <c r="H80" s="1529"/>
      <c r="I80" s="1529"/>
    </row>
    <row r="81" spans="1:16" hidden="1" x14ac:dyDescent="0.3">
      <c r="A81" s="140" t="s">
        <v>252</v>
      </c>
      <c r="C81" s="710">
        <f>hcompac50</f>
        <v>9</v>
      </c>
      <c r="D81" s="337" t="s">
        <v>250</v>
      </c>
      <c r="E81" s="708">
        <f>ROUND(E79/HCONV*1.5,2)</f>
        <v>14.71</v>
      </c>
      <c r="F81" s="337" t="s">
        <v>83</v>
      </c>
      <c r="G81" s="132">
        <f t="shared" si="2"/>
        <v>132.38999999999999</v>
      </c>
    </row>
    <row r="82" spans="1:16" hidden="1" x14ac:dyDescent="0.3">
      <c r="A82" s="140" t="s">
        <v>319</v>
      </c>
      <c r="C82" s="710">
        <f>hcompac100</f>
        <v>7</v>
      </c>
      <c r="D82" s="337" t="s">
        <v>250</v>
      </c>
      <c r="E82" s="708">
        <f>ROUND((E79/HCONV)*2,2)</f>
        <v>19.61</v>
      </c>
      <c r="F82" s="337" t="s">
        <v>83</v>
      </c>
      <c r="G82" s="132">
        <f t="shared" si="2"/>
        <v>137.27000000000001</v>
      </c>
    </row>
    <row r="83" spans="1:16" hidden="1" x14ac:dyDescent="0.3">
      <c r="A83" s="140" t="s">
        <v>634</v>
      </c>
      <c r="C83" s="710"/>
      <c r="D83" s="337" t="s">
        <v>250</v>
      </c>
      <c r="E83" s="708">
        <f>(E79/HCONV)*0.2</f>
        <v>1.9612545454545456</v>
      </c>
      <c r="F83" s="337" t="s">
        <v>83</v>
      </c>
      <c r="G83" s="132">
        <f t="shared" si="2"/>
        <v>0</v>
      </c>
    </row>
    <row r="84" spans="1:16" hidden="1" x14ac:dyDescent="0.3">
      <c r="A84" s="140" t="s">
        <v>255</v>
      </c>
      <c r="C84" s="160">
        <f>leissociais</f>
        <v>0.73225200000000001</v>
      </c>
      <c r="D84" s="337" t="s">
        <v>250</v>
      </c>
      <c r="E84" s="708">
        <f>SUM(G79:G83)</f>
        <v>2427.04</v>
      </c>
      <c r="F84" s="337" t="s">
        <v>83</v>
      </c>
      <c r="G84" s="133">
        <f t="shared" si="2"/>
        <v>1777.2</v>
      </c>
    </row>
    <row r="85" spans="1:16" hidden="1" x14ac:dyDescent="0.3">
      <c r="A85" s="139" t="s">
        <v>256</v>
      </c>
      <c r="C85" s="160"/>
      <c r="E85" s="146"/>
      <c r="G85" s="134">
        <f>SUM(G79:G84)</f>
        <v>4204.24</v>
      </c>
    </row>
    <row r="86" spans="1:16" hidden="1" x14ac:dyDescent="0.3">
      <c r="A86" s="140" t="s">
        <v>257</v>
      </c>
      <c r="C86" s="293">
        <f>DIAUTIL</f>
        <v>26.08</v>
      </c>
      <c r="D86" s="337" t="s">
        <v>250</v>
      </c>
      <c r="E86" s="146">
        <f>VALE</f>
        <v>30.75</v>
      </c>
      <c r="F86" s="337" t="s">
        <v>83</v>
      </c>
      <c r="G86" s="133">
        <f t="shared" ref="G86:G92" si="3">ROUND(C86*E86,2)</f>
        <v>801.96</v>
      </c>
    </row>
    <row r="87" spans="1:16" hidden="1" x14ac:dyDescent="0.3">
      <c r="A87" s="140" t="s">
        <v>258</v>
      </c>
      <c r="C87" s="169"/>
      <c r="D87" s="337" t="s">
        <v>250</v>
      </c>
      <c r="E87" s="146"/>
      <c r="F87" s="337" t="s">
        <v>83</v>
      </c>
      <c r="G87" s="133">
        <f t="shared" si="3"/>
        <v>0</v>
      </c>
    </row>
    <row r="88" spans="1:16" ht="30" hidden="1" customHeight="1" x14ac:dyDescent="0.3">
      <c r="A88" s="1524" t="s">
        <v>415</v>
      </c>
      <c r="B88" s="1524"/>
      <c r="C88" s="169">
        <f>C79</f>
        <v>1</v>
      </c>
      <c r="D88" s="337" t="s">
        <v>250</v>
      </c>
      <c r="E88" s="146">
        <f>CESTAFERIAS</f>
        <v>15.18</v>
      </c>
      <c r="F88" s="337" t="s">
        <v>83</v>
      </c>
      <c r="G88" s="133">
        <f t="shared" si="3"/>
        <v>15.18</v>
      </c>
      <c r="H88" s="170"/>
    </row>
    <row r="89" spans="1:16" hidden="1" x14ac:dyDescent="0.3">
      <c r="A89" s="140" t="s">
        <v>894</v>
      </c>
      <c r="C89" s="169">
        <f>C79</f>
        <v>1</v>
      </c>
      <c r="D89" s="337" t="s">
        <v>250</v>
      </c>
      <c r="E89" s="146">
        <f>PAF</f>
        <v>47.75</v>
      </c>
      <c r="F89" s="337" t="s">
        <v>83</v>
      </c>
      <c r="G89" s="133">
        <f>ROUND(C89*E89,2)</f>
        <v>47.75</v>
      </c>
      <c r="H89" s="170"/>
      <c r="P89" s="337" t="s">
        <v>322</v>
      </c>
    </row>
    <row r="90" spans="1:16" hidden="1" x14ac:dyDescent="0.3">
      <c r="A90" s="140" t="s">
        <v>259</v>
      </c>
      <c r="C90" s="169">
        <f>C79</f>
        <v>1</v>
      </c>
      <c r="D90" s="337" t="s">
        <v>250</v>
      </c>
      <c r="E90" s="146">
        <v>0</v>
      </c>
      <c r="F90" s="337" t="s">
        <v>83</v>
      </c>
      <c r="G90" s="133">
        <f t="shared" si="3"/>
        <v>0</v>
      </c>
    </row>
    <row r="91" spans="1:16" hidden="1" x14ac:dyDescent="0.3">
      <c r="A91" s="140" t="s">
        <v>260</v>
      </c>
      <c r="C91" s="169">
        <v>0</v>
      </c>
      <c r="D91" s="337" t="s">
        <v>250</v>
      </c>
      <c r="E91" s="146"/>
      <c r="F91" s="337" t="s">
        <v>83</v>
      </c>
      <c r="G91" s="133">
        <f t="shared" si="3"/>
        <v>0</v>
      </c>
    </row>
    <row r="92" spans="1:16" hidden="1" x14ac:dyDescent="0.3">
      <c r="A92" s="140" t="s">
        <v>261</v>
      </c>
      <c r="C92" s="169">
        <f>C79</f>
        <v>1</v>
      </c>
      <c r="D92" s="337" t="s">
        <v>323</v>
      </c>
      <c r="E92" s="146">
        <f>SEGVIDA</f>
        <v>5</v>
      </c>
      <c r="F92" s="337" t="s">
        <v>83</v>
      </c>
      <c r="G92" s="133">
        <f t="shared" si="3"/>
        <v>5</v>
      </c>
    </row>
    <row r="93" spans="1:16" ht="34.5" hidden="1" customHeight="1" x14ac:dyDescent="0.3">
      <c r="A93" s="1524" t="s">
        <v>265</v>
      </c>
      <c r="B93" s="1524"/>
      <c r="C93" s="171">
        <f>2*DIAUTIL</f>
        <v>52.16</v>
      </c>
      <c r="D93" s="337" t="s">
        <v>250</v>
      </c>
      <c r="E93" s="146">
        <f>VALETRANS</f>
        <v>4</v>
      </c>
      <c r="F93" s="337" t="s">
        <v>83</v>
      </c>
      <c r="G93" s="133">
        <f>IF(E79*6%&lt;C93*E93,ROUND(C93*E93,2)-6%*E79,0)</f>
        <v>79.197199999999981</v>
      </c>
      <c r="H93" s="140"/>
    </row>
    <row r="94" spans="1:16" hidden="1" x14ac:dyDescent="0.3">
      <c r="A94" s="140" t="s">
        <v>631</v>
      </c>
      <c r="C94" s="172">
        <f>C79</f>
        <v>1</v>
      </c>
      <c r="D94" s="337" t="s">
        <v>250</v>
      </c>
      <c r="E94" s="146">
        <f>EPIMOT</f>
        <v>62.05</v>
      </c>
      <c r="F94" s="337" t="s">
        <v>83</v>
      </c>
      <c r="G94" s="133">
        <f>ROUND(C94*E94,2)</f>
        <v>62.05</v>
      </c>
    </row>
    <row r="95" spans="1:16" hidden="1" x14ac:dyDescent="0.3">
      <c r="A95" s="167" t="s">
        <v>263</v>
      </c>
      <c r="B95" s="144"/>
      <c r="C95" s="173"/>
      <c r="D95" s="144"/>
      <c r="E95" s="173"/>
      <c r="F95" s="144"/>
      <c r="G95" s="147">
        <f>SUM(G85:G94)</f>
        <v>5215.3771999999999</v>
      </c>
      <c r="H95" s="145"/>
    </row>
    <row r="96" spans="1:16" hidden="1" x14ac:dyDescent="0.3">
      <c r="G96" s="135"/>
    </row>
    <row r="97" spans="1:8" hidden="1" x14ac:dyDescent="0.3">
      <c r="G97" s="135"/>
    </row>
    <row r="98" spans="1:8" x14ac:dyDescent="0.3">
      <c r="C98" s="171"/>
      <c r="E98" s="146"/>
      <c r="G98" s="133"/>
      <c r="H98" s="170"/>
    </row>
    <row r="99" spans="1:8" x14ac:dyDescent="0.3">
      <c r="A99" s="167" t="s">
        <v>1790</v>
      </c>
      <c r="B99" s="597"/>
      <c r="C99" s="168"/>
      <c r="D99" s="597"/>
      <c r="E99" s="168"/>
      <c r="F99" s="597"/>
      <c r="G99" s="148"/>
      <c r="H99" s="145"/>
    </row>
    <row r="100" spans="1:8" x14ac:dyDescent="0.3">
      <c r="A100" s="140" t="s">
        <v>249</v>
      </c>
      <c r="C100" s="169">
        <v>1</v>
      </c>
      <c r="D100" s="337" t="s">
        <v>250</v>
      </c>
      <c r="E100" s="708">
        <f>COLETORSALARIO</f>
        <v>1367.93</v>
      </c>
      <c r="F100" s="337" t="s">
        <v>83</v>
      </c>
      <c r="G100" s="132">
        <f t="shared" ref="G100:G105" si="4">ROUND(C100*E100,2)</f>
        <v>1367.93</v>
      </c>
      <c r="H100" s="145"/>
    </row>
    <row r="101" spans="1:8" x14ac:dyDescent="0.3">
      <c r="A101" s="140" t="s">
        <v>328</v>
      </c>
      <c r="C101" s="709">
        <f>INSAGMAX</f>
        <v>0.4</v>
      </c>
      <c r="D101" s="337" t="s">
        <v>250</v>
      </c>
      <c r="E101" s="708">
        <f>SMINIMO2022</f>
        <v>1302</v>
      </c>
      <c r="F101" s="337" t="s">
        <v>83</v>
      </c>
      <c r="G101" s="132">
        <f t="shared" si="4"/>
        <v>520.79999999999995</v>
      </c>
    </row>
    <row r="102" spans="1:8" x14ac:dyDescent="0.3">
      <c r="A102" s="140" t="s">
        <v>252</v>
      </c>
      <c r="C102" s="710">
        <f>hcompac50</f>
        <v>9</v>
      </c>
      <c r="D102" s="337" t="s">
        <v>250</v>
      </c>
      <c r="E102" s="708">
        <f>ROUND((E100/HCONV)*1.5,2)</f>
        <v>9.33</v>
      </c>
      <c r="F102" s="337" t="s">
        <v>83</v>
      </c>
      <c r="G102" s="132">
        <f t="shared" si="4"/>
        <v>83.97</v>
      </c>
    </row>
    <row r="103" spans="1:8" x14ac:dyDescent="0.3">
      <c r="A103" s="140" t="s">
        <v>329</v>
      </c>
      <c r="C103" s="710">
        <f>hcompac100</f>
        <v>7</v>
      </c>
      <c r="D103" s="337" t="s">
        <v>250</v>
      </c>
      <c r="E103" s="708">
        <f>ROUND((E100/HCONV)*2,2)</f>
        <v>12.44</v>
      </c>
      <c r="F103" s="337" t="s">
        <v>83</v>
      </c>
      <c r="G103" s="132">
        <f t="shared" si="4"/>
        <v>87.08</v>
      </c>
    </row>
    <row r="104" spans="1:8" x14ac:dyDescent="0.3">
      <c r="A104" s="140" t="s">
        <v>634</v>
      </c>
      <c r="C104" s="710"/>
      <c r="D104" s="337" t="s">
        <v>250</v>
      </c>
      <c r="E104" s="708">
        <f>(E100/HCONV)*0.2</f>
        <v>1.2435727272727275</v>
      </c>
      <c r="F104" s="337" t="s">
        <v>83</v>
      </c>
      <c r="G104" s="132">
        <f t="shared" si="4"/>
        <v>0</v>
      </c>
    </row>
    <row r="105" spans="1:8" x14ac:dyDescent="0.3">
      <c r="A105" s="140" t="s">
        <v>255</v>
      </c>
      <c r="C105" s="160">
        <f>leissociais</f>
        <v>0.73225200000000001</v>
      </c>
      <c r="D105" s="337" t="s">
        <v>250</v>
      </c>
      <c r="E105" s="708">
        <f>SUM(G100:G104)</f>
        <v>2059.7800000000002</v>
      </c>
      <c r="F105" s="337" t="s">
        <v>83</v>
      </c>
      <c r="G105" s="133">
        <f t="shared" si="4"/>
        <v>1508.28</v>
      </c>
    </row>
    <row r="106" spans="1:8" ht="14.25" customHeight="1" x14ac:dyDescent="0.3">
      <c r="A106" s="139" t="s">
        <v>256</v>
      </c>
      <c r="C106" s="160"/>
      <c r="E106" s="146"/>
      <c r="G106" s="134">
        <f>SUM(G100:G105)</f>
        <v>3568.0600000000004</v>
      </c>
    </row>
    <row r="107" spans="1:8" x14ac:dyDescent="0.3">
      <c r="A107" s="140" t="s">
        <v>628</v>
      </c>
      <c r="C107" s="169">
        <f>DIAUTIL</f>
        <v>26.08</v>
      </c>
      <c r="D107" s="337" t="s">
        <v>250</v>
      </c>
      <c r="E107" s="146">
        <f>CESTABCOLETORES/DIAUTIL</f>
        <v>9.0759202453987733</v>
      </c>
      <c r="F107" s="337" t="s">
        <v>83</v>
      </c>
      <c r="G107" s="133">
        <f t="shared" ref="G107:G113" si="5">ROUND(C107*E107,2)</f>
        <v>236.7</v>
      </c>
    </row>
    <row r="108" spans="1:8" hidden="1" x14ac:dyDescent="0.3">
      <c r="A108" s="140" t="s">
        <v>258</v>
      </c>
      <c r="C108" s="169">
        <v>0</v>
      </c>
      <c r="D108" s="337" t="s">
        <v>250</v>
      </c>
      <c r="E108" s="146"/>
      <c r="F108" s="337" t="s">
        <v>83</v>
      </c>
      <c r="G108" s="133">
        <f t="shared" si="5"/>
        <v>0</v>
      </c>
    </row>
    <row r="109" spans="1:8" ht="27" customHeight="1" x14ac:dyDescent="0.3">
      <c r="A109" s="1524" t="s">
        <v>415</v>
      </c>
      <c r="B109" s="1524"/>
      <c r="C109" s="169">
        <f>C100</f>
        <v>1</v>
      </c>
      <c r="D109" s="337" t="s">
        <v>323</v>
      </c>
      <c r="E109" s="146">
        <f>CESTABCOLETORES/12</f>
        <v>19.724999999999998</v>
      </c>
      <c r="F109" s="337" t="s">
        <v>83</v>
      </c>
      <c r="G109" s="133">
        <f t="shared" si="5"/>
        <v>19.73</v>
      </c>
      <c r="H109" s="170"/>
    </row>
    <row r="110" spans="1:8" x14ac:dyDescent="0.3">
      <c r="A110" s="140" t="s">
        <v>968</v>
      </c>
      <c r="C110" s="169">
        <f>C100</f>
        <v>1</v>
      </c>
      <c r="D110" s="337" t="s">
        <v>250</v>
      </c>
      <c r="E110" s="146">
        <f>PAF</f>
        <v>47.75</v>
      </c>
      <c r="F110" s="337" t="s">
        <v>83</v>
      </c>
      <c r="G110" s="133">
        <f t="shared" si="5"/>
        <v>47.75</v>
      </c>
      <c r="H110" s="170"/>
    </row>
    <row r="111" spans="1:8" x14ac:dyDescent="0.3">
      <c r="A111" s="140" t="s">
        <v>259</v>
      </c>
      <c r="C111" s="169">
        <f>C100</f>
        <v>1</v>
      </c>
      <c r="D111" s="337" t="s">
        <v>250</v>
      </c>
      <c r="E111" s="146">
        <v>0</v>
      </c>
      <c r="F111" s="337" t="s">
        <v>83</v>
      </c>
      <c r="G111" s="133">
        <f t="shared" si="5"/>
        <v>0</v>
      </c>
    </row>
    <row r="112" spans="1:8" hidden="1" x14ac:dyDescent="0.3">
      <c r="A112" s="140" t="s">
        <v>260</v>
      </c>
      <c r="C112" s="169">
        <v>0</v>
      </c>
      <c r="D112" s="337" t="s">
        <v>250</v>
      </c>
      <c r="E112" s="146"/>
      <c r="F112" s="337" t="s">
        <v>83</v>
      </c>
      <c r="G112" s="133">
        <f t="shared" si="5"/>
        <v>0</v>
      </c>
    </row>
    <row r="113" spans="1:8" x14ac:dyDescent="0.3">
      <c r="A113" s="140" t="s">
        <v>261</v>
      </c>
      <c r="C113" s="169">
        <f>C100</f>
        <v>1</v>
      </c>
      <c r="D113" s="337" t="s">
        <v>323</v>
      </c>
      <c r="E113" s="146">
        <f>SEGVIDA</f>
        <v>5</v>
      </c>
      <c r="F113" s="337" t="s">
        <v>83</v>
      </c>
      <c r="G113" s="133">
        <f t="shared" si="5"/>
        <v>5</v>
      </c>
    </row>
    <row r="114" spans="1:8" ht="28.5" customHeight="1" x14ac:dyDescent="0.3">
      <c r="A114" s="1528" t="s">
        <v>352</v>
      </c>
      <c r="B114" s="1528"/>
      <c r="C114" s="171">
        <f>2*DIAUTIL</f>
        <v>52.16</v>
      </c>
      <c r="D114" s="337" t="s">
        <v>250</v>
      </c>
      <c r="E114" s="146">
        <f>VALETRANS</f>
        <v>4</v>
      </c>
      <c r="F114" s="337" t="s">
        <v>83</v>
      </c>
      <c r="G114" s="133">
        <f>IF(E100*6%&lt;C114*E114,ROUND(C114*E114,2)-6%*E100,0)</f>
        <v>126.56419999999999</v>
      </c>
      <c r="H114" s="140"/>
    </row>
    <row r="115" spans="1:8" x14ac:dyDescent="0.3">
      <c r="A115" s="140" t="s">
        <v>631</v>
      </c>
      <c r="C115" s="172">
        <f>C100</f>
        <v>1</v>
      </c>
      <c r="D115" s="337" t="s">
        <v>250</v>
      </c>
      <c r="E115" s="146">
        <f>EPICOLETOR</f>
        <v>156.41999999999999</v>
      </c>
      <c r="F115" s="337" t="s">
        <v>83</v>
      </c>
      <c r="G115" s="133">
        <f>ROUND(C115*E115,2)</f>
        <v>156.41999999999999</v>
      </c>
    </row>
    <row r="116" spans="1:8" x14ac:dyDescent="0.3">
      <c r="A116" s="167" t="s">
        <v>263</v>
      </c>
      <c r="B116" s="144"/>
      <c r="C116" s="173"/>
      <c r="D116" s="144"/>
      <c r="E116" s="173"/>
      <c r="F116" s="144"/>
      <c r="G116" s="147">
        <f>SUM(G106:G115)</f>
        <v>4160.2241999999997</v>
      </c>
      <c r="H116" s="145"/>
    </row>
    <row r="117" spans="1:8" x14ac:dyDescent="0.3">
      <c r="A117" s="139"/>
      <c r="B117" s="145"/>
      <c r="C117" s="139"/>
      <c r="D117" s="145"/>
      <c r="E117" s="139"/>
      <c r="F117" s="145"/>
      <c r="G117" s="136"/>
      <c r="H117" s="145"/>
    </row>
    <row r="118" spans="1:8" x14ac:dyDescent="0.3">
      <c r="A118" s="139" t="s">
        <v>1898</v>
      </c>
      <c r="H118" s="145"/>
    </row>
    <row r="119" spans="1:8" x14ac:dyDescent="0.3">
      <c r="A119" s="140" t="s">
        <v>249</v>
      </c>
      <c r="C119" s="169">
        <v>1</v>
      </c>
      <c r="D119" s="337" t="s">
        <v>250</v>
      </c>
      <c r="E119" s="708">
        <f>COLETORSALARIO</f>
        <v>1367.93</v>
      </c>
      <c r="F119" s="337" t="s">
        <v>83</v>
      </c>
      <c r="G119" s="132">
        <f t="shared" ref="G119:G124" si="6">ROUND(C119*E119,2)</f>
        <v>1367.93</v>
      </c>
      <c r="H119" s="145"/>
    </row>
    <row r="120" spans="1:8" x14ac:dyDescent="0.3">
      <c r="A120" s="140" t="s">
        <v>328</v>
      </c>
      <c r="C120" s="709">
        <f>INSAGMAX</f>
        <v>0.4</v>
      </c>
      <c r="D120" s="337" t="s">
        <v>250</v>
      </c>
      <c r="E120" s="708">
        <f>SMINIMO2022</f>
        <v>1302</v>
      </c>
      <c r="F120" s="337" t="s">
        <v>83</v>
      </c>
      <c r="G120" s="132">
        <f t="shared" si="6"/>
        <v>520.79999999999995</v>
      </c>
    </row>
    <row r="121" spans="1:8" x14ac:dyDescent="0.3">
      <c r="A121" s="140" t="s">
        <v>252</v>
      </c>
      <c r="C121" s="710">
        <f>hcompac50</f>
        <v>9</v>
      </c>
      <c r="D121" s="337" t="s">
        <v>250</v>
      </c>
      <c r="E121" s="708">
        <f>ROUND((E119/HCONV)*1.5,2)</f>
        <v>9.33</v>
      </c>
      <c r="F121" s="337" t="s">
        <v>83</v>
      </c>
      <c r="G121" s="132">
        <f t="shared" si="6"/>
        <v>83.97</v>
      </c>
    </row>
    <row r="122" spans="1:8" x14ac:dyDescent="0.3">
      <c r="A122" s="140" t="s">
        <v>331</v>
      </c>
      <c r="C122" s="710">
        <f>hcompac100</f>
        <v>7</v>
      </c>
      <c r="D122" s="337" t="s">
        <v>250</v>
      </c>
      <c r="E122" s="708">
        <f>ROUND((E119/HCONV)*2,2)</f>
        <v>12.44</v>
      </c>
      <c r="F122" s="337" t="s">
        <v>83</v>
      </c>
      <c r="G122" s="132">
        <f t="shared" si="6"/>
        <v>87.08</v>
      </c>
    </row>
    <row r="123" spans="1:8" x14ac:dyDescent="0.3">
      <c r="A123" s="140" t="s">
        <v>634</v>
      </c>
      <c r="C123" s="710"/>
      <c r="D123" s="337" t="s">
        <v>250</v>
      </c>
      <c r="E123" s="708">
        <f>(E119/HCONV)*0.2</f>
        <v>1.2435727272727275</v>
      </c>
      <c r="F123" s="337" t="s">
        <v>83</v>
      </c>
      <c r="G123" s="132">
        <f t="shared" si="6"/>
        <v>0</v>
      </c>
    </row>
    <row r="124" spans="1:8" x14ac:dyDescent="0.3">
      <c r="A124" s="140" t="s">
        <v>255</v>
      </c>
      <c r="C124" s="160">
        <f>leissociais</f>
        <v>0.73225200000000001</v>
      </c>
      <c r="D124" s="337" t="s">
        <v>250</v>
      </c>
      <c r="E124" s="146">
        <f>SUM(G119:G123)</f>
        <v>2059.7800000000002</v>
      </c>
      <c r="F124" s="337" t="s">
        <v>83</v>
      </c>
      <c r="G124" s="133">
        <f t="shared" si="6"/>
        <v>1508.28</v>
      </c>
    </row>
    <row r="125" spans="1:8" x14ac:dyDescent="0.3">
      <c r="A125" s="139" t="s">
        <v>256</v>
      </c>
      <c r="C125" s="160"/>
      <c r="E125" s="146"/>
      <c r="G125" s="134">
        <f>SUM(G119:G124)</f>
        <v>3568.0600000000004</v>
      </c>
    </row>
    <row r="126" spans="1:8" x14ac:dyDescent="0.3">
      <c r="A126" s="140" t="s">
        <v>257</v>
      </c>
      <c r="C126" s="169">
        <f>DIAUTIL</f>
        <v>26.08</v>
      </c>
      <c r="D126" s="337" t="s">
        <v>250</v>
      </c>
      <c r="E126" s="146">
        <f>CESTABCOLETORES/DIAUTIL</f>
        <v>9.0759202453987733</v>
      </c>
      <c r="F126" s="337" t="s">
        <v>83</v>
      </c>
      <c r="G126" s="133">
        <f t="shared" ref="G126:G132" si="7">ROUND(C126*E126,2)</f>
        <v>236.7</v>
      </c>
    </row>
    <row r="127" spans="1:8" hidden="1" x14ac:dyDescent="0.3">
      <c r="A127" s="140" t="s">
        <v>258</v>
      </c>
      <c r="C127" s="169">
        <v>0</v>
      </c>
      <c r="D127" s="337" t="s">
        <v>250</v>
      </c>
      <c r="E127" s="146"/>
      <c r="F127" s="337" t="s">
        <v>83</v>
      </c>
      <c r="G127" s="133">
        <f t="shared" si="7"/>
        <v>0</v>
      </c>
    </row>
    <row r="128" spans="1:8" ht="30.75" customHeight="1" x14ac:dyDescent="0.3">
      <c r="A128" s="1524" t="s">
        <v>415</v>
      </c>
      <c r="B128" s="1524"/>
      <c r="C128" s="169">
        <v>1</v>
      </c>
      <c r="D128" s="337" t="s">
        <v>323</v>
      </c>
      <c r="E128" s="146">
        <f>CESTABCOLETORES/12</f>
        <v>19.724999999999998</v>
      </c>
      <c r="F128" s="337" t="s">
        <v>83</v>
      </c>
      <c r="G128" s="133">
        <f t="shared" si="7"/>
        <v>19.73</v>
      </c>
      <c r="H128" s="170"/>
    </row>
    <row r="129" spans="1:30" x14ac:dyDescent="0.3">
      <c r="A129" s="140" t="s">
        <v>968</v>
      </c>
      <c r="C129" s="169">
        <v>1</v>
      </c>
      <c r="D129" s="337" t="s">
        <v>250</v>
      </c>
      <c r="E129" s="146">
        <f>PAF</f>
        <v>47.75</v>
      </c>
      <c r="F129" s="337" t="s">
        <v>83</v>
      </c>
      <c r="G129" s="133">
        <f t="shared" si="7"/>
        <v>47.75</v>
      </c>
      <c r="H129" s="170"/>
    </row>
    <row r="130" spans="1:30" x14ac:dyDescent="0.3">
      <c r="A130" s="140" t="s">
        <v>259</v>
      </c>
      <c r="C130" s="169">
        <v>1</v>
      </c>
      <c r="D130" s="337" t="s">
        <v>250</v>
      </c>
      <c r="E130" s="146">
        <v>0</v>
      </c>
      <c r="F130" s="337" t="s">
        <v>83</v>
      </c>
      <c r="G130" s="133">
        <f t="shared" si="7"/>
        <v>0</v>
      </c>
    </row>
    <row r="131" spans="1:30" hidden="1" x14ac:dyDescent="0.3">
      <c r="A131" s="140" t="s">
        <v>260</v>
      </c>
      <c r="C131" s="169">
        <v>0</v>
      </c>
      <c r="D131" s="337" t="s">
        <v>250</v>
      </c>
      <c r="E131" s="146"/>
      <c r="F131" s="337" t="s">
        <v>83</v>
      </c>
      <c r="G131" s="133">
        <f t="shared" si="7"/>
        <v>0</v>
      </c>
    </row>
    <row r="132" spans="1:30" x14ac:dyDescent="0.3">
      <c r="A132" s="140" t="s">
        <v>261</v>
      </c>
      <c r="C132" s="169">
        <v>1</v>
      </c>
      <c r="D132" s="337" t="s">
        <v>323</v>
      </c>
      <c r="E132" s="146">
        <f>SEGVIDA</f>
        <v>5</v>
      </c>
      <c r="F132" s="337" t="s">
        <v>83</v>
      </c>
      <c r="G132" s="133">
        <f t="shared" si="7"/>
        <v>5</v>
      </c>
    </row>
    <row r="133" spans="1:30" ht="29.25" customHeight="1" x14ac:dyDescent="0.3">
      <c r="A133" s="1524" t="s">
        <v>352</v>
      </c>
      <c r="B133" s="1524"/>
      <c r="C133" s="171">
        <f>2*DIAUTIL</f>
        <v>52.16</v>
      </c>
      <c r="D133" s="337" t="s">
        <v>250</v>
      </c>
      <c r="E133" s="146">
        <f>VALETRANS</f>
        <v>4</v>
      </c>
      <c r="F133" s="337" t="s">
        <v>83</v>
      </c>
      <c r="G133" s="133">
        <f>IF(E119*6%&lt;C133*E133,ROUND(C133*E133,2)-6%*E119,0)</f>
        <v>126.56419999999999</v>
      </c>
      <c r="H133" s="140"/>
    </row>
    <row r="134" spans="1:30" x14ac:dyDescent="0.3">
      <c r="A134" s="140" t="s">
        <v>631</v>
      </c>
      <c r="C134" s="172">
        <f>C119</f>
        <v>1</v>
      </c>
      <c r="D134" s="337" t="s">
        <v>250</v>
      </c>
      <c r="E134" s="146">
        <f>EPICOLETOR</f>
        <v>156.41999999999999</v>
      </c>
      <c r="F134" s="337" t="s">
        <v>83</v>
      </c>
      <c r="G134" s="133">
        <f>ROUND(C134*E134,2)</f>
        <v>156.41999999999999</v>
      </c>
      <c r="AD134" s="298"/>
    </row>
    <row r="135" spans="1:30" x14ac:dyDescent="0.3">
      <c r="A135" s="167" t="s">
        <v>263</v>
      </c>
      <c r="B135" s="144"/>
      <c r="C135" s="173"/>
      <c r="D135" s="144"/>
      <c r="E135" s="173"/>
      <c r="F135" s="144"/>
      <c r="G135" s="147">
        <f>SUM(G125:G134)</f>
        <v>4160.2241999999997</v>
      </c>
      <c r="H135" s="145"/>
    </row>
    <row r="136" spans="1:30" x14ac:dyDescent="0.3">
      <c r="A136" s="139"/>
      <c r="B136" s="145"/>
      <c r="C136" s="139"/>
      <c r="D136" s="145"/>
      <c r="E136" s="139"/>
      <c r="F136" s="145"/>
      <c r="G136" s="136"/>
      <c r="H136" s="145"/>
    </row>
    <row r="137" spans="1:30" x14ac:dyDescent="0.3">
      <c r="A137" s="139"/>
      <c r="B137" s="145"/>
      <c r="C137" s="139"/>
      <c r="D137" s="145"/>
      <c r="E137" s="139"/>
      <c r="F137" s="145"/>
      <c r="G137" s="136"/>
      <c r="H137" s="145"/>
    </row>
    <row r="138" spans="1:30" x14ac:dyDescent="0.3">
      <c r="A138" s="167" t="s">
        <v>1362</v>
      </c>
      <c r="B138" s="597"/>
      <c r="C138" s="168"/>
      <c r="D138" s="597"/>
      <c r="E138" s="168"/>
      <c r="F138" s="597"/>
      <c r="G138" s="148"/>
    </row>
    <row r="139" spans="1:30" x14ac:dyDescent="0.3">
      <c r="A139" s="140" t="s">
        <v>249</v>
      </c>
      <c r="C139" s="169">
        <v>1</v>
      </c>
      <c r="D139" s="337" t="s">
        <v>250</v>
      </c>
      <c r="E139" s="708">
        <f>MOTORISTA_SALARIO</f>
        <v>2157.38</v>
      </c>
      <c r="F139" s="337" t="s">
        <v>83</v>
      </c>
      <c r="G139" s="132">
        <f t="shared" ref="G139:G144" si="8">ROUND(C139*E139,2)</f>
        <v>2157.38</v>
      </c>
    </row>
    <row r="140" spans="1:30" x14ac:dyDescent="0.3">
      <c r="A140" s="140" t="s">
        <v>251</v>
      </c>
      <c r="C140" s="709">
        <v>0.4</v>
      </c>
      <c r="D140" s="337" t="s">
        <v>250</v>
      </c>
      <c r="E140" s="708">
        <f>SMINIMO2022</f>
        <v>1302</v>
      </c>
      <c r="F140" s="337" t="s">
        <v>83</v>
      </c>
      <c r="G140" s="132">
        <f t="shared" si="8"/>
        <v>520.79999999999995</v>
      </c>
    </row>
    <row r="141" spans="1:30" x14ac:dyDescent="0.3">
      <c r="A141" s="140" t="s">
        <v>252</v>
      </c>
      <c r="C141" s="710">
        <f>hcompac50</f>
        <v>9</v>
      </c>
      <c r="D141" s="337" t="s">
        <v>250</v>
      </c>
      <c r="E141" s="146">
        <f>ROUND(E139/HCONV*1.5,2)</f>
        <v>14.71</v>
      </c>
      <c r="F141" s="337" t="s">
        <v>83</v>
      </c>
      <c r="G141" s="132">
        <f t="shared" si="8"/>
        <v>132.38999999999999</v>
      </c>
    </row>
    <row r="142" spans="1:30" x14ac:dyDescent="0.3">
      <c r="A142" s="140" t="s">
        <v>333</v>
      </c>
      <c r="C142" s="710">
        <f>hcompac100</f>
        <v>7</v>
      </c>
      <c r="D142" s="337" t="s">
        <v>250</v>
      </c>
      <c r="E142" s="146">
        <f>ROUND((E139/HCONV)*2,2)</f>
        <v>19.61</v>
      </c>
      <c r="F142" s="337" t="s">
        <v>83</v>
      </c>
      <c r="G142" s="132">
        <f t="shared" si="8"/>
        <v>137.27000000000001</v>
      </c>
    </row>
    <row r="143" spans="1:30" x14ac:dyDescent="0.3">
      <c r="A143" s="140" t="s">
        <v>254</v>
      </c>
      <c r="C143" s="710"/>
      <c r="D143" s="337" t="s">
        <v>250</v>
      </c>
      <c r="E143" s="146">
        <f>(E139/HCONV)*0.2</f>
        <v>1.9612545454545456</v>
      </c>
      <c r="F143" s="337" t="s">
        <v>83</v>
      </c>
      <c r="G143" s="132">
        <f t="shared" si="8"/>
        <v>0</v>
      </c>
    </row>
    <row r="144" spans="1:30" x14ac:dyDescent="0.3">
      <c r="A144" s="140" t="s">
        <v>255</v>
      </c>
      <c r="C144" s="160">
        <f>leissociais</f>
        <v>0.73225200000000001</v>
      </c>
      <c r="D144" s="337" t="s">
        <v>250</v>
      </c>
      <c r="E144" s="146">
        <f>SUM(G139:G142)</f>
        <v>2947.84</v>
      </c>
      <c r="F144" s="337" t="s">
        <v>83</v>
      </c>
      <c r="G144" s="133">
        <f t="shared" si="8"/>
        <v>2158.56</v>
      </c>
    </row>
    <row r="145" spans="1:13" x14ac:dyDescent="0.3">
      <c r="A145" s="139" t="s">
        <v>256</v>
      </c>
      <c r="C145" s="160"/>
      <c r="E145" s="146"/>
      <c r="G145" s="134">
        <f>SUM(G139:G144)</f>
        <v>5106.3999999999996</v>
      </c>
    </row>
    <row r="146" spans="1:13" x14ac:dyDescent="0.3">
      <c r="A146" s="140" t="s">
        <v>257</v>
      </c>
      <c r="C146" s="171">
        <f>DIAUTIL</f>
        <v>26.08</v>
      </c>
      <c r="D146" s="337" t="s">
        <v>250</v>
      </c>
      <c r="E146" s="146">
        <f>VALE</f>
        <v>30.75</v>
      </c>
      <c r="F146" s="337" t="s">
        <v>83</v>
      </c>
      <c r="G146" s="133">
        <f t="shared" ref="G146:G152" si="9">ROUND(C146*E146,2)</f>
        <v>801.96</v>
      </c>
    </row>
    <row r="147" spans="1:13" hidden="1" x14ac:dyDescent="0.3">
      <c r="A147" s="140" t="s">
        <v>258</v>
      </c>
      <c r="C147" s="169">
        <v>0</v>
      </c>
      <c r="D147" s="337" t="s">
        <v>250</v>
      </c>
      <c r="E147" s="146"/>
      <c r="F147" s="337" t="s">
        <v>83</v>
      </c>
      <c r="G147" s="133">
        <f t="shared" si="9"/>
        <v>0</v>
      </c>
    </row>
    <row r="148" spans="1:13" ht="31.5" customHeight="1" x14ac:dyDescent="0.3">
      <c r="A148" s="1524" t="s">
        <v>415</v>
      </c>
      <c r="B148" s="1524"/>
      <c r="C148" s="169">
        <f>C139</f>
        <v>1</v>
      </c>
      <c r="D148" s="337" t="s">
        <v>250</v>
      </c>
      <c r="E148" s="146">
        <f>CESTAFERIAS</f>
        <v>15.18</v>
      </c>
      <c r="F148" s="337" t="s">
        <v>83</v>
      </c>
      <c r="G148" s="133">
        <f t="shared" si="9"/>
        <v>15.18</v>
      </c>
      <c r="H148" s="170"/>
    </row>
    <row r="149" spans="1:13" x14ac:dyDescent="0.3">
      <c r="A149" s="140" t="s">
        <v>968</v>
      </c>
      <c r="C149" s="169">
        <f>C139</f>
        <v>1</v>
      </c>
      <c r="D149" s="337" t="s">
        <v>250</v>
      </c>
      <c r="E149" s="146">
        <f>PAF</f>
        <v>47.75</v>
      </c>
      <c r="F149" s="337" t="s">
        <v>83</v>
      </c>
      <c r="G149" s="133">
        <f t="shared" si="9"/>
        <v>47.75</v>
      </c>
      <c r="H149" s="170"/>
    </row>
    <row r="150" spans="1:13" x14ac:dyDescent="0.3">
      <c r="A150" s="140" t="s">
        <v>259</v>
      </c>
      <c r="C150" s="169">
        <f>C139</f>
        <v>1</v>
      </c>
      <c r="D150" s="337" t="s">
        <v>250</v>
      </c>
      <c r="E150" s="146">
        <v>0</v>
      </c>
      <c r="F150" s="337" t="s">
        <v>83</v>
      </c>
      <c r="G150" s="133">
        <f t="shared" si="9"/>
        <v>0</v>
      </c>
    </row>
    <row r="151" spans="1:13" hidden="1" x14ac:dyDescent="0.3">
      <c r="A151" s="140" t="s">
        <v>260</v>
      </c>
      <c r="C151" s="169">
        <v>0</v>
      </c>
      <c r="D151" s="337" t="s">
        <v>250</v>
      </c>
      <c r="E151" s="146"/>
      <c r="F151" s="337" t="s">
        <v>83</v>
      </c>
      <c r="G151" s="133">
        <f t="shared" si="9"/>
        <v>0</v>
      </c>
    </row>
    <row r="152" spans="1:13" x14ac:dyDescent="0.3">
      <c r="A152" s="140" t="s">
        <v>261</v>
      </c>
      <c r="C152" s="169">
        <f>C139</f>
        <v>1</v>
      </c>
      <c r="D152" s="337" t="s">
        <v>250</v>
      </c>
      <c r="E152" s="146">
        <f>SEGVIDA</f>
        <v>5</v>
      </c>
      <c r="F152" s="337" t="s">
        <v>83</v>
      </c>
      <c r="G152" s="133">
        <f t="shared" si="9"/>
        <v>5</v>
      </c>
    </row>
    <row r="153" spans="1:13" ht="33" customHeight="1" x14ac:dyDescent="0.3">
      <c r="A153" s="1524" t="s">
        <v>352</v>
      </c>
      <c r="B153" s="1524"/>
      <c r="C153" s="171">
        <f>DIAUTIL*2</f>
        <v>52.16</v>
      </c>
      <c r="D153" s="337" t="s">
        <v>250</v>
      </c>
      <c r="E153" s="146">
        <f>VALETRANS</f>
        <v>4</v>
      </c>
      <c r="F153" s="337" t="s">
        <v>83</v>
      </c>
      <c r="G153" s="133">
        <f>IF(E139*6%&lt;C153*E153,ROUND(C153*E153,2)-6%*E139,0)</f>
        <v>79.197199999999981</v>
      </c>
      <c r="H153" s="140"/>
      <c r="M153" s="337" t="s">
        <v>334</v>
      </c>
    </row>
    <row r="154" spans="1:13" x14ac:dyDescent="0.3">
      <c r="A154" s="140" t="s">
        <v>631</v>
      </c>
      <c r="C154" s="172">
        <f>C139</f>
        <v>1</v>
      </c>
      <c r="D154" s="337" t="s">
        <v>250</v>
      </c>
      <c r="E154" s="146">
        <f>EPIMOT</f>
        <v>62.05</v>
      </c>
      <c r="F154" s="337" t="s">
        <v>83</v>
      </c>
      <c r="G154" s="133">
        <f>ROUND(C154*E154,2)</f>
        <v>62.05</v>
      </c>
    </row>
    <row r="155" spans="1:13" x14ac:dyDescent="0.3">
      <c r="A155" s="167" t="s">
        <v>263</v>
      </c>
      <c r="B155" s="144"/>
      <c r="C155" s="173"/>
      <c r="D155" s="144"/>
      <c r="E155" s="173"/>
      <c r="F155" s="144"/>
      <c r="G155" s="147">
        <f>SUM(G145:G154)</f>
        <v>6117.5371999999998</v>
      </c>
      <c r="H155" s="145"/>
    </row>
    <row r="156" spans="1:13" x14ac:dyDescent="0.3">
      <c r="A156" s="139"/>
      <c r="B156" s="145"/>
      <c r="C156" s="139"/>
      <c r="D156" s="145"/>
      <c r="E156" s="139"/>
      <c r="F156" s="145"/>
      <c r="G156" s="136"/>
      <c r="H156" s="145"/>
    </row>
    <row r="157" spans="1:13" x14ac:dyDescent="0.3">
      <c r="A157" s="139"/>
      <c r="B157" s="145"/>
      <c r="C157" s="139"/>
      <c r="D157" s="145"/>
      <c r="E157" s="139"/>
      <c r="F157" s="145"/>
      <c r="G157" s="136"/>
      <c r="H157" s="145"/>
    </row>
    <row r="158" spans="1:13" x14ac:dyDescent="0.3">
      <c r="A158" s="157" t="s">
        <v>336</v>
      </c>
      <c r="B158" s="145"/>
      <c r="C158" s="139"/>
      <c r="D158" s="145"/>
      <c r="E158" s="139"/>
      <c r="F158" s="145"/>
      <c r="G158" s="136"/>
      <c r="H158" s="145"/>
    </row>
    <row r="159" spans="1:13" x14ac:dyDescent="0.3">
      <c r="G159" s="137"/>
      <c r="H159" s="145"/>
    </row>
    <row r="160" spans="1:13" x14ac:dyDescent="0.3">
      <c r="A160" s="140" t="s">
        <v>1794</v>
      </c>
      <c r="G160" s="137"/>
      <c r="H160" s="145"/>
    </row>
    <row r="161" spans="1:11" x14ac:dyDescent="0.3">
      <c r="A161" s="140" t="s">
        <v>1791</v>
      </c>
      <c r="C161" s="174">
        <f>F46</f>
        <v>123</v>
      </c>
      <c r="D161" s="337" t="s">
        <v>250</v>
      </c>
      <c r="E161" s="140">
        <f>G116</f>
        <v>4160.2241999999997</v>
      </c>
      <c r="F161" s="337" t="s">
        <v>83</v>
      </c>
      <c r="G161" s="133">
        <f>ROUND(C161*E161,2)</f>
        <v>511707.58</v>
      </c>
      <c r="H161" s="145"/>
    </row>
    <row r="162" spans="1:11" x14ac:dyDescent="0.3">
      <c r="A162" s="140" t="s">
        <v>1899</v>
      </c>
      <c r="C162" s="174">
        <f>F47</f>
        <v>61.5</v>
      </c>
      <c r="D162" s="337" t="s">
        <v>250</v>
      </c>
      <c r="E162" s="140">
        <f>G135</f>
        <v>4160.2241999999997</v>
      </c>
      <c r="F162" s="337" t="s">
        <v>83</v>
      </c>
      <c r="G162" s="133">
        <f>ROUND(C162*E162,2)</f>
        <v>255853.79</v>
      </c>
      <c r="H162" s="145"/>
    </row>
    <row r="163" spans="1:11" x14ac:dyDescent="0.3">
      <c r="C163" s="174"/>
      <c r="G163" s="133"/>
      <c r="H163" s="145"/>
    </row>
    <row r="164" spans="1:11" x14ac:dyDescent="0.3">
      <c r="A164" s="140" t="s">
        <v>1795</v>
      </c>
      <c r="C164" s="174">
        <f>ROUNDDOWN(C161/20,0)</f>
        <v>6</v>
      </c>
      <c r="D164" s="337" t="s">
        <v>250</v>
      </c>
      <c r="E164" s="140">
        <f>G155</f>
        <v>6117.5371999999998</v>
      </c>
      <c r="F164" s="337" t="s">
        <v>83</v>
      </c>
      <c r="G164" s="133">
        <f>ROUND(C164*E164,2)</f>
        <v>36705.22</v>
      </c>
      <c r="H164" s="145"/>
    </row>
    <row r="165" spans="1:11" x14ac:dyDescent="0.3">
      <c r="A165" s="139"/>
      <c r="B165" s="145"/>
      <c r="C165" s="139"/>
      <c r="D165" s="145"/>
      <c r="E165" s="139"/>
      <c r="F165" s="145"/>
      <c r="G165" s="138"/>
      <c r="H165" s="145"/>
    </row>
    <row r="166" spans="1:11" x14ac:dyDescent="0.3">
      <c r="A166" s="139" t="s">
        <v>342</v>
      </c>
      <c r="B166" s="145"/>
      <c r="C166" s="139"/>
      <c r="D166" s="145"/>
      <c r="E166" s="139"/>
      <c r="F166" s="145"/>
      <c r="G166" s="138">
        <f>SUM(G159:G165)</f>
        <v>804266.59</v>
      </c>
      <c r="H166" s="139" t="s">
        <v>264</v>
      </c>
    </row>
    <row r="167" spans="1:11" x14ac:dyDescent="0.3">
      <c r="A167" s="139"/>
      <c r="B167" s="145"/>
      <c r="C167" s="139"/>
      <c r="D167" s="145"/>
      <c r="E167" s="139"/>
      <c r="F167" s="145"/>
      <c r="G167" s="136"/>
      <c r="H167" s="145"/>
    </row>
    <row r="168" spans="1:11" x14ac:dyDescent="0.3">
      <c r="A168" s="175" t="s">
        <v>385</v>
      </c>
      <c r="B168" s="597"/>
      <c r="C168" s="168"/>
      <c r="D168" s="597"/>
      <c r="E168" s="168"/>
      <c r="F168" s="597"/>
      <c r="G168" s="150"/>
      <c r="H168" s="597"/>
      <c r="I168" s="148"/>
    </row>
    <row r="169" spans="1:11" x14ac:dyDescent="0.3">
      <c r="G169" s="135"/>
    </row>
    <row r="170" spans="1:11" x14ac:dyDescent="0.3">
      <c r="A170" s="139" t="s">
        <v>344</v>
      </c>
      <c r="G170" s="135"/>
    </row>
    <row r="171" spans="1:11" x14ac:dyDescent="0.3">
      <c r="A171" s="140" t="s">
        <v>345</v>
      </c>
      <c r="C171" s="140">
        <f>C161</f>
        <v>123</v>
      </c>
      <c r="D171" s="337" t="s">
        <v>250</v>
      </c>
      <c r="E171" s="140">
        <f>VASSOURAO</f>
        <v>64.2</v>
      </c>
      <c r="F171" s="337" t="s">
        <v>83</v>
      </c>
      <c r="G171" s="135">
        <f>ROUND(C171*E171,2)</f>
        <v>7896.6</v>
      </c>
      <c r="H171" s="337" t="s">
        <v>83</v>
      </c>
      <c r="I171" s="137">
        <f>ROUND(G171/C172,2)</f>
        <v>1316.1</v>
      </c>
    </row>
    <row r="172" spans="1:11" x14ac:dyDescent="0.3">
      <c r="A172" s="140" t="s">
        <v>346</v>
      </c>
      <c r="C172" s="140">
        <v>6</v>
      </c>
      <c r="D172" s="140"/>
      <c r="G172" s="135"/>
      <c r="K172" s="132"/>
    </row>
    <row r="173" spans="1:11" x14ac:dyDescent="0.3">
      <c r="G173" s="135"/>
    </row>
    <row r="174" spans="1:11" x14ac:dyDescent="0.3">
      <c r="A174" s="140" t="s">
        <v>347</v>
      </c>
      <c r="C174" s="140">
        <f>C161</f>
        <v>123</v>
      </c>
      <c r="D174" s="337" t="s">
        <v>250</v>
      </c>
      <c r="E174" s="140">
        <f>PAQUADRADA</f>
        <v>35.020000000000003</v>
      </c>
      <c r="F174" s="337" t="s">
        <v>83</v>
      </c>
      <c r="G174" s="135">
        <f>ROUND(C174*E174,2)</f>
        <v>4307.46</v>
      </c>
      <c r="H174" s="337" t="s">
        <v>83</v>
      </c>
      <c r="I174" s="137">
        <f>ROUND(G174/C175,2)</f>
        <v>717.91</v>
      </c>
    </row>
    <row r="175" spans="1:11" x14ac:dyDescent="0.3">
      <c r="A175" s="140" t="s">
        <v>346</v>
      </c>
      <c r="C175" s="140">
        <v>6</v>
      </c>
      <c r="G175" s="135"/>
    </row>
    <row r="176" spans="1:11" x14ac:dyDescent="0.3">
      <c r="G176" s="135"/>
    </row>
    <row r="177" spans="1:35" x14ac:dyDescent="0.3">
      <c r="A177" s="140" t="s">
        <v>1797</v>
      </c>
      <c r="C177" s="140">
        <v>15</v>
      </c>
      <c r="D177" s="337" t="s">
        <v>250</v>
      </c>
      <c r="E177" s="140">
        <f>C161</f>
        <v>123</v>
      </c>
      <c r="F177" s="337" t="s">
        <v>83</v>
      </c>
      <c r="G177" s="135">
        <f>'ENTRADA DE DADOS'!D241</f>
        <v>0.35</v>
      </c>
      <c r="H177" s="337" t="s">
        <v>83</v>
      </c>
      <c r="I177" s="137">
        <f>ROUND(G177*E177*C177*25.25,2)</f>
        <v>16305.19</v>
      </c>
    </row>
    <row r="178" spans="1:35" x14ac:dyDescent="0.3">
      <c r="G178" s="135"/>
      <c r="H178" s="145"/>
    </row>
    <row r="179" spans="1:35" x14ac:dyDescent="0.3">
      <c r="A179" s="167" t="s">
        <v>353</v>
      </c>
      <c r="B179" s="144"/>
      <c r="C179" s="173"/>
      <c r="D179" s="144"/>
      <c r="E179" s="173"/>
      <c r="F179" s="144"/>
      <c r="G179" s="147">
        <f>I171+I174+I177</f>
        <v>18339.2</v>
      </c>
      <c r="H179" s="139"/>
      <c r="I179" s="38"/>
      <c r="J179" s="38"/>
      <c r="K179" s="38"/>
      <c r="L179" s="38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</row>
    <row r="180" spans="1:35" x14ac:dyDescent="0.3">
      <c r="A180"/>
      <c r="B180"/>
      <c r="C180"/>
      <c r="D180"/>
      <c r="E180"/>
      <c r="F180"/>
      <c r="G180"/>
      <c r="H180"/>
      <c r="I180" s="139"/>
      <c r="J180" s="38"/>
      <c r="K180" s="38"/>
      <c r="L180" s="38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</row>
    <row r="181" spans="1:35" x14ac:dyDescent="0.3">
      <c r="A181"/>
      <c r="B181"/>
      <c r="C181"/>
      <c r="D181"/>
      <c r="E181"/>
      <c r="F181"/>
      <c r="G181"/>
      <c r="H181"/>
      <c r="I181" s="139"/>
      <c r="J181" s="38"/>
      <c r="K181" s="38"/>
      <c r="L181" s="38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</row>
    <row r="182" spans="1:35" x14ac:dyDescent="0.3">
      <c r="A182" s="175" t="s">
        <v>1802</v>
      </c>
      <c r="B182" s="597"/>
      <c r="C182" s="168"/>
      <c r="D182" s="597"/>
      <c r="E182" s="168"/>
      <c r="F182" s="597"/>
      <c r="G182" s="150"/>
      <c r="H182" s="597"/>
      <c r="I182" s="148"/>
    </row>
    <row r="183" spans="1:35" x14ac:dyDescent="0.3">
      <c r="A183"/>
      <c r="B183"/>
      <c r="C183"/>
      <c r="D183"/>
      <c r="E183"/>
      <c r="F183"/>
      <c r="G183"/>
      <c r="H183"/>
      <c r="I183" s="139"/>
      <c r="J183" s="38"/>
      <c r="K183" s="38"/>
      <c r="L183" s="38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</row>
    <row r="184" spans="1:35" x14ac:dyDescent="0.3">
      <c r="A184" t="s">
        <v>1803</v>
      </c>
      <c r="B184"/>
      <c r="C184"/>
      <c r="D184"/>
      <c r="E184"/>
      <c r="F184"/>
      <c r="G184"/>
      <c r="H184"/>
      <c r="I184" s="139"/>
      <c r="J184" s="38"/>
      <c r="K184" s="38"/>
      <c r="L184" s="38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</row>
    <row r="185" spans="1:35" x14ac:dyDescent="0.3">
      <c r="A185" t="s">
        <v>1804</v>
      </c>
      <c r="B185" s="138">
        <f>'ENTRADA DE DADOS'!D122</f>
        <v>316.60000000000002</v>
      </c>
      <c r="C185"/>
      <c r="D185"/>
      <c r="E185"/>
      <c r="F185"/>
      <c r="G185"/>
      <c r="H185"/>
      <c r="I185" s="139"/>
      <c r="J185" s="38"/>
      <c r="K185" s="38"/>
      <c r="L185" s="38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</row>
    <row r="186" spans="1:35" x14ac:dyDescent="0.3">
      <c r="A186" t="s">
        <v>1811</v>
      </c>
      <c r="B186" s="1053">
        <v>0.5</v>
      </c>
      <c r="C186"/>
      <c r="D186"/>
      <c r="E186"/>
      <c r="F186"/>
      <c r="G186"/>
      <c r="H186"/>
      <c r="I186" s="139"/>
      <c r="J186" s="38"/>
      <c r="K186" s="38"/>
      <c r="L186" s="38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</row>
    <row r="187" spans="1:35" x14ac:dyDescent="0.3">
      <c r="A187" t="s">
        <v>1808</v>
      </c>
      <c r="B187" s="211">
        <v>1</v>
      </c>
      <c r="C187" t="s">
        <v>1812</v>
      </c>
      <c r="D187"/>
      <c r="E187"/>
      <c r="F187"/>
      <c r="G187"/>
      <c r="H187"/>
      <c r="I187" s="139"/>
      <c r="J187" s="38"/>
      <c r="K187" s="38"/>
      <c r="L187" s="38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</row>
    <row r="188" spans="1:35" x14ac:dyDescent="0.3">
      <c r="A188" t="s">
        <v>1810</v>
      </c>
      <c r="B188" s="1053">
        <v>0.5</v>
      </c>
      <c r="C188"/>
      <c r="D188"/>
      <c r="E188"/>
      <c r="F188"/>
      <c r="G188"/>
      <c r="H188"/>
      <c r="I188" s="139"/>
      <c r="J188" s="38"/>
      <c r="K188" s="38"/>
      <c r="L188" s="3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</row>
    <row r="189" spans="1:35" x14ac:dyDescent="0.3">
      <c r="A189" t="s">
        <v>1813</v>
      </c>
      <c r="B189" s="1054">
        <v>0.13750000000000001</v>
      </c>
      <c r="C189"/>
      <c r="D189"/>
      <c r="E189"/>
      <c r="F189"/>
      <c r="G189"/>
      <c r="H189"/>
      <c r="I189" s="139"/>
      <c r="J189" s="38"/>
      <c r="K189" s="38"/>
      <c r="L189" s="38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</row>
    <row r="190" spans="1:35" x14ac:dyDescent="0.3">
      <c r="A190"/>
      <c r="B190"/>
      <c r="C190"/>
      <c r="D190"/>
      <c r="E190"/>
      <c r="F190"/>
      <c r="G190"/>
      <c r="H190"/>
      <c r="I190" s="139"/>
      <c r="J190" s="38"/>
      <c r="K190" s="38"/>
      <c r="L190" s="38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</row>
    <row r="191" spans="1:35" x14ac:dyDescent="0.3">
      <c r="A191"/>
      <c r="B191"/>
      <c r="C191" t="s">
        <v>1776</v>
      </c>
      <c r="D191"/>
      <c r="E191" t="s">
        <v>527</v>
      </c>
      <c r="F191"/>
      <c r="G191" t="s">
        <v>28</v>
      </c>
      <c r="H191"/>
      <c r="I191" s="139"/>
      <c r="J191" s="38"/>
      <c r="K191" s="38"/>
      <c r="L191" s="38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</row>
    <row r="192" spans="1:35" x14ac:dyDescent="0.3">
      <c r="A192" t="s">
        <v>1807</v>
      </c>
      <c r="B192"/>
      <c r="C192" s="137">
        <f>B185/12/B187*(1-B186)</f>
        <v>13.191666666666668</v>
      </c>
      <c r="D192"/>
      <c r="E192" s="1055">
        <f>$C$162</f>
        <v>61.5</v>
      </c>
      <c r="F192"/>
      <c r="G192" s="137">
        <f>TRUNC(E192*C192)</f>
        <v>811</v>
      </c>
      <c r="H192"/>
      <c r="I192" s="139"/>
      <c r="J192" s="38"/>
      <c r="K192" s="38"/>
      <c r="L192" s="38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</row>
    <row r="193" spans="1:35" x14ac:dyDescent="0.3">
      <c r="A193"/>
      <c r="B193"/>
      <c r="C193"/>
      <c r="D193"/>
      <c r="E193"/>
      <c r="F193"/>
      <c r="G193"/>
      <c r="H193"/>
      <c r="I193" s="139"/>
      <c r="J193" s="38"/>
      <c r="K193" s="38"/>
      <c r="L193" s="38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</row>
    <row r="194" spans="1:35" x14ac:dyDescent="0.3">
      <c r="A194" t="s">
        <v>1809</v>
      </c>
      <c r="B194"/>
      <c r="C194" s="137">
        <f>B185/12/B187*(B188)</f>
        <v>13.191666666666668</v>
      </c>
      <c r="D194"/>
      <c r="E194" s="1055">
        <f>$C$162</f>
        <v>61.5</v>
      </c>
      <c r="F194"/>
      <c r="G194" s="137">
        <f>TRUNC(E194*C194)</f>
        <v>811</v>
      </c>
      <c r="H194"/>
      <c r="I194" s="139"/>
      <c r="J194" s="38"/>
      <c r="K194" s="38"/>
      <c r="L194" s="38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</row>
    <row r="195" spans="1:35" x14ac:dyDescent="0.3">
      <c r="A195"/>
      <c r="B195"/>
      <c r="C195"/>
      <c r="D195"/>
      <c r="E195"/>
      <c r="F195"/>
      <c r="G195"/>
      <c r="H195"/>
      <c r="I195" s="139"/>
      <c r="J195" s="38"/>
      <c r="K195" s="38"/>
      <c r="L195" s="38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</row>
    <row r="196" spans="1:35" x14ac:dyDescent="0.3">
      <c r="A196" t="s">
        <v>1814</v>
      </c>
      <c r="B196"/>
      <c r="C196" s="137">
        <f>B185*(B187+1)/(2*B187)*(B189/10)</f>
        <v>4.353250000000001</v>
      </c>
      <c r="D196"/>
      <c r="E196" s="1055">
        <f>$C$162</f>
        <v>61.5</v>
      </c>
      <c r="F196"/>
      <c r="G196" s="137">
        <f>TRUNC(E196*C196)</f>
        <v>267</v>
      </c>
      <c r="H196"/>
      <c r="I196" s="139"/>
      <c r="J196" s="38"/>
      <c r="K196" s="38"/>
      <c r="L196" s="38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</row>
    <row r="197" spans="1:35" x14ac:dyDescent="0.3">
      <c r="A197"/>
      <c r="B197"/>
      <c r="C197" s="137"/>
      <c r="D197"/>
      <c r="E197"/>
      <c r="F197"/>
      <c r="G197"/>
      <c r="H197"/>
      <c r="I197" s="139"/>
      <c r="J197" s="38"/>
      <c r="K197" s="38"/>
      <c r="L197" s="38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</row>
    <row r="198" spans="1:35" x14ac:dyDescent="0.3">
      <c r="A198" s="167" t="s">
        <v>1815</v>
      </c>
      <c r="B198" s="144"/>
      <c r="C198" s="173"/>
      <c r="D198" s="144"/>
      <c r="E198" s="173"/>
      <c r="F198" s="144"/>
      <c r="G198" s="147">
        <f>G192+G194+G196</f>
        <v>1889</v>
      </c>
      <c r="H198"/>
      <c r="I198" s="139"/>
      <c r="J198" s="38"/>
      <c r="K198" s="38"/>
      <c r="L198" s="3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</row>
    <row r="199" spans="1:35" x14ac:dyDescent="0.3">
      <c r="A199"/>
      <c r="B199"/>
      <c r="C199"/>
      <c r="D199"/>
      <c r="E199"/>
      <c r="F199"/>
      <c r="G199"/>
      <c r="H199"/>
      <c r="I199" s="139"/>
      <c r="J199" s="38"/>
      <c r="K199" s="38"/>
      <c r="L199" s="38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</row>
    <row r="200" spans="1:35" x14ac:dyDescent="0.3">
      <c r="A200"/>
      <c r="B200"/>
      <c r="C200"/>
      <c r="D200"/>
      <c r="E200"/>
      <c r="F200"/>
      <c r="G200"/>
      <c r="H200"/>
      <c r="I200" s="139"/>
      <c r="J200" s="38"/>
      <c r="K200" s="38"/>
      <c r="L200" s="38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</row>
    <row r="201" spans="1:35" x14ac:dyDescent="0.3">
      <c r="A201" s="996" t="s">
        <v>348</v>
      </c>
      <c r="B201" s="997"/>
      <c r="C201" s="998"/>
      <c r="D201" s="997"/>
      <c r="E201" s="998"/>
      <c r="F201" s="997"/>
      <c r="G201" s="999"/>
      <c r="I201" s="38"/>
      <c r="J201" s="38"/>
      <c r="K201" s="38"/>
      <c r="L201" s="38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</row>
    <row r="202" spans="1:35" x14ac:dyDescent="0.3">
      <c r="A202" s="140" t="s">
        <v>349</v>
      </c>
      <c r="G202" s="137">
        <f>G166</f>
        <v>804266.59</v>
      </c>
      <c r="I202" s="38"/>
      <c r="J202" s="38"/>
      <c r="K202" s="38"/>
      <c r="L202" s="38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</row>
    <row r="203" spans="1:35" x14ac:dyDescent="0.3">
      <c r="A203" s="140" t="s">
        <v>2154</v>
      </c>
      <c r="G203" s="137">
        <f>D51*' 4.3 - MOTO'!I81</f>
        <v>4205.0010000000002</v>
      </c>
      <c r="I203" s="38"/>
      <c r="J203" s="38"/>
      <c r="K203" s="38"/>
      <c r="L203" s="38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</row>
    <row r="204" spans="1:35" x14ac:dyDescent="0.3">
      <c r="A204" s="140" t="s">
        <v>2155</v>
      </c>
      <c r="G204" s="137">
        <f>'4.2 ONIBUS RESERVA (2)'!G59</f>
        <v>0</v>
      </c>
      <c r="I204" s="38"/>
      <c r="J204" s="38"/>
      <c r="K204" s="38"/>
      <c r="L204" s="38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</row>
    <row r="205" spans="1:35" x14ac:dyDescent="0.3">
      <c r="A205" s="140" t="s">
        <v>232</v>
      </c>
      <c r="G205" s="137">
        <f>G179</f>
        <v>18339.2</v>
      </c>
      <c r="I205" s="38"/>
      <c r="J205" s="38"/>
      <c r="K205" s="38"/>
      <c r="L205" s="38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</row>
    <row r="206" spans="1:35" x14ac:dyDescent="0.3">
      <c r="A206" s="140" t="s">
        <v>1816</v>
      </c>
      <c r="G206" s="137">
        <f>G198</f>
        <v>1889</v>
      </c>
      <c r="I206" s="38"/>
      <c r="J206" s="38"/>
      <c r="K206" s="38"/>
      <c r="L206" s="38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</row>
    <row r="207" spans="1:35" x14ac:dyDescent="0.3">
      <c r="A207" s="167" t="s">
        <v>445</v>
      </c>
      <c r="B207" s="144"/>
      <c r="C207" s="173"/>
      <c r="D207" s="144"/>
      <c r="E207" s="173"/>
      <c r="F207" s="144"/>
      <c r="G207" s="147">
        <f>G202</f>
        <v>804266.59</v>
      </c>
      <c r="H207" s="139"/>
      <c r="I207" s="38"/>
      <c r="J207" s="38"/>
      <c r="K207" s="38"/>
      <c r="L207" s="38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</row>
    <row r="208" spans="1:35" ht="26.25" customHeight="1" x14ac:dyDescent="0.3">
      <c r="A208" s="1521" t="s">
        <v>446</v>
      </c>
      <c r="B208" s="1521"/>
      <c r="C208" s="1521"/>
      <c r="D208" s="1521"/>
      <c r="E208" s="1521"/>
      <c r="F208" s="1521"/>
      <c r="G208" s="1026">
        <f>G203+G205+G204+G206</f>
        <v>24433.201000000001</v>
      </c>
      <c r="H208" s="139"/>
      <c r="I208" s="38"/>
      <c r="J208" s="38"/>
      <c r="K208" s="38"/>
      <c r="L208" s="3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</row>
    <row r="209" spans="1:35" x14ac:dyDescent="0.3">
      <c r="A209" s="1521" t="s">
        <v>1097</v>
      </c>
      <c r="B209" s="1521"/>
      <c r="C209" s="1521"/>
      <c r="D209" s="1521"/>
      <c r="E209" s="1521"/>
      <c r="F209" s="1521"/>
      <c r="G209" s="1047">
        <f>SUM(G207:G208)</f>
        <v>828699.79099999997</v>
      </c>
      <c r="H209" s="165" t="s">
        <v>1069</v>
      </c>
      <c r="I209" s="38"/>
      <c r="J209" s="292"/>
      <c r="K209" s="38"/>
      <c r="L209" s="38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</row>
    <row r="210" spans="1:35" x14ac:dyDescent="0.3">
      <c r="A210" s="1046"/>
      <c r="B210" s="1046"/>
      <c r="C210" s="1046"/>
      <c r="D210" s="1046"/>
      <c r="E210" s="1046"/>
      <c r="F210" s="1046"/>
      <c r="G210" s="1045"/>
      <c r="H210" s="165"/>
      <c r="I210" s="38"/>
      <c r="J210" s="292"/>
      <c r="K210" s="38"/>
      <c r="L210" s="38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</row>
    <row r="211" spans="1:35" x14ac:dyDescent="0.3">
      <c r="A211" s="1521" t="s">
        <v>1775</v>
      </c>
      <c r="B211" s="1521"/>
      <c r="C211" s="1521"/>
      <c r="D211" s="1521"/>
      <c r="E211" s="1521"/>
      <c r="F211" s="1521"/>
      <c r="G211" s="1048">
        <f>E20</f>
        <v>3105.64</v>
      </c>
      <c r="H211" s="165" t="s">
        <v>1817</v>
      </c>
      <c r="I211" s="38"/>
      <c r="J211" s="292"/>
      <c r="K211" s="38"/>
      <c r="L211" s="38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</row>
    <row r="212" spans="1:35" x14ac:dyDescent="0.3">
      <c r="A212" s="1521" t="s">
        <v>1776</v>
      </c>
      <c r="B212" s="1521"/>
      <c r="C212" s="1521"/>
      <c r="D212" s="1521"/>
      <c r="E212" s="1521"/>
      <c r="F212" s="1521"/>
      <c r="G212" s="1047">
        <f>ROUND(G209/G211,2)</f>
        <v>266.83999999999997</v>
      </c>
      <c r="H212" s="165" t="s">
        <v>1834</v>
      </c>
      <c r="I212" s="38"/>
      <c r="J212" s="292"/>
      <c r="K212" s="38"/>
      <c r="L212" s="38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</row>
    <row r="213" spans="1:35" x14ac:dyDescent="0.3">
      <c r="A213" s="337"/>
      <c r="C213" s="337"/>
      <c r="E213" s="337"/>
      <c r="G213" s="145"/>
      <c r="I213" s="38"/>
      <c r="J213" s="292"/>
      <c r="K213" s="38"/>
      <c r="L213" s="38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</row>
    <row r="214" spans="1:35" ht="15" thickBot="1" x14ac:dyDescent="0.35">
      <c r="A214" s="248"/>
      <c r="B214" s="248"/>
      <c r="C214" s="248"/>
      <c r="G214" s="337"/>
      <c r="H214" s="38"/>
      <c r="I214" s="38"/>
      <c r="J214" s="38"/>
      <c r="K214" s="38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</row>
    <row r="215" spans="1:35" ht="15" thickTop="1" x14ac:dyDescent="0.3">
      <c r="A215" s="1" t="str">
        <f>RT</f>
        <v>PROF. RESP. : Eduardo Pains de Morais</v>
      </c>
      <c r="I215" s="38"/>
      <c r="J215" s="38"/>
      <c r="K215" s="38"/>
      <c r="L215" s="38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</row>
    <row r="216" spans="1:35" x14ac:dyDescent="0.3">
      <c r="A216" s="1" t="str">
        <f>RT_CREA</f>
        <v>CREA 186822/D-MG</v>
      </c>
      <c r="C216" s="139" t="str">
        <f>RT_MAT</f>
        <v>MAT. 30869</v>
      </c>
      <c r="I216" s="38"/>
      <c r="J216" s="38"/>
      <c r="K216" s="38"/>
      <c r="L216" s="38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</row>
    <row r="217" spans="1:35" x14ac:dyDescent="0.3">
      <c r="I217" s="38"/>
      <c r="J217" s="38"/>
      <c r="K217" s="38"/>
      <c r="L217" s="38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</row>
    <row r="218" spans="1:35" x14ac:dyDescent="0.3">
      <c r="I218" s="38"/>
      <c r="J218" s="38"/>
      <c r="K218" s="38"/>
      <c r="L218" s="3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</row>
    <row r="219" spans="1:35" s="38" customFormat="1" x14ac:dyDescent="0.3">
      <c r="A219" s="140"/>
      <c r="B219" s="337"/>
      <c r="C219" s="140"/>
      <c r="D219" s="337"/>
      <c r="E219" s="140"/>
      <c r="F219" s="337"/>
      <c r="G219" s="140"/>
      <c r="H219" s="337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</row>
    <row r="220" spans="1:35" s="38" customFormat="1" x14ac:dyDescent="0.3">
      <c r="A220" s="140"/>
      <c r="B220" s="337"/>
      <c r="C220" s="140"/>
      <c r="D220" s="337"/>
      <c r="E220" s="140"/>
      <c r="F220" s="337"/>
      <c r="G220" s="140"/>
      <c r="H220" s="337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</row>
    <row r="221" spans="1:35" s="38" customFormat="1" x14ac:dyDescent="0.3">
      <c r="A221" s="140"/>
      <c r="B221" s="337"/>
      <c r="C221" s="140"/>
      <c r="D221" s="337"/>
      <c r="E221" s="140"/>
      <c r="F221" s="337"/>
      <c r="G221" s="140"/>
      <c r="H221" s="337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</row>
    <row r="222" spans="1:35" s="38" customFormat="1" x14ac:dyDescent="0.3">
      <c r="A222" s="140"/>
      <c r="B222" s="337"/>
      <c r="C222" s="140"/>
      <c r="D222" s="337"/>
      <c r="E222" s="140"/>
      <c r="F222" s="337"/>
      <c r="G222" s="140"/>
      <c r="H222" s="337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</row>
  </sheetData>
  <sheetProtection algorithmName="SHA-512" hashValue="I8cofrUeJjGzG3QVf9WQJqHZXp5VhdjbTx0u06VUP7E59VKfRM8Ci+372Nw33NyD1yewVj/ZgBiVWbVPtWKHKw==" saltValue="si9Maw9GoA5REgv1V0Y22A==" spinCount="100000" sheet="1" objects="1" scenarios="1"/>
  <mergeCells count="96">
    <mergeCell ref="A7:F7"/>
    <mergeCell ref="H7:I7"/>
    <mergeCell ref="E25:H25"/>
    <mergeCell ref="A45:E45"/>
    <mergeCell ref="F45:G45"/>
    <mergeCell ref="A44:E44"/>
    <mergeCell ref="F44:G44"/>
    <mergeCell ref="A8:F8"/>
    <mergeCell ref="G8:I8"/>
    <mergeCell ref="A10:I10"/>
    <mergeCell ref="A20:D20"/>
    <mergeCell ref="E24:H24"/>
    <mergeCell ref="A1:I1"/>
    <mergeCell ref="A2:I2"/>
    <mergeCell ref="A3:I3"/>
    <mergeCell ref="A4:I4"/>
    <mergeCell ref="A6:F6"/>
    <mergeCell ref="H56:I56"/>
    <mergeCell ref="A48:E48"/>
    <mergeCell ref="F48:G48"/>
    <mergeCell ref="Q35:R35"/>
    <mergeCell ref="A43:E43"/>
    <mergeCell ref="F43:G43"/>
    <mergeCell ref="A47:E47"/>
    <mergeCell ref="F47:G47"/>
    <mergeCell ref="A46:E46"/>
    <mergeCell ref="F46:G46"/>
    <mergeCell ref="A49:E49"/>
    <mergeCell ref="F49:G49"/>
    <mergeCell ref="A51:C51"/>
    <mergeCell ref="A56:D56"/>
    <mergeCell ref="F56:G56"/>
    <mergeCell ref="E51:I51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G63"/>
    <mergeCell ref="H63:I63"/>
    <mergeCell ref="A64:G64"/>
    <mergeCell ref="H64:I64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A74:D74"/>
    <mergeCell ref="A76:G76"/>
    <mergeCell ref="F74:G74"/>
    <mergeCell ref="H74:I74"/>
    <mergeCell ref="A75:G75"/>
    <mergeCell ref="H75:I75"/>
    <mergeCell ref="F72:G72"/>
    <mergeCell ref="H72:I72"/>
    <mergeCell ref="A73:D73"/>
    <mergeCell ref="F73:G73"/>
    <mergeCell ref="H73:I73"/>
    <mergeCell ref="H76:I76"/>
    <mergeCell ref="A209:F209"/>
    <mergeCell ref="A211:F211"/>
    <mergeCell ref="A212:F212"/>
    <mergeCell ref="A148:B148"/>
    <mergeCell ref="A153:B153"/>
    <mergeCell ref="H80:I80"/>
    <mergeCell ref="A88:B88"/>
    <mergeCell ref="A93:B93"/>
    <mergeCell ref="A208:F208"/>
    <mergeCell ref="A109:B109"/>
    <mergeCell ref="A114:B114"/>
    <mergeCell ref="A128:B128"/>
    <mergeCell ref="A133:B133"/>
  </mergeCells>
  <pageMargins left="0.51181102362204722" right="0.51181102362204722" top="0.78740157480314965" bottom="0.78740157480314965" header="0.31496062992125984" footer="0.31496062992125984"/>
  <pageSetup paperSize="9" scale="83" fitToHeight="0" orientation="portrait" r:id="rId1"/>
  <headerFooter>
    <oddFooter>&amp;LEduardo Pains de Morais
CREA 186.822/D-MG&amp;CPágina &amp;P&amp;R&amp;A</oddFooter>
  </headerFooter>
  <rowBreaks count="5" manualBreakCount="5">
    <brk id="41" max="16383" man="1"/>
    <brk id="77" max="16383" man="1"/>
    <brk id="117" max="16383" man="1"/>
    <brk id="137" max="16383" man="1"/>
    <brk id="157" max="16383" man="1"/>
  </rowBreaks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840CF-A28A-49A2-950E-F0A1C3B4C05D}">
  <sheetPr codeName="Planilha37">
    <tabColor rgb="FFFF0000"/>
    <pageSetUpPr fitToPage="1"/>
  </sheetPr>
  <dimension ref="A1:J66"/>
  <sheetViews>
    <sheetView view="pageBreakPreview" topLeftCell="A48" zoomScaleNormal="100" zoomScaleSheetLayoutView="100" workbookViewId="0">
      <selection activeCell="F59" sqref="F59"/>
    </sheetView>
  </sheetViews>
  <sheetFormatPr defaultColWidth="9.109375" defaultRowHeight="14.4" x14ac:dyDescent="0.3"/>
  <cols>
    <col min="1" max="1" width="16.109375" customWidth="1"/>
    <col min="3" max="3" width="50" customWidth="1"/>
    <col min="5" max="5" width="12.6640625" customWidth="1"/>
    <col min="6" max="6" width="14.109375" bestFit="1" customWidth="1"/>
    <col min="7" max="7" width="14.88671875" bestFit="1" customWidth="1"/>
    <col min="10" max="10" width="19.6640625" customWidth="1"/>
  </cols>
  <sheetData>
    <row r="1" spans="1:7" x14ac:dyDescent="0.3">
      <c r="A1" s="1775" t="s">
        <v>55</v>
      </c>
      <c r="B1" s="1775"/>
      <c r="C1" s="1775"/>
      <c r="D1" s="1775"/>
      <c r="E1" s="1775"/>
      <c r="F1" s="1775"/>
      <c r="G1" s="1775"/>
    </row>
    <row r="2" spans="1:7" x14ac:dyDescent="0.3">
      <c r="A2" s="1776" t="s">
        <v>472</v>
      </c>
      <c r="B2" s="1776"/>
      <c r="C2" s="1776"/>
      <c r="D2" s="1776"/>
      <c r="E2" s="1776"/>
      <c r="F2" s="1776"/>
      <c r="G2" s="1776"/>
    </row>
    <row r="3" spans="1:7" ht="15" thickBot="1" x14ac:dyDescent="0.35">
      <c r="A3" s="1776"/>
      <c r="B3" s="1776"/>
      <c r="C3" s="1776"/>
      <c r="D3" s="1776"/>
      <c r="E3" s="1776"/>
      <c r="F3" s="1776"/>
      <c r="G3" s="1776"/>
    </row>
    <row r="4" spans="1:7" ht="15" thickBot="1" x14ac:dyDescent="0.35">
      <c r="A4" s="1777" t="s">
        <v>1836</v>
      </c>
      <c r="B4" s="1778"/>
      <c r="C4" s="1778"/>
      <c r="D4" s="1778"/>
      <c r="E4" s="1778"/>
      <c r="F4" s="1778"/>
      <c r="G4" s="1779"/>
    </row>
    <row r="5" spans="1:7" ht="15" thickBot="1" x14ac:dyDescent="0.35">
      <c r="A5" s="1213"/>
      <c r="B5" s="1213"/>
      <c r="C5" s="1213"/>
      <c r="D5" s="1213"/>
      <c r="E5" s="1213"/>
      <c r="F5" s="1213"/>
      <c r="G5" s="1213"/>
    </row>
    <row r="6" spans="1:7" x14ac:dyDescent="0.3">
      <c r="A6" s="1214" t="str">
        <f>OBRA</f>
        <v>OBRA: COLETA DE RESÍDUOS SÓLIDOS DOMICILIARES E COMERCIAIS E ATERRO SANITÁRIO</v>
      </c>
      <c r="B6" s="1215"/>
      <c r="C6" s="1215"/>
      <c r="D6" s="1215"/>
      <c r="E6" s="1215"/>
      <c r="F6" s="1216"/>
      <c r="G6" s="1217"/>
    </row>
    <row r="7" spans="1:7" x14ac:dyDescent="0.3">
      <c r="A7" s="1218" t="str">
        <f>LOCAL</f>
        <v>LOCAL MUNICÍPIO DE PATOS DE MINAS</v>
      </c>
      <c r="B7" s="22"/>
      <c r="C7" s="22"/>
      <c r="D7" s="22"/>
      <c r="E7" s="22"/>
      <c r="F7" s="1219" t="s">
        <v>69</v>
      </c>
      <c r="G7" s="1220">
        <f>'ENTRADA DE DADOS'!C128</f>
        <v>44986</v>
      </c>
    </row>
    <row r="8" spans="1:7" ht="15" thickBot="1" x14ac:dyDescent="0.35">
      <c r="A8" s="1221" t="str">
        <f>RT</f>
        <v>PROF. RESP. : Eduardo Pains de Morais</v>
      </c>
      <c r="B8" s="1222"/>
      <c r="C8" s="1222"/>
      <c r="D8" s="1780" t="str">
        <f>RT_CREA</f>
        <v>CREA 186822/D-MG</v>
      </c>
      <c r="E8" s="1781"/>
      <c r="F8" s="1223" t="str">
        <f>ART</f>
        <v>ART Nº MG20221728292</v>
      </c>
      <c r="G8" s="1224"/>
    </row>
    <row r="10" spans="1:7" x14ac:dyDescent="0.3">
      <c r="A10" s="1761" t="s">
        <v>1958</v>
      </c>
      <c r="B10" s="1761"/>
      <c r="C10" s="1761"/>
      <c r="D10" s="1761"/>
      <c r="E10" s="1761"/>
      <c r="F10" s="1761"/>
      <c r="G10" s="1761"/>
    </row>
    <row r="12" spans="1:7" x14ac:dyDescent="0.3">
      <c r="A12" s="1768" t="s">
        <v>1780</v>
      </c>
      <c r="B12" s="1769"/>
      <c r="C12" s="1769"/>
      <c r="D12" s="1769"/>
      <c r="E12" s="1769"/>
      <c r="F12" s="1774">
        <f>ONIBUS</f>
        <v>500000</v>
      </c>
      <c r="G12" s="1774"/>
    </row>
    <row r="13" spans="1:7" hidden="1" x14ac:dyDescent="0.3">
      <c r="A13" s="224"/>
      <c r="B13" s="224"/>
      <c r="C13" s="224"/>
      <c r="D13" s="224"/>
      <c r="E13" s="224"/>
      <c r="F13" s="1225"/>
      <c r="G13" s="1225"/>
    </row>
    <row r="14" spans="1:7" hidden="1" x14ac:dyDescent="0.3">
      <c r="B14" s="209"/>
      <c r="E14" s="114" t="s">
        <v>1823</v>
      </c>
      <c r="F14" s="1226">
        <v>0.4</v>
      </c>
      <c r="G14" s="209" t="s">
        <v>992</v>
      </c>
    </row>
    <row r="15" spans="1:7" hidden="1" x14ac:dyDescent="0.3">
      <c r="B15" s="209"/>
      <c r="E15" s="114" t="s">
        <v>1824</v>
      </c>
      <c r="F15" s="1226">
        <v>0.9</v>
      </c>
      <c r="G15" s="209" t="s">
        <v>992</v>
      </c>
    </row>
    <row r="16" spans="1:7" hidden="1" x14ac:dyDescent="0.3">
      <c r="B16" s="209"/>
      <c r="E16" s="114" t="s">
        <v>1940</v>
      </c>
      <c r="F16" s="209">
        <v>7</v>
      </c>
      <c r="G16" s="209" t="s">
        <v>1812</v>
      </c>
    </row>
    <row r="17" spans="1:7" hidden="1" x14ac:dyDescent="0.3">
      <c r="B17" s="209"/>
      <c r="E17" s="114" t="s">
        <v>1813</v>
      </c>
      <c r="F17" s="1227">
        <v>0.13750000000000001</v>
      </c>
      <c r="G17" s="209" t="s">
        <v>992</v>
      </c>
    </row>
    <row r="18" spans="1:7" hidden="1" x14ac:dyDescent="0.3">
      <c r="A18" s="209"/>
      <c r="B18" s="209"/>
      <c r="E18" s="114" t="s">
        <v>1826</v>
      </c>
      <c r="F18" s="209">
        <v>2000</v>
      </c>
      <c r="G18" s="209" t="s">
        <v>1939</v>
      </c>
    </row>
    <row r="19" spans="1:7" hidden="1" x14ac:dyDescent="0.3">
      <c r="A19" s="209"/>
      <c r="B19" s="209"/>
      <c r="E19" s="114" t="s">
        <v>1827</v>
      </c>
      <c r="F19" s="209">
        <v>8</v>
      </c>
      <c r="G19" s="209" t="s">
        <v>1828</v>
      </c>
    </row>
    <row r="20" spans="1:7" hidden="1" x14ac:dyDescent="0.3">
      <c r="A20" s="209"/>
      <c r="B20" s="209"/>
      <c r="E20" s="114" t="s">
        <v>1829</v>
      </c>
      <c r="F20" s="209">
        <v>175</v>
      </c>
      <c r="G20" s="209" t="s">
        <v>1830</v>
      </c>
    </row>
    <row r="21" spans="1:7" x14ac:dyDescent="0.3">
      <c r="A21" s="224"/>
      <c r="B21" s="224"/>
      <c r="C21" s="224"/>
      <c r="D21" s="224"/>
      <c r="E21" s="224"/>
      <c r="F21" s="1225"/>
      <c r="G21" s="1225"/>
    </row>
    <row r="22" spans="1:7" x14ac:dyDescent="0.3">
      <c r="A22" t="s">
        <v>75</v>
      </c>
    </row>
    <row r="23" spans="1:7" x14ac:dyDescent="0.3">
      <c r="A23" s="16" t="s">
        <v>0</v>
      </c>
      <c r="B23" s="16" t="s">
        <v>41</v>
      </c>
      <c r="C23" s="8" t="s">
        <v>1941</v>
      </c>
      <c r="D23" s="16" t="s">
        <v>1</v>
      </c>
      <c r="E23" s="16" t="s">
        <v>10</v>
      </c>
      <c r="F23" s="16" t="s">
        <v>27</v>
      </c>
      <c r="G23" s="16" t="s">
        <v>28</v>
      </c>
    </row>
    <row r="24" spans="1:7" x14ac:dyDescent="0.3">
      <c r="A24" s="16" t="s">
        <v>3</v>
      </c>
      <c r="B24" s="16" t="s">
        <v>43</v>
      </c>
      <c r="C24" s="8" t="s">
        <v>1942</v>
      </c>
      <c r="D24" s="9" t="s">
        <v>5</v>
      </c>
      <c r="E24" s="725">
        <v>1</v>
      </c>
      <c r="F24" s="314">
        <f>G33</f>
        <v>32.142857142857146</v>
      </c>
      <c r="G24" s="314">
        <f>F24*E24</f>
        <v>32.142857142857146</v>
      </c>
    </row>
    <row r="25" spans="1:7" x14ac:dyDescent="0.3">
      <c r="A25" s="16" t="s">
        <v>3</v>
      </c>
      <c r="B25" s="16" t="s">
        <v>45</v>
      </c>
      <c r="C25" s="8" t="s">
        <v>1943</v>
      </c>
      <c r="D25" s="9" t="s">
        <v>5</v>
      </c>
      <c r="E25" s="725">
        <v>1</v>
      </c>
      <c r="F25" s="314">
        <f>G35</f>
        <v>50.48</v>
      </c>
      <c r="G25" s="314">
        <f>F25*E25</f>
        <v>50.48</v>
      </c>
    </row>
    <row r="26" spans="1:7" x14ac:dyDescent="0.3">
      <c r="A26" s="16" t="s">
        <v>3</v>
      </c>
      <c r="B26" s="16" t="s">
        <v>47</v>
      </c>
      <c r="C26" s="8" t="s">
        <v>1948</v>
      </c>
      <c r="D26" s="9" t="s">
        <v>5</v>
      </c>
      <c r="E26" s="725">
        <v>1</v>
      </c>
      <c r="F26" s="314">
        <f>G39</f>
        <v>21.428571428571427</v>
      </c>
      <c r="G26" s="314">
        <f>F26*E26</f>
        <v>21.428571428571427</v>
      </c>
    </row>
    <row r="27" spans="1:7" x14ac:dyDescent="0.3">
      <c r="A27" s="16" t="s">
        <v>3</v>
      </c>
      <c r="B27" s="16" t="s">
        <v>49</v>
      </c>
      <c r="C27" s="8" t="s">
        <v>1949</v>
      </c>
      <c r="D27" s="9" t="s">
        <v>5</v>
      </c>
      <c r="E27" s="725">
        <v>1</v>
      </c>
      <c r="F27" s="314">
        <f>G42</f>
        <v>19.642857142857142</v>
      </c>
      <c r="G27" s="314">
        <f>F27*E27</f>
        <v>19.642857142857142</v>
      </c>
    </row>
    <row r="28" spans="1:7" x14ac:dyDescent="0.3">
      <c r="A28" s="16" t="s">
        <v>3</v>
      </c>
      <c r="B28" s="16" t="s">
        <v>51</v>
      </c>
      <c r="C28" s="8" t="s">
        <v>1947</v>
      </c>
      <c r="D28" s="9" t="s">
        <v>5</v>
      </c>
      <c r="E28" s="725">
        <v>1</v>
      </c>
      <c r="F28" s="314">
        <f>G45</f>
        <v>2.8499999999999996</v>
      </c>
      <c r="G28" s="314">
        <f>F28*E28</f>
        <v>2.8499999999999996</v>
      </c>
    </row>
    <row r="29" spans="1:7" x14ac:dyDescent="0.3">
      <c r="A29" s="1626" t="s">
        <v>64</v>
      </c>
      <c r="B29" s="1767"/>
      <c r="C29" s="1767"/>
      <c r="D29" s="1767"/>
      <c r="E29" s="1767"/>
      <c r="F29" s="1627"/>
      <c r="G29" s="333">
        <f>SUM(G24:G28)</f>
        <v>126.54428571428571</v>
      </c>
    </row>
    <row r="31" spans="1:7" ht="28.8" x14ac:dyDescent="0.3">
      <c r="A31" s="730" t="s">
        <v>788</v>
      </c>
      <c r="B31" s="730" t="s">
        <v>43</v>
      </c>
      <c r="C31" s="1134" t="s">
        <v>1950</v>
      </c>
      <c r="D31" s="730" t="s">
        <v>5</v>
      </c>
      <c r="E31" s="1135" t="s">
        <v>2</v>
      </c>
      <c r="F31" s="16" t="s">
        <v>27</v>
      </c>
      <c r="G31" s="16" t="s">
        <v>28</v>
      </c>
    </row>
    <row r="32" spans="1:7" x14ac:dyDescent="0.3">
      <c r="A32" s="730" t="s">
        <v>13</v>
      </c>
      <c r="B32" s="730" t="s">
        <v>791</v>
      </c>
      <c r="C32" s="1134" t="s">
        <v>1780</v>
      </c>
      <c r="D32" s="730" t="s">
        <v>17</v>
      </c>
      <c r="E32" s="1136">
        <f>F15/F16/F18</f>
        <v>6.4285714285714288E-5</v>
      </c>
      <c r="F32" s="1228">
        <f>$F$12</f>
        <v>500000</v>
      </c>
      <c r="G32" s="1228">
        <f>F32*E32</f>
        <v>32.142857142857146</v>
      </c>
    </row>
    <row r="33" spans="1:7" x14ac:dyDescent="0.3">
      <c r="G33" s="5">
        <f>SUM(G32:G32)</f>
        <v>32.142857142857146</v>
      </c>
    </row>
    <row r="34" spans="1:7" ht="28.8" x14ac:dyDescent="0.3">
      <c r="A34" s="730" t="s">
        <v>855</v>
      </c>
      <c r="B34" s="730" t="s">
        <v>45</v>
      </c>
      <c r="C34" s="1134" t="s">
        <v>1951</v>
      </c>
      <c r="D34" s="730" t="s">
        <v>5</v>
      </c>
      <c r="E34" s="1135" t="s">
        <v>2</v>
      </c>
      <c r="F34" s="16" t="s">
        <v>27</v>
      </c>
      <c r="G34" s="16" t="s">
        <v>28</v>
      </c>
    </row>
    <row r="35" spans="1:7" x14ac:dyDescent="0.3">
      <c r="A35" s="730" t="s">
        <v>13</v>
      </c>
      <c r="B35" s="730" t="s">
        <v>14</v>
      </c>
      <c r="C35" s="1134" t="s">
        <v>11</v>
      </c>
      <c r="D35" s="730" t="s">
        <v>12</v>
      </c>
      <c r="E35" s="1229">
        <f>F19</f>
        <v>8</v>
      </c>
      <c r="F35" s="14">
        <f>DIESEL</f>
        <v>6.31</v>
      </c>
      <c r="G35" s="313">
        <f>F35*E35</f>
        <v>50.48</v>
      </c>
    </row>
    <row r="37" spans="1:7" ht="28.8" x14ac:dyDescent="0.3">
      <c r="A37" s="730" t="s">
        <v>795</v>
      </c>
      <c r="B37" s="730" t="s">
        <v>47</v>
      </c>
      <c r="C37" s="1134" t="s">
        <v>1952</v>
      </c>
      <c r="D37" s="730" t="s">
        <v>5</v>
      </c>
      <c r="E37" s="1135" t="s">
        <v>2</v>
      </c>
      <c r="F37" s="730" t="s">
        <v>27</v>
      </c>
      <c r="G37" s="730" t="s">
        <v>28</v>
      </c>
    </row>
    <row r="38" spans="1:7" x14ac:dyDescent="0.3">
      <c r="A38" s="730" t="s">
        <v>13</v>
      </c>
      <c r="B38" s="730" t="s">
        <v>791</v>
      </c>
      <c r="C38" s="1134" t="s">
        <v>1780</v>
      </c>
      <c r="D38" s="730" t="s">
        <v>17</v>
      </c>
      <c r="E38" s="1136">
        <f>(1-F14)/F16/F18</f>
        <v>4.2857142857142856E-5</v>
      </c>
      <c r="F38" s="1228">
        <f>$F$12</f>
        <v>500000</v>
      </c>
      <c r="G38" s="1228">
        <f>F38*E38</f>
        <v>21.428571428571427</v>
      </c>
    </row>
    <row r="39" spans="1:7" x14ac:dyDescent="0.3">
      <c r="A39" s="6"/>
      <c r="B39" s="6"/>
      <c r="C39" s="7"/>
      <c r="D39" s="6"/>
      <c r="E39" s="6"/>
      <c r="G39" s="5">
        <f>SUM(G38:G38)</f>
        <v>21.428571428571427</v>
      </c>
    </row>
    <row r="40" spans="1:7" ht="28.8" x14ac:dyDescent="0.3">
      <c r="A40" s="730" t="s">
        <v>796</v>
      </c>
      <c r="B40" s="730" t="s">
        <v>49</v>
      </c>
      <c r="C40" s="1134" t="s">
        <v>1953</v>
      </c>
      <c r="D40" s="730" t="s">
        <v>5</v>
      </c>
      <c r="E40" s="1135" t="s">
        <v>2</v>
      </c>
      <c r="F40" s="730" t="s">
        <v>27</v>
      </c>
      <c r="G40" s="730" t="s">
        <v>28</v>
      </c>
    </row>
    <row r="41" spans="1:7" x14ac:dyDescent="0.3">
      <c r="A41" s="730" t="s">
        <v>13</v>
      </c>
      <c r="B41" s="730" t="s">
        <v>791</v>
      </c>
      <c r="C41" s="1134" t="s">
        <v>1780</v>
      </c>
      <c r="D41" s="730" t="s">
        <v>17</v>
      </c>
      <c r="E41" s="1137">
        <f>(F16+1)/(2*F16)*F17/F18</f>
        <v>3.9285714285714283E-5</v>
      </c>
      <c r="F41" s="1228">
        <f>$F$12</f>
        <v>500000</v>
      </c>
      <c r="G41" s="1230">
        <f>F41*E41</f>
        <v>19.642857142857142</v>
      </c>
    </row>
    <row r="42" spans="1:7" x14ac:dyDescent="0.3">
      <c r="A42" s="6"/>
      <c r="B42" s="6"/>
      <c r="C42" s="7"/>
      <c r="D42" s="6"/>
      <c r="E42" s="6"/>
      <c r="G42" s="5">
        <f>SUM(G41:G41)</f>
        <v>19.642857142857142</v>
      </c>
    </row>
    <row r="43" spans="1:7" ht="28.8" x14ac:dyDescent="0.3">
      <c r="A43" s="730" t="s">
        <v>797</v>
      </c>
      <c r="B43" s="730" t="s">
        <v>51</v>
      </c>
      <c r="C43" s="1134" t="s">
        <v>1954</v>
      </c>
      <c r="D43" s="730" t="s">
        <v>5</v>
      </c>
      <c r="E43" s="1135" t="s">
        <v>2</v>
      </c>
      <c r="F43" s="730" t="s">
        <v>27</v>
      </c>
      <c r="G43" s="730" t="s">
        <v>28</v>
      </c>
    </row>
    <row r="44" spans="1:7" x14ac:dyDescent="0.3">
      <c r="A44" s="730" t="s">
        <v>13</v>
      </c>
      <c r="B44" s="730" t="s">
        <v>791</v>
      </c>
      <c r="C44" s="1134" t="s">
        <v>1780</v>
      </c>
      <c r="D44" s="730" t="s">
        <v>17</v>
      </c>
      <c r="E44" s="1135" t="s">
        <v>598</v>
      </c>
      <c r="F44" s="1228">
        <f>$F$12</f>
        <v>500000</v>
      </c>
      <c r="G44" s="1230">
        <f>F44*E44</f>
        <v>2.8499999999999996</v>
      </c>
    </row>
    <row r="45" spans="1:7" x14ac:dyDescent="0.3">
      <c r="G45" s="5">
        <f>SUM(G44:G44)</f>
        <v>2.8499999999999996</v>
      </c>
    </row>
    <row r="46" spans="1:7" x14ac:dyDescent="0.3">
      <c r="A46" t="s">
        <v>78</v>
      </c>
    </row>
    <row r="47" spans="1:7" x14ac:dyDescent="0.3">
      <c r="A47" s="16" t="s">
        <v>0</v>
      </c>
      <c r="B47" s="16" t="s">
        <v>53</v>
      </c>
      <c r="C47" s="8" t="s">
        <v>1944</v>
      </c>
      <c r="D47" s="16" t="s">
        <v>26</v>
      </c>
      <c r="E47" s="731" t="s">
        <v>10</v>
      </c>
      <c r="F47" s="731" t="s">
        <v>27</v>
      </c>
      <c r="G47" s="731" t="s">
        <v>28</v>
      </c>
    </row>
    <row r="48" spans="1:7" x14ac:dyDescent="0.3">
      <c r="A48" s="16" t="s">
        <v>3</v>
      </c>
      <c r="B48" s="16" t="s">
        <v>47</v>
      </c>
      <c r="C48" s="8" t="s">
        <v>1945</v>
      </c>
      <c r="D48" s="725" t="s">
        <v>5</v>
      </c>
      <c r="E48" s="725">
        <v>1</v>
      </c>
      <c r="F48" s="314">
        <f>G39</f>
        <v>21.428571428571427</v>
      </c>
      <c r="G48" s="314">
        <f>F48*E48</f>
        <v>21.428571428571427</v>
      </c>
    </row>
    <row r="49" spans="1:10" x14ac:dyDescent="0.3">
      <c r="A49" s="16" t="s">
        <v>3</v>
      </c>
      <c r="B49" s="16" t="s">
        <v>49</v>
      </c>
      <c r="C49" s="8" t="s">
        <v>1946</v>
      </c>
      <c r="D49" s="725" t="s">
        <v>5</v>
      </c>
      <c r="E49" s="725">
        <v>1</v>
      </c>
      <c r="F49" s="314">
        <f>G42</f>
        <v>19.642857142857142</v>
      </c>
      <c r="G49" s="314">
        <f>F49*E49</f>
        <v>19.642857142857142</v>
      </c>
    </row>
    <row r="50" spans="1:10" x14ac:dyDescent="0.3">
      <c r="A50" s="16" t="s">
        <v>3</v>
      </c>
      <c r="B50" s="16" t="s">
        <v>51</v>
      </c>
      <c r="C50" s="8" t="s">
        <v>1947</v>
      </c>
      <c r="D50" s="725" t="s">
        <v>5</v>
      </c>
      <c r="E50" s="725">
        <v>1</v>
      </c>
      <c r="F50" s="314">
        <f>G45</f>
        <v>2.8499999999999996</v>
      </c>
      <c r="G50" s="314">
        <f>F50*E50</f>
        <v>2.8499999999999996</v>
      </c>
    </row>
    <row r="51" spans="1:10" x14ac:dyDescent="0.3">
      <c r="A51" s="1754" t="s">
        <v>63</v>
      </c>
      <c r="B51" s="1754"/>
      <c r="C51" s="1754"/>
      <c r="D51" s="1754"/>
      <c r="E51" s="1754"/>
      <c r="F51" s="1754"/>
      <c r="G51" s="333">
        <f>SUM(G48:G50)</f>
        <v>43.921428571428571</v>
      </c>
    </row>
    <row r="53" spans="1:10" x14ac:dyDescent="0.3">
      <c r="A53" t="s">
        <v>1955</v>
      </c>
    </row>
    <row r="54" spans="1:10" x14ac:dyDescent="0.3">
      <c r="A54" s="1444" t="s">
        <v>38</v>
      </c>
      <c r="B54" s="1444"/>
      <c r="C54" s="1444"/>
      <c r="D54" s="11"/>
      <c r="E54" s="11"/>
      <c r="F54" s="11"/>
      <c r="G54" s="11"/>
    </row>
    <row r="55" spans="1:10" x14ac:dyDescent="0.3">
      <c r="A55" s="1444"/>
      <c r="B55" s="1444"/>
      <c r="C55" s="1444"/>
      <c r="D55" s="15" t="s">
        <v>9</v>
      </c>
      <c r="E55" s="15" t="s">
        <v>10</v>
      </c>
      <c r="F55" s="15" t="s">
        <v>27</v>
      </c>
      <c r="G55" s="15" t="s">
        <v>28</v>
      </c>
    </row>
    <row r="56" spans="1:10" x14ac:dyDescent="0.3">
      <c r="A56" s="1652" t="s">
        <v>1</v>
      </c>
      <c r="B56" s="1653"/>
      <c r="C56" s="1654"/>
      <c r="D56" s="312" t="s">
        <v>1694</v>
      </c>
      <c r="E56" s="313">
        <f>10*25.25</f>
        <v>252.5</v>
      </c>
      <c r="F56" s="313">
        <f>G29</f>
        <v>126.54428571428571</v>
      </c>
      <c r="G56" s="333">
        <f>F56*E56</f>
        <v>31952.432142857142</v>
      </c>
    </row>
    <row r="57" spans="1:10" x14ac:dyDescent="0.3">
      <c r="A57" s="1652" t="s">
        <v>26</v>
      </c>
      <c r="B57" s="1653"/>
      <c r="C57" s="1654"/>
      <c r="D57" s="312" t="s">
        <v>1694</v>
      </c>
      <c r="E57" s="1231">
        <f>12*25.25-E56</f>
        <v>50.5</v>
      </c>
      <c r="F57" s="313">
        <f>G51</f>
        <v>43.921428571428571</v>
      </c>
      <c r="G57" s="333">
        <f>F57*E57</f>
        <v>2218.0321428571428</v>
      </c>
    </row>
    <row r="58" spans="1:10" x14ac:dyDescent="0.3">
      <c r="A58" s="1652" t="s">
        <v>1938</v>
      </c>
      <c r="B58" s="1653"/>
      <c r="C58" s="1654"/>
      <c r="D58" s="364"/>
      <c r="E58" s="334"/>
      <c r="F58" s="314"/>
      <c r="G58" s="314">
        <f>SUM(G56:G57)</f>
        <v>34170.464285714283</v>
      </c>
    </row>
    <row r="59" spans="1:10" x14ac:dyDescent="0.3">
      <c r="A59" s="1782" t="s">
        <v>1956</v>
      </c>
      <c r="B59" s="1783"/>
      <c r="C59" s="1784"/>
      <c r="D59" s="364" t="s">
        <v>9</v>
      </c>
      <c r="E59" s="314">
        <f>'4 VARRIÇÃO MANUAL'!$G$38-'4 VARRIÇÃO MANUAL'!$G$37</f>
        <v>0</v>
      </c>
      <c r="F59" s="314">
        <f>G58</f>
        <v>34170.464285714283</v>
      </c>
      <c r="G59" s="314">
        <f>F59*E59</f>
        <v>0</v>
      </c>
      <c r="J59" s="5"/>
    </row>
    <row r="60" spans="1:10" x14ac:dyDescent="0.3">
      <c r="F60" s="5"/>
      <c r="G60" s="5"/>
    </row>
    <row r="61" spans="1:10" x14ac:dyDescent="0.3">
      <c r="F61" s="5"/>
      <c r="G61" s="5"/>
    </row>
    <row r="62" spans="1:10" x14ac:dyDescent="0.3">
      <c r="G62" s="1231"/>
    </row>
    <row r="63" spans="1:10" ht="15" thickBot="1" x14ac:dyDescent="0.35">
      <c r="C63" s="767"/>
      <c r="G63" s="5"/>
    </row>
    <row r="64" spans="1:10" ht="15" thickTop="1" x14ac:dyDescent="0.3">
      <c r="C64" t="str">
        <f>RT</f>
        <v>PROF. RESP. : Eduardo Pains de Morais</v>
      </c>
      <c r="G64" s="5"/>
    </row>
    <row r="65" spans="3:3" x14ac:dyDescent="0.3">
      <c r="C65" t="str">
        <f>RT_CREA</f>
        <v>CREA 186822/D-MG</v>
      </c>
    </row>
    <row r="66" spans="3:3" x14ac:dyDescent="0.3">
      <c r="C66" s="247">
        <f>'ENTRADA DE DADOS'!C128</f>
        <v>44986</v>
      </c>
    </row>
  </sheetData>
  <sheetProtection algorithmName="SHA-512" hashValue="t/OTKV63WrJvBkNdwra2bAwsR5gIqpfEPthOoCLaQbWVeGiy45oAPxLAsAUKc4cvYUyYmpl2lGZjAOLqbIExew==" saltValue="MXqOwYFK8RT+xdOCbjig+w==" spinCount="100000" sheet="1" objects="1" scenarios="1"/>
  <mergeCells count="15">
    <mergeCell ref="A54:C55"/>
    <mergeCell ref="A56:C56"/>
    <mergeCell ref="A57:C57"/>
    <mergeCell ref="A58:C58"/>
    <mergeCell ref="A59:C59"/>
    <mergeCell ref="A12:E12"/>
    <mergeCell ref="F12:G12"/>
    <mergeCell ref="A29:F29"/>
    <mergeCell ref="A51:F51"/>
    <mergeCell ref="A1:G1"/>
    <mergeCell ref="A2:G2"/>
    <mergeCell ref="A3:G3"/>
    <mergeCell ref="A4:G4"/>
    <mergeCell ref="D8:E8"/>
    <mergeCell ref="A10:G10"/>
  </mergeCells>
  <conditionalFormatting sqref="A23:A29 A51 A48:D50 A39:E39 A42:E42 A47:E47 B24:D28 B23:G23">
    <cfRule type="expression" dxfId="603" priority="47" stopIfTrue="1">
      <formula>AND($A23&lt;&gt;"COMPOSICAO",$A23&lt;&gt;"INSUMO",$A23&lt;&gt;"")</formula>
    </cfRule>
    <cfRule type="expression" dxfId="602" priority="48" stopIfTrue="1">
      <formula>AND(OR($A23="COMPOSICAO",$A23="INSUMO",$A23&lt;&gt;""),$A23&lt;&gt;"")</formula>
    </cfRule>
  </conditionalFormatting>
  <conditionalFormatting sqref="A41:B41 A40:E40">
    <cfRule type="expression" dxfId="601" priority="18" stopIfTrue="1">
      <formula>AND(OR($A40="COMPOSICAO",$A40="INSUMO",$A40&lt;&gt;""),$A40&lt;&gt;"")</formula>
    </cfRule>
  </conditionalFormatting>
  <conditionalFormatting sqref="A38:C38 A41:C41 A44:C44">
    <cfRule type="expression" dxfId="600" priority="1" stopIfTrue="1">
      <formula>AND($A38&lt;&gt;"COMPOSICAO",$A38&lt;&gt;"INSUMO",$A38&lt;&gt;"")</formula>
    </cfRule>
  </conditionalFormatting>
  <conditionalFormatting sqref="A44:C44 C38 C41">
    <cfRule type="expression" dxfId="599" priority="2" stopIfTrue="1">
      <formula>AND(OR($A38="COMPOSICAO",$A38="INSUMO",$A38&lt;&gt;""),$A38&lt;&gt;"")</formula>
    </cfRule>
  </conditionalFormatting>
  <conditionalFormatting sqref="A31:E32 A34:E35">
    <cfRule type="expression" dxfId="598" priority="23" stopIfTrue="1">
      <formula>AND($A31&lt;&gt;"COMPOSICAO",$A31&lt;&gt;"INSUMO",$A31&lt;&gt;"")</formula>
    </cfRule>
    <cfRule type="expression" dxfId="597" priority="24" stopIfTrue="1">
      <formula>AND(OR($A31="COMPOSICAO",$A31="INSUMO",$A31&lt;&gt;""),$A31&lt;&gt;"")</formula>
    </cfRule>
  </conditionalFormatting>
  <conditionalFormatting sqref="A37:E37">
    <cfRule type="expression" dxfId="596" priority="19" stopIfTrue="1">
      <formula>AND($A37&lt;&gt;"COMPOSICAO",$A37&lt;&gt;"INSUMO",$A37&lt;&gt;"")</formula>
    </cfRule>
    <cfRule type="expression" dxfId="595" priority="20" stopIfTrue="1">
      <formula>AND(OR($A37="COMPOSICAO",$A37="INSUMO",$A37&lt;&gt;""),$A37&lt;&gt;"")</formula>
    </cfRule>
  </conditionalFormatting>
  <conditionalFormatting sqref="A38:E38">
    <cfRule type="expression" dxfId="594" priority="4" stopIfTrue="1">
      <formula>AND(OR($A38="COMPOSICAO",$A38="INSUMO",$A38&lt;&gt;""),$A38&lt;&gt;"")</formula>
    </cfRule>
  </conditionalFormatting>
  <conditionalFormatting sqref="A40:E40">
    <cfRule type="expression" dxfId="593" priority="17" stopIfTrue="1">
      <formula>AND($A40&lt;&gt;"COMPOSICAO",$A40&lt;&gt;"INSUMO",$A40&lt;&gt;"")</formula>
    </cfRule>
  </conditionalFormatting>
  <conditionalFormatting sqref="A43:E43 D41:E44">
    <cfRule type="expression" dxfId="592" priority="16" stopIfTrue="1">
      <formula>AND(OR($A41="COMPOSICAO",$A41="INSUMO",$A41&lt;&gt;""),$A41&lt;&gt;"")</formula>
    </cfRule>
  </conditionalFormatting>
  <conditionalFormatting sqref="A43:E43">
    <cfRule type="expression" dxfId="591" priority="15" stopIfTrue="1">
      <formula>AND($A43&lt;&gt;"COMPOSICAO",$A43&lt;&gt;"INSUMO",$A43&lt;&gt;"")</formula>
    </cfRule>
  </conditionalFormatting>
  <conditionalFormatting sqref="D38:E44">
    <cfRule type="expression" dxfId="590" priority="3" stopIfTrue="1">
      <formula>AND($A38&lt;&gt;"COMPOSICAO",$A38&lt;&gt;"INSUMO",$A38&lt;&gt;"")</formula>
    </cfRule>
  </conditionalFormatting>
  <conditionalFormatting sqref="E23">
    <cfRule type="expression" dxfId="589" priority="45" stopIfTrue="1">
      <formula>AND($A23&lt;&gt;"COMPOSICAO",$A23&lt;&gt;"INSUMO",$A23&lt;&gt;"")</formula>
    </cfRule>
    <cfRule type="expression" dxfId="588" priority="46" stopIfTrue="1">
      <formula>AND(OR($A23="COMPOSICAO",$A23="INSUMO",$A23&lt;&gt;""),$A23&lt;&gt;"")</formula>
    </cfRule>
  </conditionalFormatting>
  <conditionalFormatting sqref="E24:E28">
    <cfRule type="expression" dxfId="587" priority="13" stopIfTrue="1">
      <formula>AND($A24&lt;&gt;"COMPOSICAO",$A24&lt;&gt;"INSUMO",$A24&lt;&gt;"")</formula>
    </cfRule>
    <cfRule type="expression" dxfId="586" priority="14" stopIfTrue="1">
      <formula>AND(OR($A24="COMPOSICAO",$A24="INSUMO",$A24&lt;&gt;""),$A24&lt;&gt;"")</formula>
    </cfRule>
  </conditionalFormatting>
  <conditionalFormatting sqref="E47">
    <cfRule type="expression" dxfId="585" priority="29" stopIfTrue="1">
      <formula>AND($A47&lt;&gt;"COMPOSICAO",$A47&lt;&gt;"INSUMO",$A47&lt;&gt;"")</formula>
    </cfRule>
    <cfRule type="expression" dxfId="584" priority="30" stopIfTrue="1">
      <formula>AND(OR($A47="COMPOSICAO",$A47="INSUMO",$A47&lt;&gt;""),$A47&lt;&gt;"")</formula>
    </cfRule>
    <cfRule type="expression" dxfId="583" priority="35" stopIfTrue="1">
      <formula>AND($A47&lt;&gt;"COMPOSICAO",$A47&lt;&gt;"INSUMO",$A47&lt;&gt;"")</formula>
    </cfRule>
    <cfRule type="expression" dxfId="582" priority="36" stopIfTrue="1">
      <formula>AND(OR($A47="COMPOSICAO",$A47="INSUMO",$A47&lt;&gt;""),$A47&lt;&gt;"")</formula>
    </cfRule>
  </conditionalFormatting>
  <conditionalFormatting sqref="E47:E50">
    <cfRule type="expression" dxfId="581" priority="11" stopIfTrue="1">
      <formula>AND($A47&lt;&gt;"COMPOSICAO",$A47&lt;&gt;"INSUMO",$A47&lt;&gt;"")</formula>
    </cfRule>
    <cfRule type="expression" dxfId="580" priority="12" stopIfTrue="1">
      <formula>AND(OR($A47="COMPOSICAO",$A47="INSUMO",$A47&lt;&gt;""),$A47&lt;&gt;"")</formula>
    </cfRule>
  </conditionalFormatting>
  <conditionalFormatting sqref="E47:G47">
    <cfRule type="expression" dxfId="579" priority="31" stopIfTrue="1">
      <formula>AND($A47&lt;&gt;"COMPOSICAO",$A47&lt;&gt;"INSUMO",$A47&lt;&gt;"")</formula>
    </cfRule>
    <cfRule type="expression" dxfId="578" priority="32" stopIfTrue="1">
      <formula>AND(OR($A47="COMPOSICAO",$A47="INSUMO",$A47&lt;&gt;""),$A47&lt;&gt;"")</formula>
    </cfRule>
  </conditionalFormatting>
  <conditionalFormatting sqref="F31:G31">
    <cfRule type="expression" dxfId="577" priority="25" stopIfTrue="1">
      <formula>AND($A31&lt;&gt;"COMPOSICAO",$A31&lt;&gt;"INSUMO",$A31&lt;&gt;"")</formula>
    </cfRule>
    <cfRule type="expression" dxfId="576" priority="26" stopIfTrue="1">
      <formula>AND(OR($A31="COMPOSICAO",$A31="INSUMO",$A31&lt;&gt;""),$A31&lt;&gt;"")</formula>
    </cfRule>
  </conditionalFormatting>
  <conditionalFormatting sqref="F34:G34">
    <cfRule type="expression" dxfId="575" priority="43" stopIfTrue="1">
      <formula>AND($A34&lt;&gt;"COMPOSICAO",$A34&lt;&gt;"INSUMO",$A34&lt;&gt;"")</formula>
    </cfRule>
    <cfRule type="expression" dxfId="574" priority="44" stopIfTrue="1">
      <formula>AND(OR($A34="COMPOSICAO",$A34="INSUMO",$A34&lt;&gt;""),$A34&lt;&gt;"")</formula>
    </cfRule>
  </conditionalFormatting>
  <conditionalFormatting sqref="F37:G37">
    <cfRule type="expression" dxfId="573" priority="41" stopIfTrue="1">
      <formula>AND($A37&lt;&gt;"COMPOSICAO",$A37&lt;&gt;"INSUMO",$A37&lt;&gt;"")</formula>
    </cfRule>
    <cfRule type="expression" dxfId="572" priority="42" stopIfTrue="1">
      <formula>AND(OR($A37="COMPOSICAO",$A37="INSUMO",$A37&lt;&gt;""),$A37&lt;&gt;"")</formula>
    </cfRule>
  </conditionalFormatting>
  <conditionalFormatting sqref="F40:G40">
    <cfRule type="expression" dxfId="571" priority="39" stopIfTrue="1">
      <formula>AND($A40&lt;&gt;"COMPOSICAO",$A40&lt;&gt;"INSUMO",$A40&lt;&gt;"")</formula>
    </cfRule>
    <cfRule type="expression" dxfId="570" priority="40" stopIfTrue="1">
      <formula>AND(OR($A40="COMPOSICAO",$A40="INSUMO",$A40&lt;&gt;""),$A40&lt;&gt;"")</formula>
    </cfRule>
  </conditionalFormatting>
  <conditionalFormatting sqref="F43:G43">
    <cfRule type="expression" dxfId="569" priority="37" stopIfTrue="1">
      <formula>AND($A43&lt;&gt;"COMPOSICAO",$A43&lt;&gt;"INSUMO",$A43&lt;&gt;"")</formula>
    </cfRule>
    <cfRule type="expression" dxfId="568" priority="38" stopIfTrue="1">
      <formula>AND(OR($A43="COMPOSICAO",$A43="INSUMO",$A43&lt;&gt;""),$A43&lt;&gt;"")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3" fitToHeight="0" orientation="portrait" r:id="rId1"/>
  <headerFooter>
    <oddFooter>&amp;LEduardo Pains de Morais
CREA 186.822/D-MG&amp;CPágina &amp;P&amp;R&amp;A</oddFooter>
  </headerFooter>
  <rowBreaks count="1" manualBreakCount="1">
    <brk id="45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75601-F898-44D5-AC4B-2011E885E259}">
  <sheetPr codeName="Planilha38">
    <tabColor rgb="FFFF0000"/>
    <pageSetUpPr fitToPage="1"/>
  </sheetPr>
  <dimension ref="A1:J66"/>
  <sheetViews>
    <sheetView view="pageBreakPreview" topLeftCell="A52" zoomScaleNormal="100" zoomScaleSheetLayoutView="100" workbookViewId="0">
      <selection activeCell="A58" sqref="A58:C58"/>
    </sheetView>
  </sheetViews>
  <sheetFormatPr defaultColWidth="9.109375" defaultRowHeight="14.4" x14ac:dyDescent="0.3"/>
  <cols>
    <col min="1" max="1" width="16.109375" customWidth="1"/>
    <col min="3" max="3" width="50" customWidth="1"/>
    <col min="5" max="5" width="12.6640625" customWidth="1"/>
    <col min="6" max="6" width="14.109375" bestFit="1" customWidth="1"/>
    <col min="7" max="7" width="14.88671875" bestFit="1" customWidth="1"/>
    <col min="10" max="10" width="19.6640625" customWidth="1"/>
  </cols>
  <sheetData>
    <row r="1" spans="1:7" x14ac:dyDescent="0.3">
      <c r="A1" s="1775" t="s">
        <v>55</v>
      </c>
      <c r="B1" s="1775"/>
      <c r="C1" s="1775"/>
      <c r="D1" s="1775"/>
      <c r="E1" s="1775"/>
      <c r="F1" s="1775"/>
      <c r="G1" s="1775"/>
    </row>
    <row r="2" spans="1:7" x14ac:dyDescent="0.3">
      <c r="A2" s="1776" t="s">
        <v>472</v>
      </c>
      <c r="B2" s="1776"/>
      <c r="C2" s="1776"/>
      <c r="D2" s="1776"/>
      <c r="E2" s="1776"/>
      <c r="F2" s="1776"/>
      <c r="G2" s="1776"/>
    </row>
    <row r="3" spans="1:7" ht="15" thickBot="1" x14ac:dyDescent="0.35">
      <c r="A3" s="1776"/>
      <c r="B3" s="1776"/>
      <c r="C3" s="1776"/>
      <c r="D3" s="1776"/>
      <c r="E3" s="1776"/>
      <c r="F3" s="1776"/>
      <c r="G3" s="1776"/>
    </row>
    <row r="4" spans="1:7" ht="15" thickBot="1" x14ac:dyDescent="0.35">
      <c r="A4" s="1777" t="s">
        <v>1836</v>
      </c>
      <c r="B4" s="1778"/>
      <c r="C4" s="1778"/>
      <c r="D4" s="1778"/>
      <c r="E4" s="1778"/>
      <c r="F4" s="1778"/>
      <c r="G4" s="1779"/>
    </row>
    <row r="5" spans="1:7" ht="15" thickBot="1" x14ac:dyDescent="0.35">
      <c r="A5" s="1213"/>
      <c r="B5" s="1213"/>
      <c r="C5" s="1213"/>
      <c r="D5" s="1213"/>
      <c r="E5" s="1213"/>
      <c r="F5" s="1213"/>
      <c r="G5" s="1213"/>
    </row>
    <row r="6" spans="1:7" x14ac:dyDescent="0.3">
      <c r="A6" s="1214" t="str">
        <f>OBRA</f>
        <v>OBRA: COLETA DE RESÍDUOS SÓLIDOS DOMICILIARES E COMERCIAIS E ATERRO SANITÁRIO</v>
      </c>
      <c r="B6" s="1215"/>
      <c r="C6" s="1215"/>
      <c r="D6" s="1215"/>
      <c r="E6" s="1215"/>
      <c r="F6" s="1216"/>
      <c r="G6" s="1217"/>
    </row>
    <row r="7" spans="1:7" x14ac:dyDescent="0.3">
      <c r="A7" s="1218" t="str">
        <f>LOCAL</f>
        <v>LOCAL MUNICÍPIO DE PATOS DE MINAS</v>
      </c>
      <c r="B7" s="22"/>
      <c r="C7" s="22"/>
      <c r="D7" s="22"/>
      <c r="E7" s="22"/>
      <c r="F7" s="1219" t="s">
        <v>69</v>
      </c>
      <c r="G7" s="1220">
        <f>'ENTRADA DE DADOS'!C128</f>
        <v>44986</v>
      </c>
    </row>
    <row r="8" spans="1:7" ht="15" thickBot="1" x14ac:dyDescent="0.35">
      <c r="A8" s="1221" t="str">
        <f>RT</f>
        <v>PROF. RESP. : Eduardo Pains de Morais</v>
      </c>
      <c r="B8" s="1222"/>
      <c r="C8" s="1222"/>
      <c r="D8" s="1780" t="str">
        <f>RT_CREA</f>
        <v>CREA 186822/D-MG</v>
      </c>
      <c r="E8" s="1781"/>
      <c r="F8" s="1223" t="str">
        <f>ART</f>
        <v>ART Nº MG20221728292</v>
      </c>
      <c r="G8" s="1224"/>
    </row>
    <row r="10" spans="1:7" x14ac:dyDescent="0.3">
      <c r="A10" s="1761" t="s">
        <v>1957</v>
      </c>
      <c r="B10" s="1761"/>
      <c r="C10" s="1761"/>
      <c r="D10" s="1761"/>
      <c r="E10" s="1761"/>
      <c r="F10" s="1761"/>
      <c r="G10" s="1761"/>
    </row>
    <row r="12" spans="1:7" x14ac:dyDescent="0.3">
      <c r="A12" s="1768" t="s">
        <v>1780</v>
      </c>
      <c r="B12" s="1769"/>
      <c r="C12" s="1769"/>
      <c r="D12" s="1769"/>
      <c r="E12" s="1769"/>
      <c r="F12" s="1774">
        <f>ONIBUS</f>
        <v>500000</v>
      </c>
      <c r="G12" s="1774"/>
    </row>
    <row r="13" spans="1:7" x14ac:dyDescent="0.3">
      <c r="A13" s="224"/>
      <c r="B13" s="224"/>
      <c r="C13" s="224"/>
      <c r="D13" s="224"/>
      <c r="E13" s="224"/>
      <c r="F13" s="1225"/>
      <c r="G13" s="1225"/>
    </row>
    <row r="14" spans="1:7" x14ac:dyDescent="0.3">
      <c r="B14" s="209"/>
      <c r="E14" s="114" t="s">
        <v>1823</v>
      </c>
      <c r="F14" s="1226">
        <v>0.4</v>
      </c>
      <c r="G14" s="209" t="s">
        <v>992</v>
      </c>
    </row>
    <row r="15" spans="1:7" x14ac:dyDescent="0.3">
      <c r="B15" s="209"/>
      <c r="E15" s="114" t="s">
        <v>1824</v>
      </c>
      <c r="F15" s="1226">
        <v>0.9</v>
      </c>
      <c r="G15" s="209" t="s">
        <v>992</v>
      </c>
    </row>
    <row r="16" spans="1:7" x14ac:dyDescent="0.3">
      <c r="B16" s="209"/>
      <c r="E16" s="114" t="s">
        <v>1940</v>
      </c>
      <c r="F16" s="209">
        <v>7</v>
      </c>
      <c r="G16" s="209" t="s">
        <v>1812</v>
      </c>
    </row>
    <row r="17" spans="1:7" x14ac:dyDescent="0.3">
      <c r="B17" s="209"/>
      <c r="E17" s="114" t="s">
        <v>1813</v>
      </c>
      <c r="F17" s="1227">
        <v>0.13750000000000001</v>
      </c>
      <c r="G17" s="209" t="s">
        <v>992</v>
      </c>
    </row>
    <row r="18" spans="1:7" x14ac:dyDescent="0.3">
      <c r="A18" s="209"/>
      <c r="B18" s="209"/>
      <c r="E18" s="114" t="s">
        <v>1826</v>
      </c>
      <c r="F18" s="209">
        <v>2000</v>
      </c>
      <c r="G18" s="209" t="s">
        <v>1939</v>
      </c>
    </row>
    <row r="19" spans="1:7" x14ac:dyDescent="0.3">
      <c r="A19" s="209"/>
      <c r="B19" s="209"/>
      <c r="E19" s="114" t="s">
        <v>1827</v>
      </c>
      <c r="F19" s="209">
        <v>8</v>
      </c>
      <c r="G19" s="209" t="s">
        <v>1828</v>
      </c>
    </row>
    <row r="20" spans="1:7" x14ac:dyDescent="0.3">
      <c r="A20" s="209"/>
      <c r="B20" s="209"/>
      <c r="E20" s="114" t="s">
        <v>1829</v>
      </c>
      <c r="F20" s="209">
        <v>175</v>
      </c>
      <c r="G20" s="209" t="s">
        <v>1830</v>
      </c>
    </row>
    <row r="21" spans="1:7" x14ac:dyDescent="0.3">
      <c r="A21" s="224"/>
      <c r="B21" s="224"/>
      <c r="C21" s="224"/>
      <c r="D21" s="224"/>
      <c r="E21" s="224"/>
      <c r="F21" s="1225"/>
      <c r="G21" s="1225"/>
    </row>
    <row r="22" spans="1:7" x14ac:dyDescent="0.3">
      <c r="A22" t="s">
        <v>75</v>
      </c>
    </row>
    <row r="23" spans="1:7" x14ac:dyDescent="0.3">
      <c r="A23" s="16" t="s">
        <v>0</v>
      </c>
      <c r="B23" s="16" t="s">
        <v>41</v>
      </c>
      <c r="C23" s="8" t="s">
        <v>1941</v>
      </c>
      <c r="D23" s="16" t="s">
        <v>1</v>
      </c>
      <c r="E23" s="16" t="s">
        <v>10</v>
      </c>
      <c r="F23" s="16" t="s">
        <v>27</v>
      </c>
      <c r="G23" s="16" t="s">
        <v>28</v>
      </c>
    </row>
    <row r="24" spans="1:7" x14ac:dyDescent="0.3">
      <c r="A24" s="16" t="s">
        <v>3</v>
      </c>
      <c r="B24" s="16" t="s">
        <v>43</v>
      </c>
      <c r="C24" s="8" t="s">
        <v>1942</v>
      </c>
      <c r="D24" s="9" t="s">
        <v>5</v>
      </c>
      <c r="E24" s="725"/>
      <c r="F24" s="314">
        <f>G33</f>
        <v>32.142857142857146</v>
      </c>
      <c r="G24" s="314">
        <f>F24*E24</f>
        <v>0</v>
      </c>
    </row>
    <row r="25" spans="1:7" x14ac:dyDescent="0.3">
      <c r="A25" s="16" t="s">
        <v>3</v>
      </c>
      <c r="B25" s="16" t="s">
        <v>45</v>
      </c>
      <c r="C25" s="8" t="s">
        <v>1943</v>
      </c>
      <c r="D25" s="9" t="s">
        <v>5</v>
      </c>
      <c r="E25" s="725"/>
      <c r="F25" s="314">
        <f>G35</f>
        <v>50.48</v>
      </c>
      <c r="G25" s="314">
        <f>F25*E25</f>
        <v>0</v>
      </c>
    </row>
    <row r="26" spans="1:7" x14ac:dyDescent="0.3">
      <c r="A26" s="16" t="s">
        <v>3</v>
      </c>
      <c r="B26" s="16" t="s">
        <v>47</v>
      </c>
      <c r="C26" s="8" t="s">
        <v>1948</v>
      </c>
      <c r="D26" s="9" t="s">
        <v>5</v>
      </c>
      <c r="E26" s="725">
        <v>1</v>
      </c>
      <c r="F26" s="314">
        <f>G39</f>
        <v>21.428571428571427</v>
      </c>
      <c r="G26" s="314">
        <f>F26*E26</f>
        <v>21.428571428571427</v>
      </c>
    </row>
    <row r="27" spans="1:7" x14ac:dyDescent="0.3">
      <c r="A27" s="16" t="s">
        <v>3</v>
      </c>
      <c r="B27" s="16" t="s">
        <v>49</v>
      </c>
      <c r="C27" s="8" t="s">
        <v>1949</v>
      </c>
      <c r="D27" s="9" t="s">
        <v>5</v>
      </c>
      <c r="E27" s="725">
        <v>1</v>
      </c>
      <c r="F27" s="314">
        <f>G42</f>
        <v>19.642857142857142</v>
      </c>
      <c r="G27" s="314">
        <f>F27*E27</f>
        <v>19.642857142857142</v>
      </c>
    </row>
    <row r="28" spans="1:7" x14ac:dyDescent="0.3">
      <c r="A28" s="16" t="s">
        <v>3</v>
      </c>
      <c r="B28" s="16" t="s">
        <v>51</v>
      </c>
      <c r="C28" s="8" t="s">
        <v>1947</v>
      </c>
      <c r="D28" s="9" t="s">
        <v>5</v>
      </c>
      <c r="E28" s="725">
        <v>1</v>
      </c>
      <c r="F28" s="314">
        <f>G45</f>
        <v>2.8499999999999996</v>
      </c>
      <c r="G28" s="314">
        <f>F28*E28</f>
        <v>2.8499999999999996</v>
      </c>
    </row>
    <row r="29" spans="1:7" x14ac:dyDescent="0.3">
      <c r="A29" s="1626" t="s">
        <v>64</v>
      </c>
      <c r="B29" s="1767"/>
      <c r="C29" s="1767"/>
      <c r="D29" s="1767"/>
      <c r="E29" s="1767"/>
      <c r="F29" s="1627"/>
      <c r="G29" s="333">
        <f>SUM(G24:G28)</f>
        <v>43.921428571428571</v>
      </c>
    </row>
    <row r="31" spans="1:7" ht="28.8" x14ac:dyDescent="0.3">
      <c r="A31" s="730" t="s">
        <v>788</v>
      </c>
      <c r="B31" s="730" t="s">
        <v>43</v>
      </c>
      <c r="C31" s="1134" t="s">
        <v>1950</v>
      </c>
      <c r="D31" s="730" t="s">
        <v>5</v>
      </c>
      <c r="E31" s="1135" t="s">
        <v>2</v>
      </c>
      <c r="F31" s="16" t="s">
        <v>27</v>
      </c>
      <c r="G31" s="16" t="s">
        <v>28</v>
      </c>
    </row>
    <row r="32" spans="1:7" x14ac:dyDescent="0.3">
      <c r="A32" s="730" t="s">
        <v>13</v>
      </c>
      <c r="B32" s="730" t="s">
        <v>791</v>
      </c>
      <c r="C32" s="1134" t="s">
        <v>1780</v>
      </c>
      <c r="D32" s="730" t="s">
        <v>17</v>
      </c>
      <c r="E32" s="1136">
        <f>F15/F16/F18</f>
        <v>6.4285714285714288E-5</v>
      </c>
      <c r="F32" s="1228">
        <f>$F$12</f>
        <v>500000</v>
      </c>
      <c r="G32" s="1228">
        <f>F32*E32</f>
        <v>32.142857142857146</v>
      </c>
    </row>
    <row r="33" spans="1:7" x14ac:dyDescent="0.3">
      <c r="G33" s="5">
        <f>SUM(G32:G32)</f>
        <v>32.142857142857146</v>
      </c>
    </row>
    <row r="34" spans="1:7" ht="28.8" x14ac:dyDescent="0.3">
      <c r="A34" s="730" t="s">
        <v>855</v>
      </c>
      <c r="B34" s="730" t="s">
        <v>45</v>
      </c>
      <c r="C34" s="1134" t="s">
        <v>1951</v>
      </c>
      <c r="D34" s="730" t="s">
        <v>5</v>
      </c>
      <c r="E34" s="1135" t="s">
        <v>2</v>
      </c>
      <c r="F34" s="16" t="s">
        <v>27</v>
      </c>
      <c r="G34" s="16" t="s">
        <v>28</v>
      </c>
    </row>
    <row r="35" spans="1:7" x14ac:dyDescent="0.3">
      <c r="A35" s="730" t="s">
        <v>13</v>
      </c>
      <c r="B35" s="730" t="s">
        <v>14</v>
      </c>
      <c r="C35" s="1134" t="s">
        <v>11</v>
      </c>
      <c r="D35" s="730" t="s">
        <v>12</v>
      </c>
      <c r="E35" s="1229">
        <f>F19</f>
        <v>8</v>
      </c>
      <c r="F35" s="14">
        <f>DIESEL</f>
        <v>6.31</v>
      </c>
      <c r="G35" s="313">
        <f>F35*E35</f>
        <v>50.48</v>
      </c>
    </row>
    <row r="37" spans="1:7" ht="28.8" x14ac:dyDescent="0.3">
      <c r="A37" s="730" t="s">
        <v>795</v>
      </c>
      <c r="B37" s="730" t="s">
        <v>47</v>
      </c>
      <c r="C37" s="1134" t="s">
        <v>1952</v>
      </c>
      <c r="D37" s="730" t="s">
        <v>5</v>
      </c>
      <c r="E37" s="1135" t="s">
        <v>2</v>
      </c>
      <c r="F37" s="730" t="s">
        <v>27</v>
      </c>
      <c r="G37" s="730" t="s">
        <v>28</v>
      </c>
    </row>
    <row r="38" spans="1:7" x14ac:dyDescent="0.3">
      <c r="A38" s="730" t="s">
        <v>13</v>
      </c>
      <c r="B38" s="730" t="s">
        <v>791</v>
      </c>
      <c r="C38" s="1134" t="s">
        <v>1780</v>
      </c>
      <c r="D38" s="730" t="s">
        <v>17</v>
      </c>
      <c r="E38" s="1136">
        <f>(1-F14)/F16/F18</f>
        <v>4.2857142857142856E-5</v>
      </c>
      <c r="F38" s="1228">
        <f>$F$12</f>
        <v>500000</v>
      </c>
      <c r="G38" s="1228">
        <f>F38*E38</f>
        <v>21.428571428571427</v>
      </c>
    </row>
    <row r="39" spans="1:7" x14ac:dyDescent="0.3">
      <c r="A39" s="6"/>
      <c r="B39" s="6"/>
      <c r="C39" s="7"/>
      <c r="D39" s="6"/>
      <c r="E39" s="6"/>
      <c r="G39" s="5">
        <f>SUM(G38:G38)</f>
        <v>21.428571428571427</v>
      </c>
    </row>
    <row r="40" spans="1:7" ht="28.8" x14ac:dyDescent="0.3">
      <c r="A40" s="730" t="s">
        <v>796</v>
      </c>
      <c r="B40" s="730" t="s">
        <v>49</v>
      </c>
      <c r="C40" s="1134" t="s">
        <v>1953</v>
      </c>
      <c r="D40" s="730" t="s">
        <v>5</v>
      </c>
      <c r="E40" s="1135" t="s">
        <v>2</v>
      </c>
      <c r="F40" s="730" t="s">
        <v>27</v>
      </c>
      <c r="G40" s="730" t="s">
        <v>28</v>
      </c>
    </row>
    <row r="41" spans="1:7" x14ac:dyDescent="0.3">
      <c r="A41" s="730" t="s">
        <v>13</v>
      </c>
      <c r="B41" s="730" t="s">
        <v>791</v>
      </c>
      <c r="C41" s="1134" t="s">
        <v>1780</v>
      </c>
      <c r="D41" s="730" t="s">
        <v>17</v>
      </c>
      <c r="E41" s="1137">
        <f>(F16+1)/(2*F16)*F17/F18</f>
        <v>3.9285714285714283E-5</v>
      </c>
      <c r="F41" s="1228">
        <f>$F$12</f>
        <v>500000</v>
      </c>
      <c r="G41" s="1230">
        <f>F41*E41</f>
        <v>19.642857142857142</v>
      </c>
    </row>
    <row r="42" spans="1:7" x14ac:dyDescent="0.3">
      <c r="A42" s="6"/>
      <c r="B42" s="6"/>
      <c r="C42" s="7"/>
      <c r="D42" s="6"/>
      <c r="E42" s="6"/>
      <c r="G42" s="5">
        <f>SUM(G41:G41)</f>
        <v>19.642857142857142</v>
      </c>
    </row>
    <row r="43" spans="1:7" ht="28.8" x14ac:dyDescent="0.3">
      <c r="A43" s="730" t="s">
        <v>797</v>
      </c>
      <c r="B43" s="730" t="s">
        <v>51</v>
      </c>
      <c r="C43" s="1134" t="s">
        <v>1954</v>
      </c>
      <c r="D43" s="730" t="s">
        <v>5</v>
      </c>
      <c r="E43" s="1135" t="s">
        <v>2</v>
      </c>
      <c r="F43" s="730" t="s">
        <v>27</v>
      </c>
      <c r="G43" s="730" t="s">
        <v>28</v>
      </c>
    </row>
    <row r="44" spans="1:7" x14ac:dyDescent="0.3">
      <c r="A44" s="730" t="s">
        <v>13</v>
      </c>
      <c r="B44" s="730" t="s">
        <v>791</v>
      </c>
      <c r="C44" s="1134" t="s">
        <v>1780</v>
      </c>
      <c r="D44" s="730" t="s">
        <v>17</v>
      </c>
      <c r="E44" s="1135" t="s">
        <v>598</v>
      </c>
      <c r="F44" s="1228">
        <f>$F$12</f>
        <v>500000</v>
      </c>
      <c r="G44" s="1230">
        <f>F44*E44</f>
        <v>2.8499999999999996</v>
      </c>
    </row>
    <row r="45" spans="1:7" x14ac:dyDescent="0.3">
      <c r="G45" s="5">
        <f>SUM(G44:G44)</f>
        <v>2.8499999999999996</v>
      </c>
    </row>
    <row r="46" spans="1:7" x14ac:dyDescent="0.3">
      <c r="A46" t="s">
        <v>78</v>
      </c>
    </row>
    <row r="47" spans="1:7" x14ac:dyDescent="0.3">
      <c r="A47" s="16" t="s">
        <v>0</v>
      </c>
      <c r="B47" s="16" t="s">
        <v>53</v>
      </c>
      <c r="C47" s="8" t="s">
        <v>1944</v>
      </c>
      <c r="D47" s="16" t="s">
        <v>26</v>
      </c>
      <c r="E47" s="731" t="s">
        <v>10</v>
      </c>
      <c r="F47" s="731" t="s">
        <v>27</v>
      </c>
      <c r="G47" s="731" t="s">
        <v>28</v>
      </c>
    </row>
    <row r="48" spans="1:7" x14ac:dyDescent="0.3">
      <c r="A48" s="16" t="s">
        <v>3</v>
      </c>
      <c r="B48" s="16" t="s">
        <v>47</v>
      </c>
      <c r="C48" s="8" t="s">
        <v>1945</v>
      </c>
      <c r="D48" s="725" t="s">
        <v>5</v>
      </c>
      <c r="E48" s="725">
        <v>1</v>
      </c>
      <c r="F48" s="314">
        <f>G39</f>
        <v>21.428571428571427</v>
      </c>
      <c r="G48" s="314">
        <f>F48*E48</f>
        <v>21.428571428571427</v>
      </c>
    </row>
    <row r="49" spans="1:10" x14ac:dyDescent="0.3">
      <c r="A49" s="16" t="s">
        <v>3</v>
      </c>
      <c r="B49" s="16" t="s">
        <v>49</v>
      </c>
      <c r="C49" s="8" t="s">
        <v>1946</v>
      </c>
      <c r="D49" s="725" t="s">
        <v>5</v>
      </c>
      <c r="E49" s="725">
        <v>1</v>
      </c>
      <c r="F49" s="314">
        <f>G42</f>
        <v>19.642857142857142</v>
      </c>
      <c r="G49" s="314">
        <f>F49*E49</f>
        <v>19.642857142857142</v>
      </c>
    </row>
    <row r="50" spans="1:10" x14ac:dyDescent="0.3">
      <c r="A50" s="16" t="s">
        <v>3</v>
      </c>
      <c r="B50" s="16" t="s">
        <v>51</v>
      </c>
      <c r="C50" s="8" t="s">
        <v>1947</v>
      </c>
      <c r="D50" s="725" t="s">
        <v>5</v>
      </c>
      <c r="E50" s="725">
        <v>1</v>
      </c>
      <c r="F50" s="314">
        <f>G45</f>
        <v>2.8499999999999996</v>
      </c>
      <c r="G50" s="314">
        <f>F50*E50</f>
        <v>2.8499999999999996</v>
      </c>
    </row>
    <row r="51" spans="1:10" x14ac:dyDescent="0.3">
      <c r="A51" s="1754" t="s">
        <v>63</v>
      </c>
      <c r="B51" s="1754"/>
      <c r="C51" s="1754"/>
      <c r="D51" s="1754"/>
      <c r="E51" s="1754"/>
      <c r="F51" s="1754"/>
      <c r="G51" s="333">
        <f>SUM(G48:G50)</f>
        <v>43.921428571428571</v>
      </c>
    </row>
    <row r="53" spans="1:10" x14ac:dyDescent="0.3">
      <c r="A53" t="s">
        <v>1955</v>
      </c>
    </row>
    <row r="54" spans="1:10" x14ac:dyDescent="0.3">
      <c r="A54" s="1444" t="s">
        <v>38</v>
      </c>
      <c r="B54" s="1444"/>
      <c r="C54" s="1444"/>
      <c r="D54" s="11"/>
      <c r="E54" s="11"/>
      <c r="F54" s="11"/>
      <c r="G54" s="11"/>
    </row>
    <row r="55" spans="1:10" x14ac:dyDescent="0.3">
      <c r="A55" s="1444"/>
      <c r="B55" s="1444"/>
      <c r="C55" s="1444"/>
      <c r="D55" s="15" t="s">
        <v>9</v>
      </c>
      <c r="E55" s="15" t="s">
        <v>10</v>
      </c>
      <c r="F55" s="15" t="s">
        <v>27</v>
      </c>
      <c r="G55" s="15" t="s">
        <v>28</v>
      </c>
    </row>
    <row r="56" spans="1:10" x14ac:dyDescent="0.3">
      <c r="A56" s="1652" t="s">
        <v>1</v>
      </c>
      <c r="B56" s="1653"/>
      <c r="C56" s="1654"/>
      <c r="D56" s="312" t="s">
        <v>1694</v>
      </c>
      <c r="E56" s="313">
        <v>0</v>
      </c>
      <c r="F56" s="313">
        <f>G29</f>
        <v>43.921428571428571</v>
      </c>
      <c r="G56" s="333">
        <f>F56*E56</f>
        <v>0</v>
      </c>
    </row>
    <row r="57" spans="1:10" x14ac:dyDescent="0.3">
      <c r="A57" s="1652" t="s">
        <v>26</v>
      </c>
      <c r="B57" s="1653"/>
      <c r="C57" s="1654"/>
      <c r="D57" s="312" t="s">
        <v>1694</v>
      </c>
      <c r="E57" s="1231">
        <f>16*25.25</f>
        <v>404</v>
      </c>
      <c r="F57" s="313">
        <f>G51</f>
        <v>43.921428571428571</v>
      </c>
      <c r="G57" s="333">
        <f>F57*E57</f>
        <v>17744.257142857143</v>
      </c>
    </row>
    <row r="58" spans="1:10" x14ac:dyDescent="0.3">
      <c r="A58" s="1652" t="s">
        <v>1938</v>
      </c>
      <c r="B58" s="1653"/>
      <c r="C58" s="1654"/>
      <c r="D58" s="364"/>
      <c r="E58" s="334"/>
      <c r="F58" s="314"/>
      <c r="G58" s="314">
        <f>SUM(G56:G57)</f>
        <v>17744.257142857143</v>
      </c>
    </row>
    <row r="59" spans="1:10" x14ac:dyDescent="0.3">
      <c r="A59" s="1782" t="s">
        <v>1956</v>
      </c>
      <c r="B59" s="1783"/>
      <c r="C59" s="1784"/>
      <c r="D59" s="364" t="s">
        <v>9</v>
      </c>
      <c r="E59" s="314">
        <f>'4 VARRIÇÃO MANUAL'!$G$38-'4 VARRIÇÃO MANUAL'!$G$37</f>
        <v>0</v>
      </c>
      <c r="F59" s="314">
        <f>G58</f>
        <v>17744.257142857143</v>
      </c>
      <c r="G59" s="314">
        <f>F59*E59</f>
        <v>0</v>
      </c>
      <c r="J59" s="5"/>
    </row>
    <row r="60" spans="1:10" x14ac:dyDescent="0.3">
      <c r="F60" s="5"/>
      <c r="G60" s="5"/>
    </row>
    <row r="61" spans="1:10" x14ac:dyDescent="0.3">
      <c r="F61" s="5"/>
      <c r="G61" s="5"/>
    </row>
    <row r="62" spans="1:10" x14ac:dyDescent="0.3">
      <c r="G62" s="1231"/>
    </row>
    <row r="63" spans="1:10" ht="15" thickBot="1" x14ac:dyDescent="0.35">
      <c r="C63" s="767"/>
      <c r="G63" s="5"/>
    </row>
    <row r="64" spans="1:10" ht="15" thickTop="1" x14ac:dyDescent="0.3">
      <c r="C64" t="str">
        <f>RT</f>
        <v>PROF. RESP. : Eduardo Pains de Morais</v>
      </c>
      <c r="G64" s="5"/>
    </row>
    <row r="65" spans="3:3" x14ac:dyDescent="0.3">
      <c r="C65" t="str">
        <f>RT_CREA</f>
        <v>CREA 186822/D-MG</v>
      </c>
    </row>
    <row r="66" spans="3:3" x14ac:dyDescent="0.3">
      <c r="C66" s="247">
        <f>'ENTRADA DE DADOS'!C128</f>
        <v>44986</v>
      </c>
    </row>
  </sheetData>
  <sheetProtection algorithmName="SHA-512" hashValue="xZneE3fG4YKql16DGUTc/81LgngxnOfd4ZY9lEFlMD/LDOpRCmoL8+Q4DxF+AEEQJX1WRxzq91TjOl3dtnCQ7Q==" saltValue="ItIDScZRxAo3L4HAnua/Pg==" spinCount="100000" sheet="1" objects="1" scenarios="1"/>
  <mergeCells count="15">
    <mergeCell ref="A57:C57"/>
    <mergeCell ref="A58:C58"/>
    <mergeCell ref="A59:C59"/>
    <mergeCell ref="A12:E12"/>
    <mergeCell ref="F12:G12"/>
    <mergeCell ref="A29:F29"/>
    <mergeCell ref="A51:F51"/>
    <mergeCell ref="A54:C55"/>
    <mergeCell ref="A56:C56"/>
    <mergeCell ref="A10:G10"/>
    <mergeCell ref="A1:G1"/>
    <mergeCell ref="A2:G2"/>
    <mergeCell ref="A3:G3"/>
    <mergeCell ref="A4:G4"/>
    <mergeCell ref="D8:E8"/>
  </mergeCells>
  <conditionalFormatting sqref="A23:A29 A51 A48:D50 A39:E39 A42:E42 A47:E47 B24:D28 B23:G23">
    <cfRule type="expression" dxfId="567" priority="39" stopIfTrue="1">
      <formula>AND($A23&lt;&gt;"COMPOSICAO",$A23&lt;&gt;"INSUMO",$A23&lt;&gt;"")</formula>
    </cfRule>
    <cfRule type="expression" dxfId="566" priority="40" stopIfTrue="1">
      <formula>AND(OR($A23="COMPOSICAO",$A23="INSUMO",$A23&lt;&gt;""),$A23&lt;&gt;"")</formula>
    </cfRule>
  </conditionalFormatting>
  <conditionalFormatting sqref="A41:B41 A40:E40">
    <cfRule type="expression" dxfId="565" priority="12" stopIfTrue="1">
      <formula>AND(OR($A40="COMPOSICAO",$A40="INSUMO",$A40&lt;&gt;""),$A40&lt;&gt;"")</formula>
    </cfRule>
  </conditionalFormatting>
  <conditionalFormatting sqref="A38:C38 A41:C41 A44:C44">
    <cfRule type="expression" dxfId="564" priority="1" stopIfTrue="1">
      <formula>AND($A38&lt;&gt;"COMPOSICAO",$A38&lt;&gt;"INSUMO",$A38&lt;&gt;"")</formula>
    </cfRule>
  </conditionalFormatting>
  <conditionalFormatting sqref="A44:C44 C38 C41">
    <cfRule type="expression" dxfId="563" priority="2" stopIfTrue="1">
      <formula>AND(OR($A38="COMPOSICAO",$A38="INSUMO",$A38&lt;&gt;""),$A38&lt;&gt;"")</formula>
    </cfRule>
  </conditionalFormatting>
  <conditionalFormatting sqref="A31:E32 A34:E35">
    <cfRule type="expression" dxfId="562" priority="15" stopIfTrue="1">
      <formula>AND($A31&lt;&gt;"COMPOSICAO",$A31&lt;&gt;"INSUMO",$A31&lt;&gt;"")</formula>
    </cfRule>
    <cfRule type="expression" dxfId="561" priority="16" stopIfTrue="1">
      <formula>AND(OR($A31="COMPOSICAO",$A31="INSUMO",$A31&lt;&gt;""),$A31&lt;&gt;"")</formula>
    </cfRule>
  </conditionalFormatting>
  <conditionalFormatting sqref="A37:E37">
    <cfRule type="expression" dxfId="560" priority="13" stopIfTrue="1">
      <formula>AND($A37&lt;&gt;"COMPOSICAO",$A37&lt;&gt;"INSUMO",$A37&lt;&gt;"")</formula>
    </cfRule>
    <cfRule type="expression" dxfId="559" priority="14" stopIfTrue="1">
      <formula>AND(OR($A37="COMPOSICAO",$A37="INSUMO",$A37&lt;&gt;""),$A37&lt;&gt;"")</formula>
    </cfRule>
  </conditionalFormatting>
  <conditionalFormatting sqref="A38:E38">
    <cfRule type="expression" dxfId="558" priority="4" stopIfTrue="1">
      <formula>AND(OR($A38="COMPOSICAO",$A38="INSUMO",$A38&lt;&gt;""),$A38&lt;&gt;"")</formula>
    </cfRule>
  </conditionalFormatting>
  <conditionalFormatting sqref="A40:E40">
    <cfRule type="expression" dxfId="557" priority="11" stopIfTrue="1">
      <formula>AND($A40&lt;&gt;"COMPOSICAO",$A40&lt;&gt;"INSUMO",$A40&lt;&gt;"")</formula>
    </cfRule>
  </conditionalFormatting>
  <conditionalFormatting sqref="A43:E43 D41:E44">
    <cfRule type="expression" dxfId="556" priority="10" stopIfTrue="1">
      <formula>AND(OR($A41="COMPOSICAO",$A41="INSUMO",$A41&lt;&gt;""),$A41&lt;&gt;"")</formula>
    </cfRule>
  </conditionalFormatting>
  <conditionalFormatting sqref="A43:E43">
    <cfRule type="expression" dxfId="555" priority="9" stopIfTrue="1">
      <formula>AND($A43&lt;&gt;"COMPOSICAO",$A43&lt;&gt;"INSUMO",$A43&lt;&gt;"")</formula>
    </cfRule>
  </conditionalFormatting>
  <conditionalFormatting sqref="D38:E44">
    <cfRule type="expression" dxfId="554" priority="3" stopIfTrue="1">
      <formula>AND($A38&lt;&gt;"COMPOSICAO",$A38&lt;&gt;"INSUMO",$A38&lt;&gt;"")</formula>
    </cfRule>
  </conditionalFormatting>
  <conditionalFormatting sqref="E23">
    <cfRule type="expression" dxfId="553" priority="37" stopIfTrue="1">
      <formula>AND($A23&lt;&gt;"COMPOSICAO",$A23&lt;&gt;"INSUMO",$A23&lt;&gt;"")</formula>
    </cfRule>
    <cfRule type="expression" dxfId="552" priority="38" stopIfTrue="1">
      <formula>AND(OR($A23="COMPOSICAO",$A23="INSUMO",$A23&lt;&gt;""),$A23&lt;&gt;"")</formula>
    </cfRule>
  </conditionalFormatting>
  <conditionalFormatting sqref="E24:E28">
    <cfRule type="expression" dxfId="551" priority="7" stopIfTrue="1">
      <formula>AND($A24&lt;&gt;"COMPOSICAO",$A24&lt;&gt;"INSUMO",$A24&lt;&gt;"")</formula>
    </cfRule>
    <cfRule type="expression" dxfId="550" priority="8" stopIfTrue="1">
      <formula>AND(OR($A24="COMPOSICAO",$A24="INSUMO",$A24&lt;&gt;""),$A24&lt;&gt;"")</formula>
    </cfRule>
  </conditionalFormatting>
  <conditionalFormatting sqref="E47">
    <cfRule type="expression" dxfId="549" priority="21" stopIfTrue="1">
      <formula>AND($A47&lt;&gt;"COMPOSICAO",$A47&lt;&gt;"INSUMO",$A47&lt;&gt;"")</formula>
    </cfRule>
    <cfRule type="expression" dxfId="548" priority="22" stopIfTrue="1">
      <formula>AND(OR($A47="COMPOSICAO",$A47="INSUMO",$A47&lt;&gt;""),$A47&lt;&gt;"")</formula>
    </cfRule>
    <cfRule type="expression" dxfId="547" priority="27" stopIfTrue="1">
      <formula>AND($A47&lt;&gt;"COMPOSICAO",$A47&lt;&gt;"INSUMO",$A47&lt;&gt;"")</formula>
    </cfRule>
    <cfRule type="expression" dxfId="546" priority="28" stopIfTrue="1">
      <formula>AND(OR($A47="COMPOSICAO",$A47="INSUMO",$A47&lt;&gt;""),$A47&lt;&gt;"")</formula>
    </cfRule>
  </conditionalFormatting>
  <conditionalFormatting sqref="E47:E50">
    <cfRule type="expression" dxfId="545" priority="5" stopIfTrue="1">
      <formula>AND($A47&lt;&gt;"COMPOSICAO",$A47&lt;&gt;"INSUMO",$A47&lt;&gt;"")</formula>
    </cfRule>
    <cfRule type="expression" dxfId="544" priority="6" stopIfTrue="1">
      <formula>AND(OR($A47="COMPOSICAO",$A47="INSUMO",$A47&lt;&gt;""),$A47&lt;&gt;"")</formula>
    </cfRule>
  </conditionalFormatting>
  <conditionalFormatting sqref="E47:G47">
    <cfRule type="expression" dxfId="543" priority="23" stopIfTrue="1">
      <formula>AND($A47&lt;&gt;"COMPOSICAO",$A47&lt;&gt;"INSUMO",$A47&lt;&gt;"")</formula>
    </cfRule>
    <cfRule type="expression" dxfId="542" priority="24" stopIfTrue="1">
      <formula>AND(OR($A47="COMPOSICAO",$A47="INSUMO",$A47&lt;&gt;""),$A47&lt;&gt;"")</formula>
    </cfRule>
  </conditionalFormatting>
  <conditionalFormatting sqref="F31:G31">
    <cfRule type="expression" dxfId="541" priority="17" stopIfTrue="1">
      <formula>AND($A31&lt;&gt;"COMPOSICAO",$A31&lt;&gt;"INSUMO",$A31&lt;&gt;"")</formula>
    </cfRule>
    <cfRule type="expression" dxfId="540" priority="18" stopIfTrue="1">
      <formula>AND(OR($A31="COMPOSICAO",$A31="INSUMO",$A31&lt;&gt;""),$A31&lt;&gt;"")</formula>
    </cfRule>
  </conditionalFormatting>
  <conditionalFormatting sqref="F34:G34">
    <cfRule type="expression" dxfId="539" priority="35" stopIfTrue="1">
      <formula>AND($A34&lt;&gt;"COMPOSICAO",$A34&lt;&gt;"INSUMO",$A34&lt;&gt;"")</formula>
    </cfRule>
    <cfRule type="expression" dxfId="538" priority="36" stopIfTrue="1">
      <formula>AND(OR($A34="COMPOSICAO",$A34="INSUMO",$A34&lt;&gt;""),$A34&lt;&gt;"")</formula>
    </cfRule>
  </conditionalFormatting>
  <conditionalFormatting sqref="F37:G37">
    <cfRule type="expression" dxfId="537" priority="33" stopIfTrue="1">
      <formula>AND($A37&lt;&gt;"COMPOSICAO",$A37&lt;&gt;"INSUMO",$A37&lt;&gt;"")</formula>
    </cfRule>
    <cfRule type="expression" dxfId="536" priority="34" stopIfTrue="1">
      <formula>AND(OR($A37="COMPOSICAO",$A37="INSUMO",$A37&lt;&gt;""),$A37&lt;&gt;"")</formula>
    </cfRule>
  </conditionalFormatting>
  <conditionalFormatting sqref="F40:G40">
    <cfRule type="expression" dxfId="535" priority="31" stopIfTrue="1">
      <formula>AND($A40&lt;&gt;"COMPOSICAO",$A40&lt;&gt;"INSUMO",$A40&lt;&gt;"")</formula>
    </cfRule>
    <cfRule type="expression" dxfId="534" priority="32" stopIfTrue="1">
      <formula>AND(OR($A40="COMPOSICAO",$A40="INSUMO",$A40&lt;&gt;""),$A40&lt;&gt;"")</formula>
    </cfRule>
  </conditionalFormatting>
  <conditionalFormatting sqref="F43:G43">
    <cfRule type="expression" dxfId="533" priority="29" stopIfTrue="1">
      <formula>AND($A43&lt;&gt;"COMPOSICAO",$A43&lt;&gt;"INSUMO",$A43&lt;&gt;"")</formula>
    </cfRule>
    <cfRule type="expression" dxfId="532" priority="30" stopIfTrue="1">
      <formula>AND(OR($A43="COMPOSICAO",$A43="INSUMO",$A43&lt;&gt;""),$A43&lt;&gt;"")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3" fitToHeight="0" orientation="portrait" r:id="rId1"/>
  <headerFooter>
    <oddFooter>&amp;LEduardo Pains de Morais
CREA 186.822/D-MG&amp;CPágina &amp;P&amp;R&amp;A</oddFooter>
  </headerFooter>
  <rowBreaks count="1" manualBreakCount="1">
    <brk id="45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F0C8C-B699-4021-8FA9-1FB688EA88A2}">
  <sheetPr>
    <tabColor rgb="FFFF0000"/>
  </sheetPr>
  <dimension ref="A1:L88"/>
  <sheetViews>
    <sheetView view="pageBreakPreview" topLeftCell="A42" zoomScale="60" zoomScaleNormal="100" workbookViewId="0">
      <selection activeCell="I82" sqref="I82"/>
    </sheetView>
  </sheetViews>
  <sheetFormatPr defaultRowHeight="14.4" x14ac:dyDescent="0.3"/>
  <cols>
    <col min="1" max="1" width="1.5546875" style="376" customWidth="1"/>
    <col min="2" max="2" width="6.6640625" style="429" customWidth="1"/>
    <col min="3" max="5" width="8.88671875" style="429"/>
    <col min="6" max="6" width="10.33203125" style="429" customWidth="1"/>
    <col min="7" max="7" width="13.109375" style="429" customWidth="1"/>
    <col min="8" max="8" width="11.5546875" style="429" customWidth="1"/>
    <col min="9" max="9" width="12.44140625" style="429" bestFit="1" customWidth="1"/>
    <col min="10" max="10" width="11" style="429" customWidth="1"/>
    <col min="11" max="11" width="1.33203125" style="429" customWidth="1"/>
    <col min="12" max="12" width="8.88671875" style="429"/>
  </cols>
  <sheetData>
    <row r="1" spans="2:11" x14ac:dyDescent="0.3">
      <c r="B1" s="1785" t="s">
        <v>1046</v>
      </c>
      <c r="C1" s="1785"/>
      <c r="D1" s="1785"/>
      <c r="E1" s="1785"/>
      <c r="F1" s="1785"/>
      <c r="G1" s="1785"/>
      <c r="H1" s="1785"/>
      <c r="I1" s="1785"/>
      <c r="J1" s="1785"/>
    </row>
    <row r="2" spans="2:11" ht="15.6" x14ac:dyDescent="0.3">
      <c r="B2" s="537"/>
      <c r="C2" s="537"/>
      <c r="D2" s="537"/>
      <c r="E2" s="299" t="s">
        <v>472</v>
      </c>
      <c r="F2" s="299"/>
      <c r="G2" s="299"/>
      <c r="H2" s="299"/>
      <c r="I2" s="299"/>
      <c r="J2" s="299"/>
      <c r="K2" s="299"/>
    </row>
    <row r="3" spans="2:11" x14ac:dyDescent="0.3">
      <c r="B3" s="1786" t="s">
        <v>1047</v>
      </c>
      <c r="C3" s="1786"/>
      <c r="D3" s="1786"/>
      <c r="E3" s="1786"/>
      <c r="F3" s="1786"/>
      <c r="G3" s="1786"/>
      <c r="H3" s="1786"/>
      <c r="I3" s="1786"/>
      <c r="J3" s="1786"/>
    </row>
    <row r="6" spans="2:11" x14ac:dyDescent="0.3">
      <c r="B6" s="538">
        <v>1</v>
      </c>
      <c r="C6" s="539" t="s">
        <v>1117</v>
      </c>
      <c r="D6" s="540"/>
      <c r="E6" s="540"/>
      <c r="F6" s="540"/>
      <c r="G6" s="540"/>
      <c r="H6" s="540"/>
      <c r="I6" s="540"/>
      <c r="J6" s="541"/>
    </row>
    <row r="8" spans="2:11" x14ac:dyDescent="0.3">
      <c r="C8" s="542" t="s">
        <v>1048</v>
      </c>
      <c r="D8" s="543"/>
      <c r="E8" s="543"/>
    </row>
    <row r="9" spans="2:11" x14ac:dyDescent="0.3">
      <c r="C9" s="544"/>
    </row>
    <row r="10" spans="2:11" x14ac:dyDescent="0.3">
      <c r="C10" s="544"/>
      <c r="D10" s="429" t="s">
        <v>1049</v>
      </c>
    </row>
    <row r="11" spans="2:11" x14ac:dyDescent="0.3">
      <c r="C11" s="544"/>
      <c r="E11" s="429" t="s">
        <v>1050</v>
      </c>
      <c r="H11" s="545">
        <f>YBR125</f>
        <v>11021</v>
      </c>
      <c r="I11" s="429" t="s">
        <v>1051</v>
      </c>
    </row>
    <row r="12" spans="2:11" x14ac:dyDescent="0.3">
      <c r="C12" s="544"/>
      <c r="E12" s="429" t="s">
        <v>1052</v>
      </c>
      <c r="H12" s="545">
        <f>[5]EQUIPAM!E78</f>
        <v>0</v>
      </c>
      <c r="I12" s="429" t="s">
        <v>1051</v>
      </c>
    </row>
    <row r="13" spans="2:11" x14ac:dyDescent="0.3">
      <c r="C13" s="544"/>
      <c r="H13" s="545">
        <f>SUM(H11:H12)</f>
        <v>11021</v>
      </c>
    </row>
    <row r="14" spans="2:11" x14ac:dyDescent="0.3">
      <c r="D14" s="429" t="s">
        <v>1053</v>
      </c>
    </row>
    <row r="15" spans="2:11" x14ac:dyDescent="0.3">
      <c r="D15" s="429" t="s">
        <v>1054</v>
      </c>
      <c r="G15" s="546">
        <f>H11</f>
        <v>11021</v>
      </c>
    </row>
    <row r="16" spans="2:11" x14ac:dyDescent="0.3">
      <c r="D16" s="429" t="s">
        <v>1055</v>
      </c>
      <c r="G16" s="546">
        <f>ROUND(H16*G15,2)</f>
        <v>3306.3</v>
      </c>
      <c r="H16" s="547">
        <f>[5]EQUIPAM!$E$79</f>
        <v>0.3</v>
      </c>
    </row>
    <row r="17" spans="2:10" x14ac:dyDescent="0.3">
      <c r="D17" s="429" t="s">
        <v>1056</v>
      </c>
      <c r="G17" s="546">
        <f>[5]EQUIPAM!E80</f>
        <v>10</v>
      </c>
      <c r="H17" s="429" t="s">
        <v>1057</v>
      </c>
    </row>
    <row r="18" spans="2:10" x14ac:dyDescent="0.3">
      <c r="D18" s="429" t="s">
        <v>1058</v>
      </c>
      <c r="G18" s="548">
        <v>0.1275</v>
      </c>
      <c r="H18" s="429" t="s">
        <v>1059</v>
      </c>
    </row>
    <row r="19" spans="2:10" x14ac:dyDescent="0.3">
      <c r="D19" s="429" t="s">
        <v>1060</v>
      </c>
      <c r="G19" s="549">
        <f>ROUND((G15-G16)/(G17*12),2)</f>
        <v>64.290000000000006</v>
      </c>
      <c r="H19" s="429" t="s">
        <v>991</v>
      </c>
    </row>
    <row r="20" spans="2:10" x14ac:dyDescent="0.3">
      <c r="D20" s="429" t="s">
        <v>1158</v>
      </c>
      <c r="G20" s="549">
        <f>IF(G19=0,0,((G15-G16)*G18/12))</f>
        <v>81.968687500000001</v>
      </c>
      <c r="H20" s="429" t="s">
        <v>991</v>
      </c>
    </row>
    <row r="21" spans="2:10" x14ac:dyDescent="0.3">
      <c r="C21" s="429" t="s">
        <v>1061</v>
      </c>
      <c r="G21" s="588">
        <f>ROUND(G19+G20,2)</f>
        <v>146.26</v>
      </c>
      <c r="H21" s="429" t="s">
        <v>991</v>
      </c>
    </row>
    <row r="22" spans="2:10" x14ac:dyDescent="0.3">
      <c r="B22" s="543"/>
      <c r="C22" s="543" t="s">
        <v>1062</v>
      </c>
      <c r="D22" s="543"/>
      <c r="E22" s="543"/>
      <c r="F22" s="543"/>
      <c r="G22" s="552"/>
      <c r="H22" s="543"/>
      <c r="I22" s="543"/>
      <c r="J22" s="543"/>
    </row>
    <row r="23" spans="2:10" x14ac:dyDescent="0.3">
      <c r="D23" s="429" t="s">
        <v>1063</v>
      </c>
      <c r="G23" s="545"/>
      <c r="H23" s="546">
        <v>1850</v>
      </c>
      <c r="I23" s="429" t="s">
        <v>1064</v>
      </c>
    </row>
    <row r="24" spans="2:10" x14ac:dyDescent="0.3">
      <c r="D24" s="429" t="s">
        <v>1065</v>
      </c>
      <c r="G24" s="545"/>
      <c r="H24" s="546">
        <f>GASOLINA</f>
        <v>5.03</v>
      </c>
      <c r="I24" s="429" t="s">
        <v>1066</v>
      </c>
    </row>
    <row r="25" spans="2:10" x14ac:dyDescent="0.3">
      <c r="D25" s="429" t="s">
        <v>1067</v>
      </c>
      <c r="G25" s="545"/>
      <c r="H25" s="546">
        <v>25</v>
      </c>
      <c r="I25" s="429" t="s">
        <v>1068</v>
      </c>
    </row>
    <row r="26" spans="2:10" x14ac:dyDescent="0.3">
      <c r="G26" s="545"/>
      <c r="H26" s="551">
        <f>ROUND((H23/H25)*H24,2)</f>
        <v>372.22</v>
      </c>
      <c r="I26" s="431" t="s">
        <v>1069</v>
      </c>
    </row>
    <row r="27" spans="2:10" x14ac:dyDescent="0.3">
      <c r="G27" s="545"/>
    </row>
    <row r="28" spans="2:10" x14ac:dyDescent="0.3">
      <c r="B28" s="543"/>
      <c r="C28" s="543" t="s">
        <v>1070</v>
      </c>
      <c r="D28" s="543"/>
      <c r="E28" s="543"/>
      <c r="F28" s="543"/>
      <c r="G28" s="552"/>
      <c r="H28" s="543"/>
      <c r="I28" s="543"/>
      <c r="J28" s="543"/>
    </row>
    <row r="29" spans="2:10" x14ac:dyDescent="0.3">
      <c r="E29" s="547"/>
      <c r="G29" s="545"/>
    </row>
    <row r="30" spans="2:10" x14ac:dyDescent="0.3">
      <c r="C30" s="429" t="s">
        <v>1071</v>
      </c>
      <c r="E30" s="547"/>
      <c r="G30" s="545"/>
    </row>
    <row r="31" spans="2:10" x14ac:dyDescent="0.3">
      <c r="G31" s="545"/>
      <c r="H31" s="545">
        <f>H13</f>
        <v>11021</v>
      </c>
      <c r="I31" s="429" t="s">
        <v>1072</v>
      </c>
    </row>
    <row r="32" spans="2:10" x14ac:dyDescent="0.3">
      <c r="D32" s="429" t="s">
        <v>1073</v>
      </c>
      <c r="G32" s="545"/>
      <c r="H32" s="548">
        <v>0.5</v>
      </c>
    </row>
    <row r="33" spans="2:10" x14ac:dyDescent="0.3">
      <c r="D33" s="429" t="s">
        <v>1074</v>
      </c>
      <c r="G33" s="545"/>
      <c r="H33" s="550">
        <f>ROUND(G17*12,2)</f>
        <v>120</v>
      </c>
      <c r="I33" s="429" t="s">
        <v>212</v>
      </c>
    </row>
    <row r="34" spans="2:10" x14ac:dyDescent="0.3">
      <c r="G34" s="545"/>
    </row>
    <row r="35" spans="2:10" x14ac:dyDescent="0.3">
      <c r="B35" s="543"/>
      <c r="C35" s="543" t="s">
        <v>1075</v>
      </c>
      <c r="D35" s="543"/>
      <c r="E35" s="543"/>
      <c r="F35" s="543"/>
      <c r="G35" s="552"/>
      <c r="H35" s="543"/>
      <c r="I35" s="543"/>
      <c r="J35" s="543"/>
    </row>
    <row r="36" spans="2:10" x14ac:dyDescent="0.3">
      <c r="G36" s="545"/>
    </row>
    <row r="37" spans="2:10" x14ac:dyDescent="0.3">
      <c r="G37" s="429" t="s">
        <v>1076</v>
      </c>
    </row>
    <row r="38" spans="2:10" x14ac:dyDescent="0.3">
      <c r="C38" s="429" t="s">
        <v>1077</v>
      </c>
      <c r="G38" s="550">
        <v>1</v>
      </c>
      <c r="H38" s="553">
        <v>250</v>
      </c>
      <c r="I38" s="545">
        <f>ROUND(G38*H38,2)</f>
        <v>250</v>
      </c>
    </row>
    <row r="39" spans="2:10" x14ac:dyDescent="0.3">
      <c r="C39" s="429" t="s">
        <v>1078</v>
      </c>
      <c r="G39" s="550">
        <v>1</v>
      </c>
      <c r="H39" s="553">
        <v>250</v>
      </c>
      <c r="I39" s="545">
        <f t="shared" ref="I39:I42" si="0">ROUND(G39*H39,2)</f>
        <v>250</v>
      </c>
    </row>
    <row r="40" spans="2:10" x14ac:dyDescent="0.3">
      <c r="C40" s="429" t="s">
        <v>1079</v>
      </c>
      <c r="G40" s="550">
        <f>G38+G39</f>
        <v>2</v>
      </c>
      <c r="H40" s="553">
        <v>0</v>
      </c>
      <c r="I40" s="545">
        <f t="shared" si="0"/>
        <v>0</v>
      </c>
    </row>
    <row r="41" spans="2:10" x14ac:dyDescent="0.3">
      <c r="C41" s="429" t="s">
        <v>1080</v>
      </c>
      <c r="G41" s="550">
        <f>G38+G39</f>
        <v>2</v>
      </c>
      <c r="H41" s="553">
        <v>0</v>
      </c>
      <c r="I41" s="545">
        <f t="shared" si="0"/>
        <v>0</v>
      </c>
    </row>
    <row r="42" spans="2:10" x14ac:dyDescent="0.3">
      <c r="C42" s="429" t="s">
        <v>1081</v>
      </c>
      <c r="G42" s="550">
        <f>G38+G39</f>
        <v>2</v>
      </c>
      <c r="H42" s="553">
        <v>0</v>
      </c>
      <c r="I42" s="545">
        <f t="shared" si="0"/>
        <v>0</v>
      </c>
    </row>
    <row r="43" spans="2:10" x14ac:dyDescent="0.3">
      <c r="I43" s="545">
        <f>SUM(I38:I42)</f>
        <v>500</v>
      </c>
      <c r="J43" s="429" t="s">
        <v>1082</v>
      </c>
    </row>
    <row r="45" spans="2:10" x14ac:dyDescent="0.3">
      <c r="C45" s="429" t="s">
        <v>1083</v>
      </c>
      <c r="I45" s="554">
        <v>60000</v>
      </c>
    </row>
    <row r="46" spans="2:10" x14ac:dyDescent="0.3">
      <c r="C46" s="429" t="s">
        <v>1084</v>
      </c>
      <c r="I46" s="555">
        <f>ROUND(I43/I45,2)</f>
        <v>0.01</v>
      </c>
    </row>
    <row r="47" spans="2:10" x14ac:dyDescent="0.3">
      <c r="C47" s="429" t="s">
        <v>1085</v>
      </c>
      <c r="I47" s="545">
        <f>H23</f>
        <v>1850</v>
      </c>
    </row>
    <row r="48" spans="2:10" x14ac:dyDescent="0.3">
      <c r="C48" s="429" t="s">
        <v>1086</v>
      </c>
      <c r="I48" s="551">
        <f>ROUND(I46*I47,2)</f>
        <v>18.5</v>
      </c>
      <c r="J48" s="431" t="s">
        <v>991</v>
      </c>
    </row>
    <row r="49" spans="2:10" x14ac:dyDescent="0.3">
      <c r="I49" s="545"/>
    </row>
    <row r="50" spans="2:10" x14ac:dyDescent="0.3">
      <c r="B50" s="543"/>
      <c r="C50" s="543" t="s">
        <v>1087</v>
      </c>
      <c r="D50" s="543"/>
      <c r="E50" s="543"/>
      <c r="F50" s="543"/>
      <c r="G50" s="543"/>
      <c r="H50" s="543"/>
      <c r="I50" s="543"/>
      <c r="J50" s="543"/>
    </row>
    <row r="52" spans="2:10" x14ac:dyDescent="0.3">
      <c r="C52" s="429" t="s">
        <v>1088</v>
      </c>
    </row>
    <row r="54" spans="2:10" x14ac:dyDescent="0.3">
      <c r="H54" s="556">
        <v>80</v>
      </c>
      <c r="I54" s="429" t="s">
        <v>991</v>
      </c>
    </row>
    <row r="55" spans="2:10" x14ac:dyDescent="0.3">
      <c r="H55" s="546"/>
    </row>
    <row r="56" spans="2:10" x14ac:dyDescent="0.3">
      <c r="B56" s="543"/>
      <c r="C56" s="543" t="s">
        <v>1089</v>
      </c>
      <c r="D56" s="543"/>
      <c r="E56" s="543"/>
      <c r="F56" s="543"/>
      <c r="G56" s="543"/>
      <c r="H56" s="543"/>
      <c r="I56" s="543"/>
      <c r="J56" s="543"/>
    </row>
    <row r="58" spans="2:10" x14ac:dyDescent="0.3">
      <c r="D58" s="429" t="s">
        <v>1090</v>
      </c>
    </row>
    <row r="59" spans="2:10" x14ac:dyDescent="0.3">
      <c r="D59" s="429" t="s">
        <v>1091</v>
      </c>
      <c r="G59" s="545">
        <v>96.2</v>
      </c>
      <c r="H59" s="545" t="s">
        <v>1092</v>
      </c>
    </row>
    <row r="60" spans="2:10" x14ac:dyDescent="0.3">
      <c r="D60" s="429" t="s">
        <v>1093</v>
      </c>
      <c r="G60" s="545">
        <v>68.099999999999994</v>
      </c>
      <c r="H60" s="545" t="s">
        <v>1092</v>
      </c>
    </row>
    <row r="61" spans="2:10" x14ac:dyDescent="0.3">
      <c r="D61" s="429" t="s">
        <v>1094</v>
      </c>
      <c r="G61" s="545"/>
      <c r="H61" s="545" t="s">
        <v>1092</v>
      </c>
    </row>
    <row r="62" spans="2:10" x14ac:dyDescent="0.3">
      <c r="D62" s="557" t="s">
        <v>1095</v>
      </c>
      <c r="G62" s="545">
        <v>85.81</v>
      </c>
      <c r="H62" s="545" t="s">
        <v>1092</v>
      </c>
    </row>
    <row r="63" spans="2:10" x14ac:dyDescent="0.3">
      <c r="D63" s="429" t="s">
        <v>1096</v>
      </c>
      <c r="G63" s="545">
        <f>SUM(G59:G62)</f>
        <v>250.11</v>
      </c>
      <c r="H63" s="545" t="s">
        <v>1092</v>
      </c>
    </row>
    <row r="64" spans="2:10" x14ac:dyDescent="0.3">
      <c r="G64" s="545"/>
      <c r="H64" s="545"/>
    </row>
    <row r="65" spans="2:10" x14ac:dyDescent="0.3">
      <c r="D65" s="429" t="s">
        <v>1097</v>
      </c>
      <c r="G65" s="558">
        <f>ROUND(G63/12,2)</f>
        <v>20.84</v>
      </c>
      <c r="H65" s="559" t="s">
        <v>991</v>
      </c>
    </row>
    <row r="67" spans="2:10" x14ac:dyDescent="0.3">
      <c r="B67" s="1786" t="s">
        <v>1098</v>
      </c>
      <c r="C67" s="1786"/>
      <c r="D67" s="1786"/>
      <c r="E67" s="1786"/>
      <c r="F67" s="1786"/>
      <c r="G67" s="1786"/>
      <c r="H67" s="1786"/>
      <c r="I67" s="1786"/>
      <c r="J67" s="1786"/>
    </row>
    <row r="69" spans="2:10" x14ac:dyDescent="0.3">
      <c r="D69" s="429" t="s">
        <v>1099</v>
      </c>
      <c r="E69" s="545" t="s">
        <v>1100</v>
      </c>
      <c r="I69" s="560">
        <f>G21</f>
        <v>146.26</v>
      </c>
      <c r="J69" s="429" t="s">
        <v>991</v>
      </c>
    </row>
    <row r="70" spans="2:10" x14ac:dyDescent="0.3">
      <c r="D70" s="429" t="s">
        <v>1101</v>
      </c>
      <c r="E70" s="545" t="s">
        <v>1102</v>
      </c>
      <c r="I70" s="545">
        <f>H26</f>
        <v>372.22</v>
      </c>
      <c r="J70" s="429" t="s">
        <v>991</v>
      </c>
    </row>
    <row r="71" spans="2:10" x14ac:dyDescent="0.3">
      <c r="D71" s="429" t="s">
        <v>1103</v>
      </c>
      <c r="E71" s="545" t="s">
        <v>1104</v>
      </c>
      <c r="I71" s="560">
        <f>ROUND(H31*H32/H33,2)</f>
        <v>45.92</v>
      </c>
      <c r="J71" s="429" t="s">
        <v>991</v>
      </c>
    </row>
    <row r="72" spans="2:10" x14ac:dyDescent="0.3">
      <c r="D72" s="429" t="s">
        <v>1105</v>
      </c>
      <c r="E72" s="545" t="s">
        <v>1106</v>
      </c>
      <c r="I72" s="545">
        <f>I48</f>
        <v>18.5</v>
      </c>
      <c r="J72" s="429" t="s">
        <v>991</v>
      </c>
    </row>
    <row r="73" spans="2:10" x14ac:dyDescent="0.3">
      <c r="D73" s="429" t="s">
        <v>1107</v>
      </c>
      <c r="E73" s="545" t="s">
        <v>1108</v>
      </c>
      <c r="I73" s="545">
        <f>H54</f>
        <v>80</v>
      </c>
      <c r="J73" s="429" t="s">
        <v>991</v>
      </c>
    </row>
    <row r="74" spans="2:10" x14ac:dyDescent="0.3">
      <c r="D74" s="429" t="s">
        <v>1109</v>
      </c>
      <c r="E74" s="545" t="s">
        <v>1110</v>
      </c>
      <c r="I74" s="545">
        <f>G65</f>
        <v>20.84</v>
      </c>
      <c r="J74" s="429" t="s">
        <v>991</v>
      </c>
    </row>
    <row r="75" spans="2:10" x14ac:dyDescent="0.3">
      <c r="D75" s="429" t="s">
        <v>1111</v>
      </c>
      <c r="E75" s="545" t="s">
        <v>1112</v>
      </c>
      <c r="I75" s="545">
        <v>0</v>
      </c>
      <c r="J75" s="429" t="s">
        <v>991</v>
      </c>
    </row>
    <row r="77" spans="2:10" x14ac:dyDescent="0.3">
      <c r="B77" s="537" t="s">
        <v>1113</v>
      </c>
      <c r="I77" s="551">
        <f>SUM(I69:I75)</f>
        <v>683.74</v>
      </c>
      <c r="J77" s="561" t="s">
        <v>991</v>
      </c>
    </row>
    <row r="78" spans="2:10" x14ac:dyDescent="0.3">
      <c r="B78" s="537" t="s">
        <v>1114</v>
      </c>
      <c r="I78" s="551">
        <f>ROUND(I69+I74,2)</f>
        <v>167.1</v>
      </c>
      <c r="J78" s="561" t="s">
        <v>991</v>
      </c>
    </row>
    <row r="79" spans="2:10" ht="15" thickBot="1" x14ac:dyDescent="0.35">
      <c r="H79" s="562"/>
      <c r="I79" s="563"/>
      <c r="J79" s="537"/>
    </row>
    <row r="80" spans="2:10" x14ac:dyDescent="0.3">
      <c r="B80" s="564" t="s">
        <v>1115</v>
      </c>
      <c r="C80" s="565"/>
      <c r="D80" s="565"/>
      <c r="E80" s="565"/>
      <c r="F80" s="565"/>
      <c r="G80" s="566"/>
      <c r="H80" s="567">
        <v>0</v>
      </c>
      <c r="I80" s="568">
        <f>H80*I77</f>
        <v>0</v>
      </c>
      <c r="J80" s="569" t="s">
        <v>991</v>
      </c>
    </row>
    <row r="81" spans="2:10" ht="15" thickBot="1" x14ac:dyDescent="0.35">
      <c r="B81" s="570" t="s">
        <v>1116</v>
      </c>
      <c r="C81" s="571"/>
      <c r="D81" s="571"/>
      <c r="E81" s="571"/>
      <c r="F81" s="571"/>
      <c r="G81" s="571"/>
      <c r="H81" s="572"/>
      <c r="I81" s="573">
        <f>ROUND(I77+I80,2)</f>
        <v>683.74</v>
      </c>
      <c r="J81" s="574" t="s">
        <v>991</v>
      </c>
    </row>
    <row r="85" spans="2:10" ht="15" thickBot="1" x14ac:dyDescent="0.35">
      <c r="C85" s="767"/>
      <c r="D85" s="767"/>
      <c r="E85" s="767"/>
      <c r="F85" s="767"/>
    </row>
    <row r="86" spans="2:10" ht="15" thickTop="1" x14ac:dyDescent="0.3">
      <c r="C86" s="1" t="str">
        <f>RT</f>
        <v>PROF. RESP. : Eduardo Pains de Morais</v>
      </c>
    </row>
    <row r="87" spans="2:10" x14ac:dyDescent="0.3">
      <c r="C87" s="1" t="str">
        <f>RT_CREA</f>
        <v>CREA 186822/D-MG</v>
      </c>
      <c r="F87" s="907"/>
    </row>
    <row r="88" spans="2:10" x14ac:dyDescent="0.3">
      <c r="C88" s="247"/>
    </row>
  </sheetData>
  <sheetProtection algorithmName="SHA-512" hashValue="uCVHoo7WNXsBpL5EyKnvlFIQghXWQpQbmsQ+O3YFj+qilZd9uw9nQyJlbsYbu5dGAAui5RpTX6UIayxuVhaJQg==" saltValue="HkTYbGxO8+dmI8I5Z5CJdQ==" spinCount="100000" sheet="1" objects="1" scenarios="1"/>
  <mergeCells count="3">
    <mergeCell ref="B1:J1"/>
    <mergeCell ref="B3:J3"/>
    <mergeCell ref="B67:J67"/>
  </mergeCells>
  <pageMargins left="0.51181102362204722" right="0.51181102362204722" top="0.78740157480314965" bottom="0.78740157480314965" header="0.31496062992125984" footer="0.31496062992125984"/>
  <pageSetup paperSize="9" scale="97" orientation="portrait" r:id="rId1"/>
  <headerFooter>
    <oddFooter>&amp;LEduardo Pains de Morais
CREA 186.822/D-MG&amp;C&amp;P&amp;R&amp;A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D6346-AA81-4560-B207-599AE1379548}">
  <sheetPr codeName="Planilha39">
    <tabColor rgb="FF00B0F0"/>
    <pageSetUpPr fitToPage="1"/>
  </sheetPr>
  <dimension ref="A1:AI208"/>
  <sheetViews>
    <sheetView view="pageBreakPreview" topLeftCell="A112" zoomScaleNormal="100" zoomScaleSheetLayoutView="100" workbookViewId="0">
      <selection activeCell="G198" sqref="G198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4.6640625" style="337" customWidth="1"/>
    <col min="5" max="5" width="13.33203125" style="140" customWidth="1"/>
    <col min="6" max="6" width="4.33203125" style="337" customWidth="1"/>
    <col min="7" max="7" width="21.109375" style="140" bestFit="1" customWidth="1"/>
    <col min="8" max="8" width="11.33203125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38" t="s">
        <v>55</v>
      </c>
      <c r="B1" s="1538"/>
      <c r="C1" s="1538"/>
      <c r="D1" s="1538"/>
      <c r="E1" s="1538"/>
      <c r="F1" s="1538"/>
      <c r="G1" s="1538"/>
      <c r="H1" s="1538"/>
      <c r="I1" s="1538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39" t="str">
        <f>SECR</f>
        <v>SECRETARIA MUNICIPAL DE OBRAS PÚBLICAS</v>
      </c>
      <c r="B2" s="1539"/>
      <c r="C2" s="1539"/>
      <c r="D2" s="1539"/>
      <c r="E2" s="1539"/>
      <c r="F2" s="1539"/>
      <c r="G2" s="1539"/>
      <c r="H2" s="1539"/>
      <c r="I2" s="1539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40"/>
      <c r="B3" s="1540"/>
      <c r="C3" s="1540"/>
      <c r="D3" s="1540"/>
      <c r="E3" s="1540"/>
      <c r="F3" s="1540"/>
      <c r="G3" s="1540"/>
      <c r="H3" s="1540"/>
      <c r="I3" s="1540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41" t="s">
        <v>2023</v>
      </c>
      <c r="B4" s="1542"/>
      <c r="C4" s="1542"/>
      <c r="D4" s="1542"/>
      <c r="E4" s="1542"/>
      <c r="F4" s="1542"/>
      <c r="G4" s="1542"/>
      <c r="H4" s="1542"/>
      <c r="I4" s="1543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44" t="s">
        <v>70</v>
      </c>
      <c r="B6" s="1544"/>
      <c r="C6" s="1544"/>
      <c r="D6" s="1544"/>
      <c r="E6" s="1544"/>
      <c r="F6" s="1544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45" t="s">
        <v>56</v>
      </c>
      <c r="B7" s="1545"/>
      <c r="C7" s="1545"/>
      <c r="D7" s="1545"/>
      <c r="E7" s="1545"/>
      <c r="F7" s="1545"/>
      <c r="G7" s="125" t="s">
        <v>69</v>
      </c>
      <c r="H7" s="1546">
        <f>'ENTRADA DE DADOS'!C128</f>
        <v>44986</v>
      </c>
      <c r="I7" s="154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60" t="str">
        <f>RT</f>
        <v>PROF. RESP. : Eduardo Pains de Morais</v>
      </c>
      <c r="B8" s="1560"/>
      <c r="C8" s="1560"/>
      <c r="D8" s="1560"/>
      <c r="E8" s="1560"/>
      <c r="F8" s="1560"/>
      <c r="G8" s="1556" t="str">
        <f>'ENTRADA DE DADOS'!B127</f>
        <v>ART Nº MG20221728292</v>
      </c>
      <c r="H8" s="1557"/>
      <c r="I8" s="155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61" t="s">
        <v>1989</v>
      </c>
      <c r="B10" s="1562"/>
      <c r="C10" s="1562"/>
      <c r="D10" s="1562"/>
      <c r="E10" s="1562"/>
      <c r="F10" s="1562"/>
      <c r="G10" s="1562"/>
      <c r="H10" s="1562"/>
      <c r="I10" s="1563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56"/>
      <c r="O12" s="159">
        <v>42671</v>
      </c>
      <c r="P12" s="159" t="s">
        <v>287</v>
      </c>
    </row>
    <row r="13" spans="1:35" x14ac:dyDescent="0.3">
      <c r="A13" s="157" t="s">
        <v>1928</v>
      </c>
      <c r="C13" s="160"/>
      <c r="D13" s="160"/>
      <c r="E13" s="160"/>
      <c r="G13" s="337"/>
      <c r="H13" s="140"/>
      <c r="J13" s="140"/>
      <c r="O13" s="159">
        <v>42676</v>
      </c>
      <c r="P13" s="159" t="s">
        <v>288</v>
      </c>
    </row>
    <row r="14" spans="1:35" x14ac:dyDescent="0.3">
      <c r="A14" s="160" t="s">
        <v>1780</v>
      </c>
      <c r="C14" s="160"/>
      <c r="D14" s="160"/>
      <c r="E14" s="160"/>
      <c r="G14" s="337"/>
      <c r="H14" s="140"/>
      <c r="J14" s="140"/>
      <c r="O14" s="159">
        <v>42689</v>
      </c>
      <c r="P14" s="159" t="s">
        <v>290</v>
      </c>
    </row>
    <row r="15" spans="1:35" x14ac:dyDescent="0.3">
      <c r="A15" s="160" t="s">
        <v>1782</v>
      </c>
      <c r="C15" s="160"/>
      <c r="D15" s="160"/>
      <c r="E15" s="160"/>
      <c r="F15" s="337" t="s">
        <v>83</v>
      </c>
      <c r="G15" s="703">
        <v>1</v>
      </c>
      <c r="H15" s="140"/>
      <c r="J15" s="140"/>
      <c r="O15" s="159">
        <v>42794</v>
      </c>
      <c r="P15" s="159" t="s">
        <v>292</v>
      </c>
    </row>
    <row r="16" spans="1:35" ht="15" customHeight="1" x14ac:dyDescent="0.3">
      <c r="A16" s="160" t="s">
        <v>2144</v>
      </c>
      <c r="C16" s="160"/>
      <c r="D16" s="160"/>
      <c r="E16" s="160"/>
      <c r="F16" s="337" t="s">
        <v>83</v>
      </c>
      <c r="G16" s="703">
        <v>0</v>
      </c>
      <c r="H16" s="140"/>
      <c r="J16" s="140"/>
      <c r="O16" s="159">
        <v>42839</v>
      </c>
      <c r="P16" s="159" t="s">
        <v>294</v>
      </c>
      <c r="Q16" s="1528" t="s">
        <v>295</v>
      </c>
      <c r="R16" s="1528"/>
    </row>
    <row r="17" spans="1:30" x14ac:dyDescent="0.3">
      <c r="A17" s="158" t="s">
        <v>296</v>
      </c>
      <c r="C17" s="160"/>
      <c r="D17" s="160"/>
      <c r="E17" s="160"/>
      <c r="F17" s="337" t="s">
        <v>83</v>
      </c>
      <c r="G17" s="703">
        <v>1</v>
      </c>
      <c r="H17" s="140"/>
      <c r="J17" s="140"/>
      <c r="O17" s="159">
        <v>42846</v>
      </c>
      <c r="P17" s="595" t="s">
        <v>297</v>
      </c>
      <c r="Q17" s="595"/>
      <c r="R17" s="595"/>
    </row>
    <row r="18" spans="1:30" x14ac:dyDescent="0.3">
      <c r="A18" s="160" t="s">
        <v>86</v>
      </c>
      <c r="C18" s="160"/>
      <c r="D18" s="160"/>
      <c r="E18" s="704"/>
      <c r="F18" s="337" t="s">
        <v>83</v>
      </c>
      <c r="G18" s="703">
        <v>0</v>
      </c>
      <c r="H18" s="140"/>
      <c r="J18" s="140"/>
      <c r="L18" s="595"/>
      <c r="O18" s="159">
        <v>42856</v>
      </c>
      <c r="P18" s="140" t="s">
        <v>298</v>
      </c>
    </row>
    <row r="19" spans="1:30" x14ac:dyDescent="0.3">
      <c r="A19" s="160" t="s">
        <v>87</v>
      </c>
      <c r="C19" s="705"/>
      <c r="D19" s="705"/>
      <c r="E19" s="705"/>
      <c r="F19" s="337" t="s">
        <v>83</v>
      </c>
      <c r="G19" s="703">
        <f>ROUND(IF(G15&gt;G16,G15+G18,G16+G18),0)</f>
        <v>1</v>
      </c>
      <c r="H19" s="140"/>
      <c r="J19" s="140"/>
      <c r="L19" s="595"/>
      <c r="O19" s="159">
        <v>42901</v>
      </c>
      <c r="P19" s="140" t="s">
        <v>299</v>
      </c>
    </row>
    <row r="20" spans="1:30" x14ac:dyDescent="0.3">
      <c r="A20" s="160"/>
      <c r="C20" s="160"/>
      <c r="D20" s="160"/>
      <c r="E20" s="160"/>
      <c r="F20" s="143"/>
      <c r="G20" s="595"/>
      <c r="H20" s="140"/>
      <c r="J20" s="140"/>
      <c r="O20" s="159"/>
    </row>
    <row r="21" spans="1:30" x14ac:dyDescent="0.3">
      <c r="A21" s="157" t="s">
        <v>300</v>
      </c>
      <c r="C21" s="161"/>
      <c r="D21" s="161"/>
      <c r="E21" s="161"/>
      <c r="F21" s="128"/>
      <c r="G21" s="128"/>
      <c r="H21" s="162"/>
      <c r="I21" s="163"/>
      <c r="O21" s="164" t="s">
        <v>301</v>
      </c>
    </row>
    <row r="23" spans="1:30" x14ac:dyDescent="0.3">
      <c r="A23" s="140" t="s">
        <v>88</v>
      </c>
      <c r="D23" s="706">
        <f>'ENTRADA DE DADOS'!D157</f>
        <v>1</v>
      </c>
      <c r="E23" s="337" t="s">
        <v>89</v>
      </c>
    </row>
    <row r="24" spans="1:30" x14ac:dyDescent="0.3">
      <c r="D24" s="706">
        <v>2</v>
      </c>
      <c r="E24" s="337" t="s">
        <v>1800</v>
      </c>
    </row>
    <row r="25" spans="1:30" x14ac:dyDescent="0.3">
      <c r="G25" s="337"/>
    </row>
    <row r="26" spans="1:30" x14ac:dyDescent="0.3">
      <c r="A26" s="1522" t="s">
        <v>302</v>
      </c>
      <c r="B26" s="1570"/>
      <c r="C26" s="1570"/>
      <c r="D26" s="1570"/>
      <c r="E26" s="1523"/>
      <c r="F26" s="1571" t="s">
        <v>91</v>
      </c>
      <c r="G26" s="1572"/>
      <c r="H26" s="1753"/>
      <c r="I26" s="1529"/>
    </row>
    <row r="27" spans="1:30" x14ac:dyDescent="0.3">
      <c r="A27" s="1548" t="s">
        <v>2145</v>
      </c>
      <c r="B27" s="1549"/>
      <c r="C27" s="1549"/>
      <c r="D27" s="1549"/>
      <c r="E27" s="1550"/>
      <c r="F27" s="1554">
        <v>1</v>
      </c>
      <c r="G27" s="1555"/>
      <c r="H27" s="1749"/>
      <c r="I27" s="1750"/>
    </row>
    <row r="28" spans="1:30" x14ac:dyDescent="0.3">
      <c r="A28" s="1548" t="s">
        <v>1784</v>
      </c>
      <c r="B28" s="1549"/>
      <c r="C28" s="1549"/>
      <c r="D28" s="1549"/>
      <c r="E28" s="1550"/>
      <c r="F28" s="1554">
        <f>G18</f>
        <v>0</v>
      </c>
      <c r="G28" s="1555"/>
      <c r="H28" s="1011"/>
      <c r="I28" s="1011"/>
    </row>
    <row r="29" spans="1:30" x14ac:dyDescent="0.3">
      <c r="A29" s="1548" t="s">
        <v>1785</v>
      </c>
      <c r="B29" s="1549"/>
      <c r="C29" s="1549"/>
      <c r="D29" s="1549"/>
      <c r="E29" s="1550"/>
      <c r="F29" s="1554">
        <v>0</v>
      </c>
      <c r="G29" s="1555"/>
      <c r="H29" s="1749"/>
      <c r="I29" s="1750"/>
      <c r="AD29" s="140">
        <f>11000/26.08/1.5</f>
        <v>281.1860940695297</v>
      </c>
    </row>
    <row r="30" spans="1:30" x14ac:dyDescent="0.3">
      <c r="A30" s="1565" t="s">
        <v>306</v>
      </c>
      <c r="B30" s="1566"/>
      <c r="C30" s="1566"/>
      <c r="D30" s="1566"/>
      <c r="E30" s="1567"/>
      <c r="F30" s="1568">
        <f>SUM(F27:G29)</f>
        <v>1</v>
      </c>
      <c r="G30" s="1569"/>
      <c r="H30" s="1751"/>
      <c r="I30" s="1752"/>
      <c r="AD30" s="140">
        <f>AD29/2</f>
        <v>140.59304703476485</v>
      </c>
    </row>
    <row r="31" spans="1:30" x14ac:dyDescent="0.3">
      <c r="A31" s="1548" t="s">
        <v>2146</v>
      </c>
      <c r="B31" s="1549"/>
      <c r="C31" s="1549"/>
      <c r="D31" s="1549"/>
      <c r="E31" s="1550"/>
      <c r="F31" s="1554">
        <f>ROUND(F27*D24,2)</f>
        <v>2</v>
      </c>
      <c r="G31" s="1555"/>
      <c r="H31" s="1749"/>
      <c r="I31" s="1750"/>
    </row>
    <row r="32" spans="1:30" ht="15" customHeight="1" x14ac:dyDescent="0.3">
      <c r="A32" s="1551" t="s">
        <v>1801</v>
      </c>
      <c r="B32" s="1552"/>
      <c r="C32" s="1552"/>
      <c r="D32" s="1552"/>
      <c r="E32" s="1553"/>
      <c r="F32" s="1554">
        <v>0</v>
      </c>
      <c r="G32" s="1555"/>
      <c r="H32" s="1011"/>
      <c r="I32" s="1011"/>
    </row>
    <row r="33" spans="1:9" x14ac:dyDescent="0.3">
      <c r="A33" s="1548" t="s">
        <v>2147</v>
      </c>
      <c r="B33" s="1549"/>
      <c r="C33" s="1549"/>
      <c r="D33" s="1549"/>
      <c r="E33" s="1550"/>
      <c r="F33" s="1554">
        <f>ROUND(F29*D24,2)</f>
        <v>0</v>
      </c>
      <c r="G33" s="1555"/>
      <c r="H33" s="1749"/>
      <c r="I33" s="1750"/>
    </row>
    <row r="34" spans="1:9" x14ac:dyDescent="0.3">
      <c r="A34" s="1565" t="s">
        <v>309</v>
      </c>
      <c r="B34" s="1566"/>
      <c r="C34" s="1566"/>
      <c r="D34" s="1566"/>
      <c r="E34" s="1567"/>
      <c r="F34" s="1568">
        <f>SUM(F31:G33)</f>
        <v>2</v>
      </c>
      <c r="G34" s="1569"/>
      <c r="H34" s="1751"/>
      <c r="I34" s="1752"/>
    </row>
    <row r="35" spans="1:9" x14ac:dyDescent="0.3">
      <c r="A35" s="1565" t="s">
        <v>622</v>
      </c>
      <c r="B35" s="1566"/>
      <c r="C35" s="1566"/>
      <c r="D35" s="1566"/>
      <c r="E35" s="1567"/>
      <c r="F35" s="1568">
        <f>ROUND(F30+F34,2)</f>
        <v>3</v>
      </c>
      <c r="G35" s="1569"/>
      <c r="H35" s="1751"/>
      <c r="I35" s="1752"/>
    </row>
    <row r="36" spans="1:9" x14ac:dyDescent="0.3">
      <c r="A36" s="165"/>
      <c r="B36" s="165"/>
      <c r="C36" s="165"/>
      <c r="D36" s="165"/>
      <c r="E36" s="165"/>
      <c r="F36" s="129"/>
      <c r="G36" s="129"/>
      <c r="H36" s="599"/>
      <c r="I36" s="599"/>
    </row>
    <row r="37" spans="1:9" x14ac:dyDescent="0.3">
      <c r="A37" s="165"/>
      <c r="B37" s="165"/>
      <c r="C37" s="165"/>
      <c r="D37" s="165"/>
      <c r="E37" s="165"/>
      <c r="F37" s="129"/>
      <c r="G37" s="129"/>
      <c r="H37" s="599"/>
      <c r="I37" s="599"/>
    </row>
    <row r="38" spans="1:9" x14ac:dyDescent="0.3">
      <c r="A38" s="157" t="s">
        <v>236</v>
      </c>
    </row>
    <row r="39" spans="1:9" x14ac:dyDescent="0.3">
      <c r="A39" s="140" t="s">
        <v>312</v>
      </c>
    </row>
    <row r="40" spans="1:9" x14ac:dyDescent="0.3">
      <c r="A40" s="1522" t="s">
        <v>237</v>
      </c>
      <c r="B40" s="1570"/>
      <c r="C40" s="1570"/>
      <c r="D40" s="1523"/>
      <c r="E40" s="149" t="s">
        <v>238</v>
      </c>
      <c r="F40" s="1522" t="s">
        <v>239</v>
      </c>
      <c r="G40" s="1523"/>
      <c r="H40" s="1522" t="s">
        <v>240</v>
      </c>
      <c r="I40" s="1523"/>
    </row>
    <row r="41" spans="1:9" x14ac:dyDescent="0.3">
      <c r="A41" s="1525" t="s">
        <v>241</v>
      </c>
      <c r="B41" s="1526"/>
      <c r="C41" s="1526"/>
      <c r="D41" s="1527"/>
      <c r="E41" s="149">
        <f>ROUND(2*2,2)</f>
        <v>4</v>
      </c>
      <c r="F41" s="1522">
        <f>CAMISA</f>
        <v>37.700000000000003</v>
      </c>
      <c r="G41" s="1523"/>
      <c r="H41" s="1522">
        <f t="shared" ref="H41:H46" si="0">ROUND(E41*F41,2)</f>
        <v>150.80000000000001</v>
      </c>
      <c r="I41" s="1523"/>
    </row>
    <row r="42" spans="1:9" x14ac:dyDescent="0.3">
      <c r="A42" s="1525" t="s">
        <v>242</v>
      </c>
      <c r="B42" s="1526"/>
      <c r="C42" s="1526"/>
      <c r="D42" s="1527"/>
      <c r="E42" s="149">
        <f>ROUND(2*2,2)</f>
        <v>4</v>
      </c>
      <c r="F42" s="1522">
        <f>CALÇA</f>
        <v>53.23</v>
      </c>
      <c r="G42" s="1523"/>
      <c r="H42" s="1522">
        <f t="shared" si="0"/>
        <v>212.92</v>
      </c>
      <c r="I42" s="1523"/>
    </row>
    <row r="43" spans="1:9" x14ac:dyDescent="0.3">
      <c r="A43" s="1525" t="s">
        <v>243</v>
      </c>
      <c r="B43" s="1526"/>
      <c r="C43" s="1526"/>
      <c r="D43" s="1527"/>
      <c r="E43" s="149">
        <f>ROUND(1*2,2)</f>
        <v>2</v>
      </c>
      <c r="F43" s="1522">
        <f>BONE</f>
        <v>12.16</v>
      </c>
      <c r="G43" s="1523"/>
      <c r="H43" s="1522">
        <f t="shared" si="0"/>
        <v>24.32</v>
      </c>
      <c r="I43" s="1523"/>
    </row>
    <row r="44" spans="1:9" x14ac:dyDescent="0.3">
      <c r="A44" s="1525" t="s">
        <v>244</v>
      </c>
      <c r="B44" s="1526"/>
      <c r="C44" s="1526"/>
      <c r="D44" s="1527"/>
      <c r="E44" s="149">
        <f>ROUND(1*2,2)</f>
        <v>2</v>
      </c>
      <c r="F44" s="1522">
        <f>CALÇADO</f>
        <v>105.49</v>
      </c>
      <c r="G44" s="1523"/>
      <c r="H44" s="1522">
        <f t="shared" si="0"/>
        <v>210.98</v>
      </c>
      <c r="I44" s="1523"/>
    </row>
    <row r="45" spans="1:9" x14ac:dyDescent="0.3">
      <c r="A45" s="1525" t="s">
        <v>245</v>
      </c>
      <c r="B45" s="1526"/>
      <c r="C45" s="1526"/>
      <c r="D45" s="1527"/>
      <c r="E45" s="166">
        <v>1</v>
      </c>
      <c r="F45" s="1522">
        <f>CAPA</f>
        <v>28.75</v>
      </c>
      <c r="G45" s="1523"/>
      <c r="H45" s="1522">
        <f t="shared" si="0"/>
        <v>28.75</v>
      </c>
      <c r="I45" s="1523"/>
    </row>
    <row r="46" spans="1:9" x14ac:dyDescent="0.3">
      <c r="A46" s="1530" t="s">
        <v>246</v>
      </c>
      <c r="B46" s="1531"/>
      <c r="C46" s="1531"/>
      <c r="D46" s="1532"/>
      <c r="E46" s="596">
        <v>4</v>
      </c>
      <c r="F46" s="1522">
        <f>PROTETOR</f>
        <v>29.21</v>
      </c>
      <c r="G46" s="1523"/>
      <c r="H46" s="1522">
        <f t="shared" si="0"/>
        <v>116.84</v>
      </c>
      <c r="I46" s="1523"/>
    </row>
    <row r="47" spans="1:9" x14ac:dyDescent="0.3">
      <c r="A47" s="1525" t="s">
        <v>247</v>
      </c>
      <c r="B47" s="1526"/>
      <c r="C47" s="1526"/>
      <c r="D47" s="1526"/>
      <c r="E47" s="1526"/>
      <c r="F47" s="1526"/>
      <c r="G47" s="1527"/>
      <c r="H47" s="1522">
        <f>SUM(H41:I46)</f>
        <v>744.61</v>
      </c>
      <c r="I47" s="1523"/>
    </row>
    <row r="48" spans="1:9" x14ac:dyDescent="0.3">
      <c r="A48" s="1533" t="s">
        <v>248</v>
      </c>
      <c r="B48" s="1534"/>
      <c r="C48" s="1534"/>
      <c r="D48" s="1534"/>
      <c r="E48" s="1534"/>
      <c r="F48" s="1534"/>
      <c r="G48" s="1535"/>
      <c r="H48" s="1536">
        <f>ROUND(H47/12,2)</f>
        <v>62.05</v>
      </c>
      <c r="I48" s="1537"/>
    </row>
    <row r="49" spans="1:11" x14ac:dyDescent="0.3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</row>
    <row r="50" spans="1:11" x14ac:dyDescent="0.3">
      <c r="A50" s="140" t="s">
        <v>1787</v>
      </c>
    </row>
    <row r="51" spans="1:11" x14ac:dyDescent="0.3">
      <c r="A51" s="1522" t="s">
        <v>237</v>
      </c>
      <c r="B51" s="1570"/>
      <c r="C51" s="1570"/>
      <c r="D51" s="1523"/>
      <c r="E51" s="149" t="s">
        <v>238</v>
      </c>
      <c r="F51" s="1522" t="s">
        <v>239</v>
      </c>
      <c r="G51" s="1523"/>
      <c r="H51" s="1522" t="s">
        <v>240</v>
      </c>
      <c r="I51" s="1523"/>
    </row>
    <row r="52" spans="1:11" x14ac:dyDescent="0.3">
      <c r="A52" s="1525" t="s">
        <v>241</v>
      </c>
      <c r="B52" s="1526"/>
      <c r="C52" s="1526"/>
      <c r="D52" s="1527"/>
      <c r="E52" s="149">
        <f>ROUND(2*3,2)</f>
        <v>6</v>
      </c>
      <c r="F52" s="1522">
        <f>CAMISA</f>
        <v>37.700000000000003</v>
      </c>
      <c r="G52" s="1523"/>
      <c r="H52" s="1522">
        <f t="shared" ref="H52:H57" si="1">ROUND(E52*F52,2)</f>
        <v>226.2</v>
      </c>
      <c r="I52" s="1523"/>
    </row>
    <row r="53" spans="1:11" x14ac:dyDescent="0.3">
      <c r="A53" s="1525" t="s">
        <v>242</v>
      </c>
      <c r="B53" s="1526"/>
      <c r="C53" s="1526"/>
      <c r="D53" s="1527"/>
      <c r="E53" s="149">
        <f>ROUND(2*3,2)</f>
        <v>6</v>
      </c>
      <c r="F53" s="1522">
        <f>CALÇA</f>
        <v>53.23</v>
      </c>
      <c r="G53" s="1523"/>
      <c r="H53" s="1522">
        <f t="shared" si="1"/>
        <v>319.38</v>
      </c>
      <c r="I53" s="1523"/>
    </row>
    <row r="54" spans="1:11" x14ac:dyDescent="0.3">
      <c r="A54" s="1525" t="s">
        <v>243</v>
      </c>
      <c r="B54" s="1526"/>
      <c r="C54" s="1526"/>
      <c r="D54" s="1527"/>
      <c r="E54" s="149">
        <f>ROUND(1*3,2)</f>
        <v>3</v>
      </c>
      <c r="F54" s="1522">
        <f>BONE</f>
        <v>12.16</v>
      </c>
      <c r="G54" s="1523"/>
      <c r="H54" s="1522">
        <f t="shared" si="1"/>
        <v>36.479999999999997</v>
      </c>
      <c r="I54" s="1523"/>
    </row>
    <row r="55" spans="1:11" x14ac:dyDescent="0.3">
      <c r="A55" s="1525" t="s">
        <v>244</v>
      </c>
      <c r="B55" s="1526"/>
      <c r="C55" s="1526"/>
      <c r="D55" s="1527"/>
      <c r="E55" s="149">
        <f>ROUND(1*4,2)</f>
        <v>4</v>
      </c>
      <c r="F55" s="1522">
        <f>CALÇADO</f>
        <v>105.49</v>
      </c>
      <c r="G55" s="1523"/>
      <c r="H55" s="1522">
        <f t="shared" si="1"/>
        <v>421.96</v>
      </c>
      <c r="I55" s="1523"/>
    </row>
    <row r="56" spans="1:11" x14ac:dyDescent="0.3">
      <c r="A56" s="1525" t="s">
        <v>314</v>
      </c>
      <c r="B56" s="1526"/>
      <c r="C56" s="1526"/>
      <c r="D56" s="1527"/>
      <c r="E56" s="149">
        <f>ROUND(1*1,2)</f>
        <v>1</v>
      </c>
      <c r="F56" s="1522">
        <f>CAPA</f>
        <v>28.75</v>
      </c>
      <c r="G56" s="1523"/>
      <c r="H56" s="1522">
        <f t="shared" si="1"/>
        <v>28.75</v>
      </c>
      <c r="I56" s="1523"/>
    </row>
    <row r="57" spans="1:11" x14ac:dyDescent="0.3">
      <c r="A57" s="1525" t="s">
        <v>315</v>
      </c>
      <c r="B57" s="1526"/>
      <c r="C57" s="1526"/>
      <c r="D57" s="1527"/>
      <c r="E57" s="149">
        <v>60</v>
      </c>
      <c r="F57" s="1522">
        <f>LUVA</f>
        <v>11.15</v>
      </c>
      <c r="G57" s="1523"/>
      <c r="H57" s="1522">
        <f t="shared" si="1"/>
        <v>669</v>
      </c>
      <c r="I57" s="1523"/>
    </row>
    <row r="58" spans="1:11" x14ac:dyDescent="0.3">
      <c r="A58" s="1530" t="s">
        <v>316</v>
      </c>
      <c r="B58" s="1531"/>
      <c r="C58" s="1531"/>
      <c r="D58" s="1532"/>
      <c r="E58" s="596">
        <v>6</v>
      </c>
      <c r="F58" s="1522">
        <f>PROTETOR</f>
        <v>29.21</v>
      </c>
      <c r="G58" s="1523"/>
      <c r="H58" s="1522">
        <f>ROUND(E58*F58,2)</f>
        <v>175.26</v>
      </c>
      <c r="I58" s="1523"/>
    </row>
    <row r="59" spans="1:11" x14ac:dyDescent="0.3">
      <c r="A59" s="1525" t="s">
        <v>247</v>
      </c>
      <c r="B59" s="1526"/>
      <c r="C59" s="1526"/>
      <c r="D59" s="1526"/>
      <c r="E59" s="1526"/>
      <c r="F59" s="1526"/>
      <c r="G59" s="1527"/>
      <c r="H59" s="1522">
        <f>SUM(H52:I58)</f>
        <v>1877.03</v>
      </c>
      <c r="I59" s="1523"/>
    </row>
    <row r="60" spans="1:11" x14ac:dyDescent="0.3">
      <c r="A60" s="1533" t="s">
        <v>248</v>
      </c>
      <c r="B60" s="1534"/>
      <c r="C60" s="1534"/>
      <c r="D60" s="1534"/>
      <c r="E60" s="1534"/>
      <c r="F60" s="1534"/>
      <c r="G60" s="1535"/>
      <c r="H60" s="1536">
        <f>ROUND(H59/12,2)</f>
        <v>156.41999999999999</v>
      </c>
      <c r="I60" s="1537"/>
    </row>
    <row r="61" spans="1:11" x14ac:dyDescent="0.3">
      <c r="A61" s="131"/>
      <c r="B61" s="131"/>
      <c r="C61" s="131"/>
      <c r="D61" s="131"/>
      <c r="E61" s="131"/>
      <c r="F61" s="131"/>
      <c r="G61" s="131"/>
      <c r="H61" s="145"/>
      <c r="I61" s="145"/>
    </row>
    <row r="62" spans="1:11" x14ac:dyDescent="0.3">
      <c r="A62" s="167" t="s">
        <v>2148</v>
      </c>
      <c r="B62" s="597"/>
      <c r="C62" s="168"/>
      <c r="D62" s="597"/>
      <c r="E62" s="168"/>
      <c r="F62" s="597"/>
      <c r="G62" s="148"/>
    </row>
    <row r="63" spans="1:11" x14ac:dyDescent="0.3">
      <c r="A63" s="140" t="s">
        <v>249</v>
      </c>
      <c r="C63" s="169">
        <v>1</v>
      </c>
      <c r="D63" s="337" t="s">
        <v>250</v>
      </c>
      <c r="E63" s="708">
        <f>MOTORISTA_SALARIO</f>
        <v>2157.38</v>
      </c>
      <c r="F63" s="337" t="s">
        <v>83</v>
      </c>
      <c r="G63" s="132">
        <f t="shared" ref="G63:G68" si="2">ROUND(C63*E63,2)</f>
        <v>2157.38</v>
      </c>
    </row>
    <row r="64" spans="1:11" x14ac:dyDescent="0.3">
      <c r="A64" s="140" t="s">
        <v>318</v>
      </c>
      <c r="C64" s="709"/>
      <c r="D64" s="337" t="s">
        <v>250</v>
      </c>
      <c r="E64" s="708">
        <f>SMINIMO2022</f>
        <v>1302</v>
      </c>
      <c r="F64" s="337" t="s">
        <v>83</v>
      </c>
      <c r="G64" s="132">
        <f t="shared" si="2"/>
        <v>0</v>
      </c>
      <c r="H64" s="1529"/>
      <c r="I64" s="1529"/>
    </row>
    <row r="65" spans="1:16" x14ac:dyDescent="0.3">
      <c r="A65" s="140" t="s">
        <v>252</v>
      </c>
      <c r="C65" s="710">
        <f>hcompac50</f>
        <v>9</v>
      </c>
      <c r="D65" s="337" t="s">
        <v>250</v>
      </c>
      <c r="E65" s="708">
        <f>ROUND(E63/HCONV*1.5,2)</f>
        <v>14.71</v>
      </c>
      <c r="F65" s="337" t="s">
        <v>83</v>
      </c>
      <c r="G65" s="132">
        <f t="shared" si="2"/>
        <v>132.38999999999999</v>
      </c>
    </row>
    <row r="66" spans="1:16" x14ac:dyDescent="0.3">
      <c r="A66" s="140" t="s">
        <v>319</v>
      </c>
      <c r="C66" s="710">
        <f>hcompac100</f>
        <v>7</v>
      </c>
      <c r="D66" s="337" t="s">
        <v>250</v>
      </c>
      <c r="E66" s="708">
        <f>ROUND((E63/HCONV)*2,2)</f>
        <v>19.61</v>
      </c>
      <c r="F66" s="337" t="s">
        <v>83</v>
      </c>
      <c r="G66" s="132">
        <f t="shared" si="2"/>
        <v>137.27000000000001</v>
      </c>
    </row>
    <row r="67" spans="1:16" x14ac:dyDescent="0.3">
      <c r="A67" s="140" t="s">
        <v>634</v>
      </c>
      <c r="C67" s="710">
        <f>hcompac100</f>
        <v>7</v>
      </c>
      <c r="D67" s="337" t="s">
        <v>250</v>
      </c>
      <c r="E67" s="708">
        <f>ROUND((E63/HCONV)*0.2,2)</f>
        <v>1.96</v>
      </c>
      <c r="F67" s="337" t="s">
        <v>83</v>
      </c>
      <c r="G67" s="132">
        <f t="shared" si="2"/>
        <v>13.72</v>
      </c>
    </row>
    <row r="68" spans="1:16" x14ac:dyDescent="0.3">
      <c r="A68" s="140" t="s">
        <v>255</v>
      </c>
      <c r="C68" s="160">
        <f>leissociais</f>
        <v>0.73225200000000001</v>
      </c>
      <c r="D68" s="337" t="s">
        <v>250</v>
      </c>
      <c r="E68" s="708">
        <f>SUM(G63:G67)</f>
        <v>2440.7599999999998</v>
      </c>
      <c r="F68" s="337" t="s">
        <v>83</v>
      </c>
      <c r="G68" s="133">
        <f t="shared" si="2"/>
        <v>1787.25</v>
      </c>
    </row>
    <row r="69" spans="1:16" x14ac:dyDescent="0.3">
      <c r="A69" s="139" t="s">
        <v>256</v>
      </c>
      <c r="C69" s="160"/>
      <c r="E69" s="146"/>
      <c r="G69" s="134">
        <f>SUM(G63:G68)</f>
        <v>4228.01</v>
      </c>
    </row>
    <row r="70" spans="1:16" x14ac:dyDescent="0.3">
      <c r="A70" s="140" t="s">
        <v>257</v>
      </c>
      <c r="C70" s="293">
        <f>DIAUTIL</f>
        <v>26.08</v>
      </c>
      <c r="D70" s="337" t="s">
        <v>250</v>
      </c>
      <c r="E70" s="146">
        <f>VALE</f>
        <v>30.75</v>
      </c>
      <c r="F70" s="337" t="s">
        <v>83</v>
      </c>
      <c r="G70" s="133">
        <f t="shared" ref="G70:G76" si="3">ROUND(C70*E70,2)</f>
        <v>801.96</v>
      </c>
    </row>
    <row r="71" spans="1:16" hidden="1" x14ac:dyDescent="0.3">
      <c r="A71" s="140" t="s">
        <v>258</v>
      </c>
      <c r="C71" s="169"/>
      <c r="D71" s="337" t="s">
        <v>250</v>
      </c>
      <c r="E71" s="146"/>
      <c r="F71" s="337" t="s">
        <v>83</v>
      </c>
      <c r="G71" s="133">
        <f t="shared" si="3"/>
        <v>0</v>
      </c>
    </row>
    <row r="72" spans="1:16" ht="30" customHeight="1" x14ac:dyDescent="0.3">
      <c r="A72" s="1524" t="s">
        <v>415</v>
      </c>
      <c r="B72" s="1524"/>
      <c r="C72" s="169">
        <f>C63</f>
        <v>1</v>
      </c>
      <c r="D72" s="337" t="s">
        <v>250</v>
      </c>
      <c r="E72" s="146">
        <f>CESTAFERIAS</f>
        <v>15.18</v>
      </c>
      <c r="F72" s="337" t="s">
        <v>83</v>
      </c>
      <c r="G72" s="133">
        <f t="shared" si="3"/>
        <v>15.18</v>
      </c>
      <c r="H72" s="170"/>
    </row>
    <row r="73" spans="1:16" x14ac:dyDescent="0.3">
      <c r="A73" s="140" t="s">
        <v>894</v>
      </c>
      <c r="C73" s="169">
        <f>C63</f>
        <v>1</v>
      </c>
      <c r="D73" s="337" t="s">
        <v>250</v>
      </c>
      <c r="E73" s="146">
        <f>PAF</f>
        <v>47.75</v>
      </c>
      <c r="F73" s="337" t="s">
        <v>83</v>
      </c>
      <c r="G73" s="133">
        <f>ROUND(C73*E73,2)</f>
        <v>47.75</v>
      </c>
      <c r="H73" s="170"/>
      <c r="P73" s="337" t="s">
        <v>322</v>
      </c>
    </row>
    <row r="74" spans="1:16" x14ac:dyDescent="0.3">
      <c r="A74" s="140" t="s">
        <v>259</v>
      </c>
      <c r="C74" s="169">
        <f>C63</f>
        <v>1</v>
      </c>
      <c r="D74" s="337" t="s">
        <v>250</v>
      </c>
      <c r="E74" s="146">
        <v>0</v>
      </c>
      <c r="F74" s="337" t="s">
        <v>83</v>
      </c>
      <c r="G74" s="133">
        <f t="shared" si="3"/>
        <v>0</v>
      </c>
    </row>
    <row r="75" spans="1:16" hidden="1" x14ac:dyDescent="0.3">
      <c r="A75" s="140" t="s">
        <v>260</v>
      </c>
      <c r="C75" s="169">
        <v>0</v>
      </c>
      <c r="D75" s="337" t="s">
        <v>250</v>
      </c>
      <c r="E75" s="146"/>
      <c r="F75" s="337" t="s">
        <v>83</v>
      </c>
      <c r="G75" s="133">
        <f t="shared" si="3"/>
        <v>0</v>
      </c>
    </row>
    <row r="76" spans="1:16" x14ac:dyDescent="0.3">
      <c r="A76" s="140" t="s">
        <v>261</v>
      </c>
      <c r="C76" s="169">
        <f>C63</f>
        <v>1</v>
      </c>
      <c r="D76" s="337" t="s">
        <v>323</v>
      </c>
      <c r="E76" s="146">
        <f>SEGVIDA</f>
        <v>5</v>
      </c>
      <c r="F76" s="337" t="s">
        <v>83</v>
      </c>
      <c r="G76" s="133">
        <f t="shared" si="3"/>
        <v>5</v>
      </c>
    </row>
    <row r="77" spans="1:16" ht="34.5" customHeight="1" x14ac:dyDescent="0.3">
      <c r="A77" s="1524" t="s">
        <v>265</v>
      </c>
      <c r="B77" s="1524"/>
      <c r="C77" s="171">
        <f>2*DIAUTIL</f>
        <v>52.16</v>
      </c>
      <c r="D77" s="337" t="s">
        <v>250</v>
      </c>
      <c r="E77" s="146">
        <f>VALETRANS</f>
        <v>4</v>
      </c>
      <c r="F77" s="337" t="s">
        <v>83</v>
      </c>
      <c r="G77" s="133">
        <f>ROUND(IF(E63*6%&lt;C77*E77,ROUND(C77*E77,2)-6%*E63,0),2)</f>
        <v>79.2</v>
      </c>
      <c r="H77" s="140"/>
    </row>
    <row r="78" spans="1:16" x14ac:dyDescent="0.3">
      <c r="A78" s="140" t="s">
        <v>631</v>
      </c>
      <c r="C78" s="172">
        <f>C63</f>
        <v>1</v>
      </c>
      <c r="D78" s="337" t="s">
        <v>250</v>
      </c>
      <c r="E78" s="146">
        <f>EPIMOT</f>
        <v>62.05</v>
      </c>
      <c r="F78" s="337" t="s">
        <v>83</v>
      </c>
      <c r="G78" s="133">
        <f>ROUND(C78*E78,2)</f>
        <v>62.05</v>
      </c>
    </row>
    <row r="79" spans="1:16" x14ac:dyDescent="0.3">
      <c r="A79" s="167" t="s">
        <v>263</v>
      </c>
      <c r="B79" s="144"/>
      <c r="C79" s="173"/>
      <c r="D79" s="144"/>
      <c r="E79" s="173"/>
      <c r="F79" s="144"/>
      <c r="G79" s="147">
        <f>SUM(G69:G78)</f>
        <v>5239.1500000000005</v>
      </c>
      <c r="H79" s="145"/>
    </row>
    <row r="80" spans="1:16" x14ac:dyDescent="0.3">
      <c r="G80" s="135"/>
    </row>
    <row r="81" spans="1:11" hidden="1" x14ac:dyDescent="0.3">
      <c r="A81" s="167" t="s">
        <v>1789</v>
      </c>
      <c r="B81" s="597"/>
      <c r="C81" s="168"/>
      <c r="D81" s="597"/>
      <c r="E81" s="168"/>
      <c r="F81" s="597"/>
      <c r="G81" s="148"/>
    </row>
    <row r="82" spans="1:11" hidden="1" x14ac:dyDescent="0.3">
      <c r="A82" s="140" t="s">
        <v>249</v>
      </c>
      <c r="C82" s="169">
        <v>1</v>
      </c>
      <c r="D82" s="337" t="s">
        <v>250</v>
      </c>
      <c r="E82" s="708">
        <f>MOTORISTA_SALARIO</f>
        <v>2157.38</v>
      </c>
      <c r="F82" s="337" t="s">
        <v>83</v>
      </c>
      <c r="G82" s="132">
        <f t="shared" ref="G82:G87" si="4">ROUND(C82*E82,2)</f>
        <v>2157.38</v>
      </c>
    </row>
    <row r="83" spans="1:11" hidden="1" x14ac:dyDescent="0.3">
      <c r="A83" s="140" t="s">
        <v>318</v>
      </c>
      <c r="C83" s="709"/>
      <c r="D83" s="337" t="s">
        <v>250</v>
      </c>
      <c r="E83" s="708">
        <f>SMINIMO2022</f>
        <v>1302</v>
      </c>
      <c r="F83" s="337" t="s">
        <v>83</v>
      </c>
      <c r="G83" s="132">
        <f t="shared" si="4"/>
        <v>0</v>
      </c>
      <c r="H83" s="1529"/>
      <c r="I83" s="1529"/>
      <c r="K83" s="140">
        <f>24-7</f>
        <v>17</v>
      </c>
    </row>
    <row r="84" spans="1:11" hidden="1" x14ac:dyDescent="0.3">
      <c r="A84" s="140" t="s">
        <v>252</v>
      </c>
      <c r="C84" s="710">
        <v>9</v>
      </c>
      <c r="D84" s="337" t="s">
        <v>250</v>
      </c>
      <c r="E84" s="708">
        <f>ROUND(E82/HCONV*1.5,2)</f>
        <v>14.71</v>
      </c>
      <c r="F84" s="337" t="s">
        <v>83</v>
      </c>
      <c r="G84" s="132">
        <f t="shared" si="4"/>
        <v>132.38999999999999</v>
      </c>
      <c r="K84" s="140">
        <f>40/60</f>
        <v>0.66666666666666663</v>
      </c>
    </row>
    <row r="85" spans="1:11" hidden="1" x14ac:dyDescent="0.3">
      <c r="A85" s="140" t="s">
        <v>325</v>
      </c>
      <c r="C85" s="710">
        <f>hcompac100</f>
        <v>7</v>
      </c>
      <c r="D85" s="337" t="s">
        <v>250</v>
      </c>
      <c r="E85" s="708">
        <f>ROUND((E82/HCONV)*2,2)</f>
        <v>19.61</v>
      </c>
      <c r="F85" s="337" t="s">
        <v>83</v>
      </c>
      <c r="G85" s="132">
        <f t="shared" si="4"/>
        <v>137.27000000000001</v>
      </c>
      <c r="K85" s="140">
        <f>K83+K84-2</f>
        <v>15.666666666666668</v>
      </c>
    </row>
    <row r="86" spans="1:11" hidden="1" x14ac:dyDescent="0.3">
      <c r="A86" s="140" t="s">
        <v>634</v>
      </c>
      <c r="C86" s="710"/>
      <c r="D86" s="337" t="s">
        <v>250</v>
      </c>
      <c r="E86" s="708">
        <f>(E82/HCONV)*0.2</f>
        <v>1.9612545454545456</v>
      </c>
      <c r="F86" s="337" t="s">
        <v>83</v>
      </c>
      <c r="G86" s="132">
        <f t="shared" si="4"/>
        <v>0</v>
      </c>
    </row>
    <row r="87" spans="1:11" hidden="1" x14ac:dyDescent="0.3">
      <c r="A87" s="140" t="s">
        <v>255</v>
      </c>
      <c r="C87" s="160">
        <f>leissociais</f>
        <v>0.73225200000000001</v>
      </c>
      <c r="D87" s="337" t="s">
        <v>250</v>
      </c>
      <c r="E87" s="708">
        <f>SUM(G82:G86)</f>
        <v>2427.04</v>
      </c>
      <c r="F87" s="337" t="s">
        <v>83</v>
      </c>
      <c r="G87" s="133">
        <f t="shared" si="4"/>
        <v>1777.2</v>
      </c>
    </row>
    <row r="88" spans="1:11" hidden="1" x14ac:dyDescent="0.3">
      <c r="A88" s="139" t="s">
        <v>256</v>
      </c>
      <c r="C88" s="160"/>
      <c r="E88" s="146"/>
      <c r="G88" s="134">
        <f>SUM(G82:G87)</f>
        <v>4204.24</v>
      </c>
    </row>
    <row r="89" spans="1:11" hidden="1" x14ac:dyDescent="0.3">
      <c r="A89" s="140" t="s">
        <v>257</v>
      </c>
      <c r="C89" s="169">
        <f>DIAUTIL</f>
        <v>26.08</v>
      </c>
      <c r="D89" s="337" t="s">
        <v>250</v>
      </c>
      <c r="E89" s="146">
        <f>VALE</f>
        <v>30.75</v>
      </c>
      <c r="F89" s="337" t="s">
        <v>83</v>
      </c>
      <c r="G89" s="133">
        <f t="shared" ref="G89:G95" si="5">ROUND(C89*E89,2)</f>
        <v>801.96</v>
      </c>
    </row>
    <row r="90" spans="1:11" hidden="1" x14ac:dyDescent="0.3">
      <c r="A90" s="140" t="s">
        <v>258</v>
      </c>
      <c r="C90" s="169"/>
      <c r="D90" s="337" t="s">
        <v>250</v>
      </c>
      <c r="E90" s="146"/>
      <c r="F90" s="337" t="s">
        <v>83</v>
      </c>
      <c r="G90" s="133">
        <f t="shared" si="5"/>
        <v>0</v>
      </c>
    </row>
    <row r="91" spans="1:11" ht="29.25" hidden="1" customHeight="1" x14ac:dyDescent="0.3">
      <c r="A91" s="1528" t="s">
        <v>415</v>
      </c>
      <c r="B91" s="1528"/>
      <c r="C91" s="169">
        <f>C82</f>
        <v>1</v>
      </c>
      <c r="D91" s="337" t="s">
        <v>250</v>
      </c>
      <c r="E91" s="146">
        <f>CESTAFERIAS</f>
        <v>15.18</v>
      </c>
      <c r="F91" s="337" t="s">
        <v>83</v>
      </c>
      <c r="G91" s="133">
        <f t="shared" si="5"/>
        <v>15.18</v>
      </c>
      <c r="H91" s="170"/>
    </row>
    <row r="92" spans="1:11" hidden="1" x14ac:dyDescent="0.3">
      <c r="A92" s="140" t="s">
        <v>894</v>
      </c>
      <c r="C92" s="169">
        <f>C82</f>
        <v>1</v>
      </c>
      <c r="D92" s="337" t="s">
        <v>250</v>
      </c>
      <c r="E92" s="146">
        <f>PAF</f>
        <v>47.75</v>
      </c>
      <c r="F92" s="337" t="s">
        <v>83</v>
      </c>
      <c r="G92" s="133">
        <f>ROUND(C92*E92,2)</f>
        <v>47.75</v>
      </c>
      <c r="H92" s="170"/>
    </row>
    <row r="93" spans="1:11" hidden="1" x14ac:dyDescent="0.3">
      <c r="A93" s="140" t="s">
        <v>259</v>
      </c>
      <c r="C93" s="169">
        <f>C82</f>
        <v>1</v>
      </c>
      <c r="D93" s="337" t="s">
        <v>250</v>
      </c>
      <c r="E93" s="146">
        <v>0</v>
      </c>
      <c r="F93" s="337" t="s">
        <v>83</v>
      </c>
      <c r="G93" s="133">
        <f t="shared" si="5"/>
        <v>0</v>
      </c>
    </row>
    <row r="94" spans="1:11" hidden="1" x14ac:dyDescent="0.3">
      <c r="A94" s="140" t="s">
        <v>260</v>
      </c>
      <c r="C94" s="169">
        <v>0</v>
      </c>
      <c r="D94" s="337" t="s">
        <v>250</v>
      </c>
      <c r="E94" s="146"/>
      <c r="F94" s="337" t="s">
        <v>83</v>
      </c>
      <c r="G94" s="133">
        <f t="shared" si="5"/>
        <v>0</v>
      </c>
    </row>
    <row r="95" spans="1:11" hidden="1" x14ac:dyDescent="0.3">
      <c r="A95" s="140" t="s">
        <v>261</v>
      </c>
      <c r="C95" s="169">
        <f>C82</f>
        <v>1</v>
      </c>
      <c r="D95" s="337" t="s">
        <v>323</v>
      </c>
      <c r="E95" s="146">
        <f>SEGVIDA</f>
        <v>5</v>
      </c>
      <c r="F95" s="337" t="s">
        <v>83</v>
      </c>
      <c r="G95" s="133">
        <f t="shared" si="5"/>
        <v>5</v>
      </c>
    </row>
    <row r="96" spans="1:11" ht="40.5" hidden="1" customHeight="1" x14ac:dyDescent="0.3">
      <c r="A96" s="1524" t="s">
        <v>265</v>
      </c>
      <c r="B96" s="1524"/>
      <c r="C96" s="171">
        <f>2*DIAUTIL</f>
        <v>52.16</v>
      </c>
      <c r="D96" s="337" t="s">
        <v>250</v>
      </c>
      <c r="E96" s="146">
        <f>VALETRANS</f>
        <v>4</v>
      </c>
      <c r="F96" s="337" t="s">
        <v>83</v>
      </c>
      <c r="G96" s="133">
        <f>IF(E82*6%&lt;C96*E96,ROUND(C96*E96,2)-6%*E82,0)</f>
        <v>79.197199999999981</v>
      </c>
      <c r="H96" s="140"/>
    </row>
    <row r="97" spans="1:35" hidden="1" x14ac:dyDescent="0.3">
      <c r="A97" s="140" t="s">
        <v>631</v>
      </c>
      <c r="C97" s="172">
        <f>C82</f>
        <v>1</v>
      </c>
      <c r="D97" s="337" t="s">
        <v>250</v>
      </c>
      <c r="E97" s="146">
        <f>EPIMOT</f>
        <v>62.05</v>
      </c>
      <c r="F97" s="337" t="s">
        <v>83</v>
      </c>
      <c r="G97" s="133">
        <f>ROUND(C97*E97,2)</f>
        <v>62.05</v>
      </c>
    </row>
    <row r="98" spans="1:35" hidden="1" x14ac:dyDescent="0.3">
      <c r="A98" s="167" t="s">
        <v>263</v>
      </c>
      <c r="B98" s="144"/>
      <c r="C98" s="173"/>
      <c r="D98" s="144"/>
      <c r="E98" s="173"/>
      <c r="F98" s="144"/>
      <c r="G98" s="711">
        <f>SUM(G88:G97)</f>
        <v>5215.3771999999999</v>
      </c>
      <c r="H98" s="145"/>
    </row>
    <row r="99" spans="1:35" x14ac:dyDescent="0.3">
      <c r="G99" s="135"/>
    </row>
    <row r="100" spans="1:35" s="140" customFormat="1" ht="13.2" x14ac:dyDescent="0.3">
      <c r="B100" s="337"/>
      <c r="C100" s="171"/>
      <c r="D100" s="337"/>
      <c r="E100" s="146"/>
      <c r="F100" s="337"/>
      <c r="G100" s="133"/>
      <c r="H100" s="170"/>
      <c r="J100" s="337"/>
      <c r="L100" s="337"/>
      <c r="AE100" s="38"/>
      <c r="AF100" s="38"/>
      <c r="AG100" s="38"/>
      <c r="AH100" s="38"/>
      <c r="AI100" s="38"/>
    </row>
    <row r="101" spans="1:35" s="140" customFormat="1" ht="13.2" x14ac:dyDescent="0.3">
      <c r="A101" s="167" t="s">
        <v>2149</v>
      </c>
      <c r="B101" s="597"/>
      <c r="C101" s="168"/>
      <c r="D101" s="597"/>
      <c r="E101" s="168"/>
      <c r="F101" s="597"/>
      <c r="G101" s="148"/>
      <c r="H101" s="145"/>
      <c r="J101" s="337"/>
      <c r="L101" s="337"/>
      <c r="AE101" s="38"/>
      <c r="AF101" s="38"/>
      <c r="AG101" s="38"/>
      <c r="AH101" s="38"/>
      <c r="AI101" s="38"/>
    </row>
    <row r="102" spans="1:35" s="140" customFormat="1" ht="13.2" x14ac:dyDescent="0.3">
      <c r="A102" s="140" t="s">
        <v>249</v>
      </c>
      <c r="B102" s="337"/>
      <c r="C102" s="169">
        <v>1</v>
      </c>
      <c r="D102" s="337" t="s">
        <v>250</v>
      </c>
      <c r="E102" s="708">
        <f>COLETORSALARIO</f>
        <v>1367.93</v>
      </c>
      <c r="F102" s="337" t="s">
        <v>83</v>
      </c>
      <c r="G102" s="132">
        <f t="shared" ref="G102:G107" si="6">ROUND(C102*E102,2)</f>
        <v>1367.93</v>
      </c>
      <c r="H102" s="145"/>
      <c r="J102" s="337"/>
      <c r="L102" s="337"/>
      <c r="AE102" s="38"/>
      <c r="AF102" s="38"/>
      <c r="AG102" s="38"/>
      <c r="AH102" s="38"/>
      <c r="AI102" s="38"/>
    </row>
    <row r="103" spans="1:35" s="140" customFormat="1" ht="13.2" x14ac:dyDescent="0.3">
      <c r="A103" s="140" t="s">
        <v>328</v>
      </c>
      <c r="B103" s="337"/>
      <c r="C103" s="709">
        <f>INSAGMAX</f>
        <v>0.4</v>
      </c>
      <c r="D103" s="337" t="s">
        <v>250</v>
      </c>
      <c r="E103" s="708">
        <f>SMINIMO2022</f>
        <v>1302</v>
      </c>
      <c r="F103" s="337" t="s">
        <v>83</v>
      </c>
      <c r="G103" s="132">
        <f t="shared" si="6"/>
        <v>520.79999999999995</v>
      </c>
      <c r="H103" s="337"/>
      <c r="J103" s="337"/>
      <c r="L103" s="337"/>
      <c r="AE103" s="38"/>
      <c r="AF103" s="38"/>
      <c r="AG103" s="38"/>
      <c r="AH103" s="38"/>
      <c r="AI103" s="38"/>
    </row>
    <row r="104" spans="1:35" s="140" customFormat="1" ht="13.2" x14ac:dyDescent="0.3">
      <c r="A104" s="140" t="s">
        <v>252</v>
      </c>
      <c r="B104" s="337"/>
      <c r="C104" s="710">
        <f>hcompac50</f>
        <v>9</v>
      </c>
      <c r="D104" s="337" t="s">
        <v>250</v>
      </c>
      <c r="E104" s="708">
        <f>ROUND((E102/HCONV)*1.5,2)</f>
        <v>9.33</v>
      </c>
      <c r="F104" s="337" t="s">
        <v>83</v>
      </c>
      <c r="G104" s="132">
        <f t="shared" si="6"/>
        <v>83.97</v>
      </c>
      <c r="H104" s="337"/>
      <c r="J104" s="337"/>
      <c r="L104" s="337"/>
      <c r="AE104" s="38"/>
      <c r="AF104" s="38"/>
      <c r="AG104" s="38"/>
      <c r="AH104" s="38"/>
      <c r="AI104" s="38"/>
    </row>
    <row r="105" spans="1:35" s="140" customFormat="1" ht="13.2" x14ac:dyDescent="0.3">
      <c r="A105" s="140" t="s">
        <v>329</v>
      </c>
      <c r="B105" s="337"/>
      <c r="C105" s="710">
        <f>hcompac100</f>
        <v>7</v>
      </c>
      <c r="D105" s="337" t="s">
        <v>250</v>
      </c>
      <c r="E105" s="708">
        <f>ROUND((E102/HCONV)*2,2)</f>
        <v>12.44</v>
      </c>
      <c r="F105" s="337" t="s">
        <v>83</v>
      </c>
      <c r="G105" s="132">
        <f t="shared" si="6"/>
        <v>87.08</v>
      </c>
      <c r="H105" s="337"/>
      <c r="J105" s="337"/>
      <c r="L105" s="337"/>
      <c r="AE105" s="38"/>
      <c r="AF105" s="38"/>
      <c r="AG105" s="38"/>
      <c r="AH105" s="38"/>
      <c r="AI105" s="38"/>
    </row>
    <row r="106" spans="1:35" s="140" customFormat="1" ht="13.2" x14ac:dyDescent="0.3">
      <c r="A106" s="140" t="s">
        <v>634</v>
      </c>
      <c r="B106" s="337"/>
      <c r="C106" s="710">
        <f>hcompac100</f>
        <v>7</v>
      </c>
      <c r="D106" s="337" t="s">
        <v>250</v>
      </c>
      <c r="E106" s="708">
        <f>ROUND((E102/HCONV)*0.2,2)</f>
        <v>1.24</v>
      </c>
      <c r="F106" s="337" t="s">
        <v>83</v>
      </c>
      <c r="G106" s="132">
        <f t="shared" si="6"/>
        <v>8.68</v>
      </c>
      <c r="H106" s="337"/>
      <c r="J106" s="337"/>
      <c r="L106" s="337"/>
      <c r="AE106" s="38"/>
      <c r="AF106" s="38"/>
      <c r="AG106" s="38"/>
      <c r="AH106" s="38"/>
      <c r="AI106" s="38"/>
    </row>
    <row r="107" spans="1:35" s="140" customFormat="1" ht="13.2" x14ac:dyDescent="0.3">
      <c r="A107" s="140" t="s">
        <v>255</v>
      </c>
      <c r="B107" s="337"/>
      <c r="C107" s="160">
        <f>leissociais</f>
        <v>0.73225200000000001</v>
      </c>
      <c r="D107" s="337" t="s">
        <v>250</v>
      </c>
      <c r="E107" s="708">
        <f>SUM(G102:G106)</f>
        <v>2068.46</v>
      </c>
      <c r="F107" s="337" t="s">
        <v>83</v>
      </c>
      <c r="G107" s="133">
        <f t="shared" si="6"/>
        <v>1514.63</v>
      </c>
      <c r="H107" s="337"/>
      <c r="J107" s="337"/>
      <c r="L107" s="337"/>
      <c r="AE107" s="38"/>
      <c r="AF107" s="38"/>
      <c r="AG107" s="38"/>
      <c r="AH107" s="38"/>
      <c r="AI107" s="38"/>
    </row>
    <row r="108" spans="1:35" s="140" customFormat="1" ht="14.25" customHeight="1" x14ac:dyDescent="0.3">
      <c r="A108" s="139" t="s">
        <v>256</v>
      </c>
      <c r="B108" s="337"/>
      <c r="C108" s="160"/>
      <c r="D108" s="337"/>
      <c r="E108" s="146"/>
      <c r="F108" s="337"/>
      <c r="G108" s="134">
        <f>SUM(G102:G107)</f>
        <v>3583.09</v>
      </c>
      <c r="H108" s="337"/>
      <c r="J108" s="337"/>
      <c r="L108" s="337"/>
      <c r="AE108" s="38"/>
      <c r="AF108" s="38"/>
      <c r="AG108" s="38"/>
      <c r="AH108" s="38"/>
      <c r="AI108" s="38"/>
    </row>
    <row r="109" spans="1:35" s="140" customFormat="1" ht="13.2" x14ac:dyDescent="0.3">
      <c r="A109" s="140" t="s">
        <v>628</v>
      </c>
      <c r="B109" s="337"/>
      <c r="C109" s="169">
        <f>DIAUTIL</f>
        <v>26.08</v>
      </c>
      <c r="D109" s="337" t="s">
        <v>250</v>
      </c>
      <c r="E109" s="146">
        <f>ROUND(CESTABCOLETORES/DIAUTIL,2)</f>
        <v>9.08</v>
      </c>
      <c r="F109" s="337" t="s">
        <v>83</v>
      </c>
      <c r="G109" s="133">
        <f t="shared" ref="G109:G115" si="7">ROUND(C109*E109,2)</f>
        <v>236.81</v>
      </c>
      <c r="H109" s="337"/>
      <c r="J109" s="337"/>
      <c r="L109" s="337"/>
      <c r="AE109" s="38"/>
      <c r="AF109" s="38"/>
      <c r="AG109" s="38"/>
      <c r="AH109" s="38"/>
      <c r="AI109" s="38"/>
    </row>
    <row r="110" spans="1:35" s="140" customFormat="1" ht="13.2" hidden="1" x14ac:dyDescent="0.3">
      <c r="A110" s="140" t="s">
        <v>258</v>
      </c>
      <c r="B110" s="337"/>
      <c r="C110" s="169">
        <v>0</v>
      </c>
      <c r="D110" s="337" t="s">
        <v>250</v>
      </c>
      <c r="E110" s="146"/>
      <c r="F110" s="337" t="s">
        <v>83</v>
      </c>
      <c r="G110" s="133">
        <f t="shared" si="7"/>
        <v>0</v>
      </c>
      <c r="H110" s="337"/>
      <c r="J110" s="337"/>
      <c r="L110" s="337"/>
      <c r="AE110" s="38"/>
      <c r="AF110" s="38"/>
      <c r="AG110" s="38"/>
      <c r="AH110" s="38"/>
      <c r="AI110" s="38"/>
    </row>
    <row r="111" spans="1:35" s="140" customFormat="1" ht="27" customHeight="1" x14ac:dyDescent="0.3">
      <c r="A111" s="1524" t="s">
        <v>415</v>
      </c>
      <c r="B111" s="1524"/>
      <c r="C111" s="169">
        <f>C102</f>
        <v>1</v>
      </c>
      <c r="D111" s="337" t="s">
        <v>323</v>
      </c>
      <c r="E111" s="146">
        <f>ROUND(CESTABCOLETORES/12,2)</f>
        <v>19.73</v>
      </c>
      <c r="F111" s="337" t="s">
        <v>83</v>
      </c>
      <c r="G111" s="133">
        <f t="shared" si="7"/>
        <v>19.73</v>
      </c>
      <c r="H111" s="170"/>
      <c r="J111" s="337"/>
      <c r="L111" s="337"/>
      <c r="AE111" s="38"/>
      <c r="AF111" s="38"/>
      <c r="AG111" s="38"/>
      <c r="AH111" s="38"/>
      <c r="AI111" s="38"/>
    </row>
    <row r="112" spans="1:35" s="140" customFormat="1" ht="13.2" x14ac:dyDescent="0.3">
      <c r="A112" s="140" t="s">
        <v>968</v>
      </c>
      <c r="B112" s="337"/>
      <c r="C112" s="169">
        <f>C102</f>
        <v>1</v>
      </c>
      <c r="D112" s="337" t="s">
        <v>250</v>
      </c>
      <c r="E112" s="146">
        <f>PAF</f>
        <v>47.75</v>
      </c>
      <c r="F112" s="337" t="s">
        <v>83</v>
      </c>
      <c r="G112" s="133">
        <f t="shared" si="7"/>
        <v>47.75</v>
      </c>
      <c r="H112" s="170"/>
      <c r="J112" s="337"/>
      <c r="L112" s="337"/>
      <c r="AE112" s="38"/>
      <c r="AF112" s="38"/>
      <c r="AG112" s="38"/>
      <c r="AH112" s="38"/>
      <c r="AI112" s="38"/>
    </row>
    <row r="113" spans="1:35" s="140" customFormat="1" ht="13.2" x14ac:dyDescent="0.3">
      <c r="A113" s="140" t="s">
        <v>259</v>
      </c>
      <c r="B113" s="337"/>
      <c r="C113" s="169">
        <f>C102</f>
        <v>1</v>
      </c>
      <c r="D113" s="337" t="s">
        <v>250</v>
      </c>
      <c r="E113" s="146">
        <v>0</v>
      </c>
      <c r="F113" s="337" t="s">
        <v>83</v>
      </c>
      <c r="G113" s="133">
        <f t="shared" si="7"/>
        <v>0</v>
      </c>
      <c r="H113" s="337"/>
      <c r="J113" s="337"/>
      <c r="L113" s="337"/>
      <c r="AE113" s="38"/>
      <c r="AF113" s="38"/>
      <c r="AG113" s="38"/>
      <c r="AH113" s="38"/>
      <c r="AI113" s="38"/>
    </row>
    <row r="114" spans="1:35" s="140" customFormat="1" ht="13.2" hidden="1" x14ac:dyDescent="0.3">
      <c r="A114" s="140" t="s">
        <v>260</v>
      </c>
      <c r="B114" s="337"/>
      <c r="C114" s="169">
        <v>0</v>
      </c>
      <c r="D114" s="337" t="s">
        <v>250</v>
      </c>
      <c r="E114" s="146"/>
      <c r="F114" s="337" t="s">
        <v>83</v>
      </c>
      <c r="G114" s="133">
        <f t="shared" si="7"/>
        <v>0</v>
      </c>
      <c r="H114" s="337"/>
      <c r="J114" s="337"/>
      <c r="L114" s="337"/>
      <c r="AE114" s="38"/>
      <c r="AF114" s="38"/>
      <c r="AG114" s="38"/>
      <c r="AH114" s="38"/>
      <c r="AI114" s="38"/>
    </row>
    <row r="115" spans="1:35" s="140" customFormat="1" ht="13.2" x14ac:dyDescent="0.3">
      <c r="A115" s="140" t="s">
        <v>261</v>
      </c>
      <c r="B115" s="337"/>
      <c r="C115" s="169">
        <f>C102</f>
        <v>1</v>
      </c>
      <c r="D115" s="337" t="s">
        <v>323</v>
      </c>
      <c r="E115" s="146">
        <f>SEGVIDA</f>
        <v>5</v>
      </c>
      <c r="F115" s="337" t="s">
        <v>83</v>
      </c>
      <c r="G115" s="133">
        <f t="shared" si="7"/>
        <v>5</v>
      </c>
      <c r="H115" s="337"/>
      <c r="J115" s="337"/>
      <c r="L115" s="337"/>
      <c r="AE115" s="38"/>
      <c r="AF115" s="38"/>
      <c r="AG115" s="38"/>
      <c r="AH115" s="38"/>
      <c r="AI115" s="38"/>
    </row>
    <row r="116" spans="1:35" s="140" customFormat="1" ht="28.5" customHeight="1" x14ac:dyDescent="0.3">
      <c r="A116" s="1528" t="s">
        <v>352</v>
      </c>
      <c r="B116" s="1528"/>
      <c r="C116" s="171">
        <f>2*DIAUTIL</f>
        <v>52.16</v>
      </c>
      <c r="D116" s="337" t="s">
        <v>250</v>
      </c>
      <c r="E116" s="146">
        <f>VALETRANS</f>
        <v>4</v>
      </c>
      <c r="F116" s="337" t="s">
        <v>83</v>
      </c>
      <c r="G116" s="133">
        <f>ROUND(IF(E102*6%&lt;C116*E116,ROUND(C116*E116,2)-6%*E102,0),2)</f>
        <v>126.56</v>
      </c>
      <c r="J116" s="337"/>
      <c r="L116" s="337"/>
      <c r="AE116" s="38"/>
      <c r="AF116" s="38"/>
      <c r="AG116" s="38"/>
      <c r="AH116" s="38"/>
      <c r="AI116" s="38"/>
    </row>
    <row r="117" spans="1:35" s="140" customFormat="1" ht="13.2" x14ac:dyDescent="0.3">
      <c r="A117" s="140" t="s">
        <v>631</v>
      </c>
      <c r="B117" s="337"/>
      <c r="C117" s="172">
        <f>C102</f>
        <v>1</v>
      </c>
      <c r="D117" s="337" t="s">
        <v>250</v>
      </c>
      <c r="E117" s="146">
        <f>EPICOLETOR</f>
        <v>156.41999999999999</v>
      </c>
      <c r="F117" s="337" t="s">
        <v>83</v>
      </c>
      <c r="G117" s="133">
        <f>ROUND(C117*E117,2)</f>
        <v>156.41999999999999</v>
      </c>
      <c r="H117" s="337"/>
      <c r="J117" s="337"/>
      <c r="L117" s="337"/>
      <c r="AE117" s="38"/>
      <c r="AF117" s="38"/>
      <c r="AG117" s="38"/>
      <c r="AH117" s="38"/>
      <c r="AI117" s="38"/>
    </row>
    <row r="118" spans="1:35" s="140" customFormat="1" ht="13.2" x14ac:dyDescent="0.3">
      <c r="A118" s="167" t="s">
        <v>263</v>
      </c>
      <c r="B118" s="144"/>
      <c r="C118" s="173"/>
      <c r="D118" s="144"/>
      <c r="E118" s="173"/>
      <c r="F118" s="144"/>
      <c r="G118" s="147">
        <f>SUM(G108:G117)</f>
        <v>4175.3599999999997</v>
      </c>
      <c r="H118" s="145"/>
      <c r="J118" s="337"/>
      <c r="L118" s="337"/>
      <c r="AE118" s="38"/>
      <c r="AF118" s="38"/>
      <c r="AG118" s="38"/>
      <c r="AH118" s="38"/>
      <c r="AI118" s="38"/>
    </row>
    <row r="119" spans="1:35" s="140" customFormat="1" ht="13.2" x14ac:dyDescent="0.3">
      <c r="A119" s="139"/>
      <c r="B119" s="145"/>
      <c r="C119" s="139"/>
      <c r="D119" s="145"/>
      <c r="E119" s="139"/>
      <c r="F119" s="145"/>
      <c r="G119" s="136"/>
      <c r="H119" s="145"/>
      <c r="J119" s="337"/>
      <c r="L119" s="337"/>
      <c r="AE119" s="38"/>
      <c r="AF119" s="38"/>
      <c r="AG119" s="38"/>
      <c r="AH119" s="38"/>
      <c r="AI119" s="38"/>
    </row>
    <row r="120" spans="1:35" s="140" customFormat="1" ht="13.2" hidden="1" x14ac:dyDescent="0.3">
      <c r="A120" s="139" t="s">
        <v>1833</v>
      </c>
      <c r="B120" s="337"/>
      <c r="D120" s="337"/>
      <c r="F120" s="337"/>
      <c r="H120" s="145"/>
      <c r="J120" s="337"/>
      <c r="L120" s="337"/>
      <c r="AE120" s="38"/>
      <c r="AF120" s="38"/>
      <c r="AG120" s="38"/>
      <c r="AH120" s="38"/>
      <c r="AI120" s="38"/>
    </row>
    <row r="121" spans="1:35" s="140" customFormat="1" ht="13.2" hidden="1" x14ac:dyDescent="0.3">
      <c r="A121" s="140" t="s">
        <v>249</v>
      </c>
      <c r="B121" s="337"/>
      <c r="C121" s="169">
        <v>1</v>
      </c>
      <c r="D121" s="337" t="s">
        <v>250</v>
      </c>
      <c r="E121" s="708">
        <f>COLETORSALARIO</f>
        <v>1367.93</v>
      </c>
      <c r="F121" s="337" t="s">
        <v>83</v>
      </c>
      <c r="G121" s="132">
        <f t="shared" ref="G121:G126" si="8">ROUND(C121*E121,2)</f>
        <v>1367.93</v>
      </c>
      <c r="H121" s="145"/>
      <c r="J121" s="337"/>
      <c r="L121" s="337"/>
      <c r="AE121" s="38"/>
      <c r="AF121" s="38"/>
      <c r="AG121" s="38"/>
      <c r="AH121" s="38"/>
      <c r="AI121" s="38"/>
    </row>
    <row r="122" spans="1:35" s="140" customFormat="1" ht="13.2" hidden="1" x14ac:dyDescent="0.3">
      <c r="A122" s="140" t="s">
        <v>328</v>
      </c>
      <c r="B122" s="337"/>
      <c r="C122" s="709">
        <f>INSAGMAX</f>
        <v>0.4</v>
      </c>
      <c r="D122" s="337" t="s">
        <v>250</v>
      </c>
      <c r="E122" s="708">
        <f>SMINIMO2022</f>
        <v>1302</v>
      </c>
      <c r="F122" s="337" t="s">
        <v>83</v>
      </c>
      <c r="G122" s="132">
        <f t="shared" si="8"/>
        <v>520.79999999999995</v>
      </c>
      <c r="H122" s="337"/>
      <c r="J122" s="337"/>
      <c r="L122" s="337"/>
      <c r="AE122" s="38"/>
      <c r="AF122" s="38"/>
      <c r="AG122" s="38"/>
      <c r="AH122" s="38"/>
      <c r="AI122" s="38"/>
    </row>
    <row r="123" spans="1:35" s="140" customFormat="1" ht="13.2" hidden="1" x14ac:dyDescent="0.3">
      <c r="A123" s="140" t="s">
        <v>252</v>
      </c>
      <c r="B123" s="337"/>
      <c r="C123" s="710">
        <f>hcompac50</f>
        <v>9</v>
      </c>
      <c r="D123" s="337" t="s">
        <v>250</v>
      </c>
      <c r="E123" s="708">
        <f>ROUND((E121/HCONV)*1.5,2)</f>
        <v>9.33</v>
      </c>
      <c r="F123" s="337" t="s">
        <v>83</v>
      </c>
      <c r="G123" s="132">
        <f t="shared" si="8"/>
        <v>83.97</v>
      </c>
      <c r="H123" s="337"/>
      <c r="J123" s="337"/>
      <c r="L123" s="337"/>
      <c r="AE123" s="38"/>
      <c r="AF123" s="38"/>
      <c r="AG123" s="38"/>
      <c r="AH123" s="38"/>
      <c r="AI123" s="38"/>
    </row>
    <row r="124" spans="1:35" s="140" customFormat="1" ht="13.2" hidden="1" x14ac:dyDescent="0.3">
      <c r="A124" s="140" t="s">
        <v>331</v>
      </c>
      <c r="B124" s="337"/>
      <c r="C124" s="710">
        <f>hcompac100</f>
        <v>7</v>
      </c>
      <c r="D124" s="337" t="s">
        <v>250</v>
      </c>
      <c r="E124" s="708">
        <f>ROUND((E121/HCONV)*2,2)</f>
        <v>12.44</v>
      </c>
      <c r="F124" s="337" t="s">
        <v>83</v>
      </c>
      <c r="G124" s="132">
        <f t="shared" si="8"/>
        <v>87.08</v>
      </c>
      <c r="H124" s="337"/>
      <c r="J124" s="337"/>
      <c r="L124" s="337"/>
      <c r="AE124" s="38"/>
      <c r="AF124" s="38"/>
      <c r="AG124" s="38"/>
      <c r="AH124" s="38"/>
      <c r="AI124" s="38"/>
    </row>
    <row r="125" spans="1:35" s="140" customFormat="1" ht="13.2" hidden="1" x14ac:dyDescent="0.3">
      <c r="A125" s="140" t="s">
        <v>634</v>
      </c>
      <c r="B125" s="337"/>
      <c r="C125" s="710">
        <f>hcompac100</f>
        <v>7</v>
      </c>
      <c r="D125" s="337" t="s">
        <v>250</v>
      </c>
      <c r="E125" s="708">
        <f>(E121/HCONV)*0.2</f>
        <v>1.2435727272727275</v>
      </c>
      <c r="F125" s="337" t="s">
        <v>83</v>
      </c>
      <c r="G125" s="132">
        <f t="shared" si="8"/>
        <v>8.7100000000000009</v>
      </c>
      <c r="H125" s="337"/>
      <c r="J125" s="337"/>
      <c r="L125" s="337"/>
      <c r="AE125" s="38"/>
      <c r="AF125" s="38"/>
      <c r="AG125" s="38"/>
      <c r="AH125" s="38"/>
      <c r="AI125" s="38"/>
    </row>
    <row r="126" spans="1:35" s="140" customFormat="1" ht="13.2" hidden="1" x14ac:dyDescent="0.3">
      <c r="A126" s="140" t="s">
        <v>255</v>
      </c>
      <c r="B126" s="337"/>
      <c r="C126" s="160">
        <f>leissociais</f>
        <v>0.73225200000000001</v>
      </c>
      <c r="D126" s="337" t="s">
        <v>250</v>
      </c>
      <c r="E126" s="146">
        <f>SUM(G121:G125)</f>
        <v>2068.4900000000002</v>
      </c>
      <c r="F126" s="337" t="s">
        <v>83</v>
      </c>
      <c r="G126" s="133">
        <f t="shared" si="8"/>
        <v>1514.66</v>
      </c>
      <c r="H126" s="337"/>
      <c r="J126" s="337"/>
      <c r="L126" s="337"/>
      <c r="AE126" s="38"/>
      <c r="AF126" s="38"/>
      <c r="AG126" s="38"/>
      <c r="AH126" s="38"/>
      <c r="AI126" s="38"/>
    </row>
    <row r="127" spans="1:35" s="140" customFormat="1" ht="13.2" hidden="1" x14ac:dyDescent="0.3">
      <c r="A127" s="139" t="s">
        <v>256</v>
      </c>
      <c r="B127" s="337"/>
      <c r="C127" s="160"/>
      <c r="D127" s="337"/>
      <c r="E127" s="146"/>
      <c r="F127" s="337"/>
      <c r="G127" s="134">
        <f>SUM(G121:G126)</f>
        <v>3583.1500000000005</v>
      </c>
      <c r="H127" s="337"/>
      <c r="J127" s="337"/>
      <c r="L127" s="337"/>
      <c r="AE127" s="38"/>
      <c r="AF127" s="38"/>
      <c r="AG127" s="38"/>
      <c r="AH127" s="38"/>
      <c r="AI127" s="38"/>
    </row>
    <row r="128" spans="1:35" s="140" customFormat="1" ht="13.2" hidden="1" x14ac:dyDescent="0.3">
      <c r="A128" s="140" t="s">
        <v>257</v>
      </c>
      <c r="B128" s="337"/>
      <c r="C128" s="169">
        <f>DIAUTIL</f>
        <v>26.08</v>
      </c>
      <c r="D128" s="337" t="s">
        <v>250</v>
      </c>
      <c r="E128" s="146">
        <f>CESTABCOLETORES/DIAUTIL</f>
        <v>9.0759202453987733</v>
      </c>
      <c r="F128" s="337" t="s">
        <v>83</v>
      </c>
      <c r="G128" s="133">
        <f t="shared" ref="G128:G134" si="9">ROUND(C128*E128,2)</f>
        <v>236.7</v>
      </c>
      <c r="H128" s="337"/>
      <c r="J128" s="337"/>
      <c r="L128" s="337"/>
      <c r="AE128" s="38"/>
      <c r="AF128" s="38"/>
      <c r="AG128" s="38"/>
      <c r="AH128" s="38"/>
      <c r="AI128" s="38"/>
    </row>
    <row r="129" spans="1:35" s="140" customFormat="1" ht="13.2" hidden="1" x14ac:dyDescent="0.3">
      <c r="A129" s="140" t="s">
        <v>258</v>
      </c>
      <c r="B129" s="337"/>
      <c r="C129" s="169">
        <v>0</v>
      </c>
      <c r="D129" s="337" t="s">
        <v>250</v>
      </c>
      <c r="E129" s="146"/>
      <c r="F129" s="337" t="s">
        <v>83</v>
      </c>
      <c r="G129" s="133">
        <f t="shared" si="9"/>
        <v>0</v>
      </c>
      <c r="H129" s="337"/>
      <c r="J129" s="337"/>
      <c r="L129" s="337"/>
      <c r="AE129" s="38"/>
      <c r="AF129" s="38"/>
      <c r="AG129" s="38"/>
      <c r="AH129" s="38"/>
      <c r="AI129" s="38"/>
    </row>
    <row r="130" spans="1:35" s="140" customFormat="1" ht="30.75" hidden="1" customHeight="1" x14ac:dyDescent="0.3">
      <c r="A130" s="1524" t="s">
        <v>415</v>
      </c>
      <c r="B130" s="1524"/>
      <c r="C130" s="169">
        <v>1</v>
      </c>
      <c r="D130" s="337" t="s">
        <v>323</v>
      </c>
      <c r="E130" s="146">
        <f>CESTABCOLETORES/12</f>
        <v>19.724999999999998</v>
      </c>
      <c r="F130" s="337" t="s">
        <v>83</v>
      </c>
      <c r="G130" s="133">
        <f t="shared" si="9"/>
        <v>19.73</v>
      </c>
      <c r="H130" s="170"/>
      <c r="J130" s="337"/>
      <c r="L130" s="337"/>
      <c r="AE130" s="38"/>
      <c r="AF130" s="38"/>
      <c r="AG130" s="38"/>
      <c r="AH130" s="38"/>
      <c r="AI130" s="38"/>
    </row>
    <row r="131" spans="1:35" s="140" customFormat="1" ht="13.2" hidden="1" x14ac:dyDescent="0.3">
      <c r="A131" s="140" t="s">
        <v>968</v>
      </c>
      <c r="B131" s="337"/>
      <c r="C131" s="169">
        <v>1</v>
      </c>
      <c r="D131" s="337" t="s">
        <v>250</v>
      </c>
      <c r="E131" s="146">
        <f>PAF</f>
        <v>47.75</v>
      </c>
      <c r="F131" s="337" t="s">
        <v>83</v>
      </c>
      <c r="G131" s="133">
        <f t="shared" si="9"/>
        <v>47.75</v>
      </c>
      <c r="H131" s="170"/>
      <c r="J131" s="337"/>
      <c r="L131" s="337"/>
      <c r="AE131" s="38"/>
      <c r="AF131" s="38"/>
      <c r="AG131" s="38"/>
      <c r="AH131" s="38"/>
      <c r="AI131" s="38"/>
    </row>
    <row r="132" spans="1:35" s="38" customFormat="1" ht="13.2" hidden="1" x14ac:dyDescent="0.3">
      <c r="A132" s="140" t="s">
        <v>259</v>
      </c>
      <c r="B132" s="337"/>
      <c r="C132" s="169">
        <v>1</v>
      </c>
      <c r="D132" s="337" t="s">
        <v>250</v>
      </c>
      <c r="E132" s="146">
        <v>0</v>
      </c>
      <c r="F132" s="337" t="s">
        <v>83</v>
      </c>
      <c r="G132" s="133">
        <f t="shared" si="9"/>
        <v>0</v>
      </c>
      <c r="H132" s="337"/>
      <c r="I132" s="140"/>
      <c r="J132" s="337"/>
      <c r="K132" s="140"/>
      <c r="L132" s="337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  <c r="AA132" s="140"/>
      <c r="AB132" s="140"/>
      <c r="AC132" s="140"/>
      <c r="AD132" s="140"/>
    </row>
    <row r="133" spans="1:35" s="38" customFormat="1" ht="13.2" hidden="1" x14ac:dyDescent="0.3">
      <c r="A133" s="140" t="s">
        <v>260</v>
      </c>
      <c r="B133" s="337"/>
      <c r="C133" s="169">
        <v>0</v>
      </c>
      <c r="D133" s="337" t="s">
        <v>250</v>
      </c>
      <c r="E133" s="146"/>
      <c r="F133" s="337" t="s">
        <v>83</v>
      </c>
      <c r="G133" s="133">
        <f t="shared" si="9"/>
        <v>0</v>
      </c>
      <c r="H133" s="337"/>
      <c r="I133" s="140"/>
      <c r="J133" s="337"/>
      <c r="K133" s="140"/>
      <c r="L133" s="337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</row>
    <row r="134" spans="1:35" s="38" customFormat="1" ht="13.2" hidden="1" x14ac:dyDescent="0.3">
      <c r="A134" s="140" t="s">
        <v>261</v>
      </c>
      <c r="B134" s="337"/>
      <c r="C134" s="169">
        <v>1</v>
      </c>
      <c r="D134" s="337" t="s">
        <v>323</v>
      </c>
      <c r="E134" s="146">
        <f>SEGVIDA</f>
        <v>5</v>
      </c>
      <c r="F134" s="337" t="s">
        <v>83</v>
      </c>
      <c r="G134" s="133">
        <f t="shared" si="9"/>
        <v>5</v>
      </c>
      <c r="H134" s="337"/>
      <c r="I134" s="140"/>
      <c r="J134" s="337"/>
      <c r="K134" s="140"/>
      <c r="L134" s="337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</row>
    <row r="135" spans="1:35" s="38" customFormat="1" ht="29.25" hidden="1" customHeight="1" x14ac:dyDescent="0.3">
      <c r="A135" s="1524" t="s">
        <v>352</v>
      </c>
      <c r="B135" s="1524"/>
      <c r="C135" s="171">
        <f>2*DIAUTIL</f>
        <v>52.16</v>
      </c>
      <c r="D135" s="337" t="s">
        <v>250</v>
      </c>
      <c r="E135" s="146">
        <f>VALETRANS</f>
        <v>4</v>
      </c>
      <c r="F135" s="337" t="s">
        <v>83</v>
      </c>
      <c r="G135" s="133">
        <f>IF(E121*6%&lt;C135*E135,ROUND(C135*E135,2)-6%*E121,0)</f>
        <v>126.56419999999999</v>
      </c>
      <c r="H135" s="140"/>
      <c r="I135" s="140"/>
      <c r="J135" s="337"/>
      <c r="K135" s="140"/>
      <c r="L135" s="337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  <c r="AA135" s="140"/>
      <c r="AB135" s="140"/>
      <c r="AC135" s="140"/>
      <c r="AD135" s="140"/>
    </row>
    <row r="136" spans="1:35" s="38" customFormat="1" ht="13.2" hidden="1" x14ac:dyDescent="0.3">
      <c r="A136" s="140" t="s">
        <v>631</v>
      </c>
      <c r="B136" s="337"/>
      <c r="C136" s="172">
        <f>C121</f>
        <v>1</v>
      </c>
      <c r="D136" s="337" t="s">
        <v>250</v>
      </c>
      <c r="E136" s="146">
        <f>EPICOLETOR</f>
        <v>156.41999999999999</v>
      </c>
      <c r="F136" s="337" t="s">
        <v>83</v>
      </c>
      <c r="G136" s="133">
        <f>ROUND(C136*E136,2)</f>
        <v>156.41999999999999</v>
      </c>
      <c r="H136" s="337"/>
      <c r="I136" s="140"/>
      <c r="J136" s="337"/>
      <c r="K136" s="140"/>
      <c r="L136" s="337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298"/>
    </row>
    <row r="137" spans="1:35" s="38" customFormat="1" ht="13.2" hidden="1" x14ac:dyDescent="0.3">
      <c r="A137" s="167" t="s">
        <v>263</v>
      </c>
      <c r="B137" s="144"/>
      <c r="C137" s="173"/>
      <c r="D137" s="144"/>
      <c r="E137" s="173"/>
      <c r="F137" s="144"/>
      <c r="G137" s="147">
        <f>SUM(G127:G136)</f>
        <v>4175.3141999999998</v>
      </c>
      <c r="H137" s="145"/>
      <c r="I137" s="140"/>
      <c r="J137" s="337"/>
      <c r="K137" s="140"/>
      <c r="L137" s="337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</row>
    <row r="138" spans="1:35" s="38" customFormat="1" ht="13.2" x14ac:dyDescent="0.3">
      <c r="A138" s="139"/>
      <c r="B138" s="145"/>
      <c r="C138" s="139"/>
      <c r="D138" s="145"/>
      <c r="E138" s="139"/>
      <c r="F138" s="145"/>
      <c r="G138" s="136"/>
      <c r="H138" s="145"/>
      <c r="I138" s="140"/>
      <c r="J138" s="337"/>
      <c r="K138" s="140"/>
      <c r="L138" s="337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</row>
    <row r="139" spans="1:35" s="140" customFormat="1" ht="13.2" x14ac:dyDescent="0.3">
      <c r="A139" s="139"/>
      <c r="B139" s="145"/>
      <c r="C139" s="139"/>
      <c r="D139" s="145"/>
      <c r="E139" s="139"/>
      <c r="F139" s="145"/>
      <c r="G139" s="136"/>
      <c r="H139" s="145"/>
      <c r="J139" s="337"/>
      <c r="L139" s="337"/>
      <c r="AE139" s="38"/>
      <c r="AF139" s="38"/>
      <c r="AG139" s="38"/>
      <c r="AH139" s="38"/>
      <c r="AI139" s="38"/>
    </row>
    <row r="140" spans="1:35" s="140" customFormat="1" ht="13.2" hidden="1" x14ac:dyDescent="0.3">
      <c r="A140" s="167" t="s">
        <v>1362</v>
      </c>
      <c r="B140" s="597"/>
      <c r="C140" s="168"/>
      <c r="D140" s="597"/>
      <c r="E140" s="168"/>
      <c r="F140" s="597"/>
      <c r="G140" s="148"/>
      <c r="H140" s="337"/>
      <c r="J140" s="337"/>
      <c r="L140" s="337"/>
      <c r="AE140" s="38"/>
      <c r="AF140" s="38"/>
      <c r="AG140" s="38"/>
      <c r="AH140" s="38"/>
      <c r="AI140" s="38"/>
    </row>
    <row r="141" spans="1:35" s="140" customFormat="1" ht="13.2" hidden="1" x14ac:dyDescent="0.3">
      <c r="A141" s="140" t="s">
        <v>249</v>
      </c>
      <c r="B141" s="337"/>
      <c r="C141" s="169">
        <v>1</v>
      </c>
      <c r="D141" s="337" t="s">
        <v>250</v>
      </c>
      <c r="E141" s="708">
        <f>MOTORISTA_SALARIO</f>
        <v>2157.38</v>
      </c>
      <c r="F141" s="337" t="s">
        <v>83</v>
      </c>
      <c r="G141" s="132">
        <f t="shared" ref="G141:G146" si="10">ROUND(C141*E141,2)</f>
        <v>2157.38</v>
      </c>
      <c r="H141" s="337"/>
      <c r="J141" s="337"/>
      <c r="L141" s="337"/>
      <c r="AE141" s="38"/>
      <c r="AF141" s="38"/>
      <c r="AG141" s="38"/>
      <c r="AH141" s="38"/>
      <c r="AI141" s="38"/>
    </row>
    <row r="142" spans="1:35" s="140" customFormat="1" ht="13.2" hidden="1" x14ac:dyDescent="0.3">
      <c r="A142" s="140" t="s">
        <v>251</v>
      </c>
      <c r="B142" s="337"/>
      <c r="C142" s="709"/>
      <c r="D142" s="337" t="s">
        <v>250</v>
      </c>
      <c r="E142" s="708">
        <f>SMINIMO2022</f>
        <v>1302</v>
      </c>
      <c r="F142" s="337" t="s">
        <v>83</v>
      </c>
      <c r="G142" s="132">
        <f t="shared" si="10"/>
        <v>0</v>
      </c>
      <c r="H142" s="337"/>
      <c r="J142" s="337"/>
      <c r="L142" s="337"/>
      <c r="AE142" s="38"/>
      <c r="AF142" s="38"/>
      <c r="AG142" s="38"/>
      <c r="AH142" s="38"/>
      <c r="AI142" s="38"/>
    </row>
    <row r="143" spans="1:35" s="140" customFormat="1" ht="13.2" hidden="1" x14ac:dyDescent="0.3">
      <c r="A143" s="140" t="s">
        <v>252</v>
      </c>
      <c r="B143" s="337"/>
      <c r="C143" s="710">
        <f>hcompac50</f>
        <v>9</v>
      </c>
      <c r="D143" s="337" t="s">
        <v>250</v>
      </c>
      <c r="E143" s="146">
        <f>ROUND(E141/HCONV*1.5,2)</f>
        <v>14.71</v>
      </c>
      <c r="F143" s="337" t="s">
        <v>83</v>
      </c>
      <c r="G143" s="132">
        <f t="shared" si="10"/>
        <v>132.38999999999999</v>
      </c>
      <c r="H143" s="337"/>
      <c r="J143" s="337"/>
      <c r="L143" s="337"/>
      <c r="AE143" s="38"/>
      <c r="AF143" s="38"/>
      <c r="AG143" s="38"/>
      <c r="AH143" s="38"/>
      <c r="AI143" s="38"/>
    </row>
    <row r="144" spans="1:35" s="140" customFormat="1" ht="13.2" hidden="1" x14ac:dyDescent="0.3">
      <c r="A144" s="140" t="s">
        <v>333</v>
      </c>
      <c r="B144" s="337"/>
      <c r="C144" s="710">
        <f>hcompac100</f>
        <v>7</v>
      </c>
      <c r="D144" s="337" t="s">
        <v>250</v>
      </c>
      <c r="E144" s="146">
        <f>ROUND((E141/HCONV)*2,2)</f>
        <v>19.61</v>
      </c>
      <c r="F144" s="337" t="s">
        <v>83</v>
      </c>
      <c r="G144" s="132">
        <f t="shared" si="10"/>
        <v>137.27000000000001</v>
      </c>
      <c r="H144" s="337"/>
      <c r="J144" s="337"/>
      <c r="L144" s="337"/>
      <c r="AE144" s="38"/>
      <c r="AF144" s="38"/>
      <c r="AG144" s="38"/>
      <c r="AH144" s="38"/>
      <c r="AI144" s="38"/>
    </row>
    <row r="145" spans="1:35" s="140" customFormat="1" ht="13.2" hidden="1" x14ac:dyDescent="0.3">
      <c r="A145" s="140" t="s">
        <v>254</v>
      </c>
      <c r="B145" s="337"/>
      <c r="C145" s="710"/>
      <c r="D145" s="337" t="s">
        <v>250</v>
      </c>
      <c r="E145" s="146">
        <f>(E141/HCONV)*0.2</f>
        <v>1.9612545454545456</v>
      </c>
      <c r="F145" s="337" t="s">
        <v>83</v>
      </c>
      <c r="G145" s="132">
        <f t="shared" si="10"/>
        <v>0</v>
      </c>
      <c r="H145" s="337"/>
      <c r="J145" s="337"/>
      <c r="L145" s="337"/>
      <c r="AE145" s="38"/>
      <c r="AF145" s="38"/>
      <c r="AG145" s="38"/>
      <c r="AH145" s="38"/>
      <c r="AI145" s="38"/>
    </row>
    <row r="146" spans="1:35" s="140" customFormat="1" ht="13.2" hidden="1" x14ac:dyDescent="0.3">
      <c r="A146" s="140" t="s">
        <v>255</v>
      </c>
      <c r="B146" s="337"/>
      <c r="C146" s="160">
        <f>leissociais</f>
        <v>0.73225200000000001</v>
      </c>
      <c r="D146" s="337" t="s">
        <v>250</v>
      </c>
      <c r="E146" s="146">
        <f>SUM(G141:G144)</f>
        <v>2427.04</v>
      </c>
      <c r="F146" s="337" t="s">
        <v>83</v>
      </c>
      <c r="G146" s="133">
        <f t="shared" si="10"/>
        <v>1777.2</v>
      </c>
      <c r="H146" s="337"/>
      <c r="J146" s="337"/>
      <c r="L146" s="337"/>
      <c r="AE146" s="38"/>
      <c r="AF146" s="38"/>
      <c r="AG146" s="38"/>
      <c r="AH146" s="38"/>
      <c r="AI146" s="38"/>
    </row>
    <row r="147" spans="1:35" s="140" customFormat="1" ht="13.2" hidden="1" x14ac:dyDescent="0.3">
      <c r="A147" s="139" t="s">
        <v>256</v>
      </c>
      <c r="B147" s="337"/>
      <c r="C147" s="160"/>
      <c r="D147" s="337"/>
      <c r="E147" s="146"/>
      <c r="F147" s="337"/>
      <c r="G147" s="134">
        <f>SUM(G141:G146)</f>
        <v>4204.24</v>
      </c>
      <c r="H147" s="337"/>
      <c r="J147" s="337"/>
      <c r="L147" s="337"/>
      <c r="AE147" s="38"/>
      <c r="AF147" s="38"/>
      <c r="AG147" s="38"/>
      <c r="AH147" s="38"/>
      <c r="AI147" s="38"/>
    </row>
    <row r="148" spans="1:35" s="140" customFormat="1" ht="13.2" hidden="1" x14ac:dyDescent="0.3">
      <c r="A148" s="140" t="s">
        <v>257</v>
      </c>
      <c r="B148" s="337"/>
      <c r="C148" s="171">
        <f>DIAUTIL</f>
        <v>26.08</v>
      </c>
      <c r="D148" s="337" t="s">
        <v>250</v>
      </c>
      <c r="E148" s="146">
        <f>VALE</f>
        <v>30.75</v>
      </c>
      <c r="F148" s="337" t="s">
        <v>83</v>
      </c>
      <c r="G148" s="133">
        <f t="shared" ref="G148:G154" si="11">ROUND(C148*E148,2)</f>
        <v>801.96</v>
      </c>
      <c r="H148" s="337"/>
      <c r="J148" s="337"/>
      <c r="L148" s="337"/>
      <c r="AE148" s="38"/>
      <c r="AF148" s="38"/>
      <c r="AG148" s="38"/>
      <c r="AH148" s="38"/>
      <c r="AI148" s="38"/>
    </row>
    <row r="149" spans="1:35" s="140" customFormat="1" ht="13.2" hidden="1" x14ac:dyDescent="0.3">
      <c r="A149" s="140" t="s">
        <v>258</v>
      </c>
      <c r="B149" s="337"/>
      <c r="C149" s="169">
        <v>0</v>
      </c>
      <c r="D149" s="337" t="s">
        <v>250</v>
      </c>
      <c r="E149" s="146"/>
      <c r="F149" s="337" t="s">
        <v>83</v>
      </c>
      <c r="G149" s="133">
        <f t="shared" si="11"/>
        <v>0</v>
      </c>
      <c r="H149" s="337"/>
      <c r="J149" s="337"/>
      <c r="L149" s="337"/>
      <c r="AE149" s="38"/>
      <c r="AF149" s="38"/>
      <c r="AG149" s="38"/>
      <c r="AH149" s="38"/>
      <c r="AI149" s="38"/>
    </row>
    <row r="150" spans="1:35" s="140" customFormat="1" ht="31.5" hidden="1" customHeight="1" x14ac:dyDescent="0.3">
      <c r="A150" s="1524" t="s">
        <v>415</v>
      </c>
      <c r="B150" s="1524"/>
      <c r="C150" s="169">
        <f>C141</f>
        <v>1</v>
      </c>
      <c r="D150" s="337" t="s">
        <v>250</v>
      </c>
      <c r="E150" s="146">
        <f>CESTAFERIAS</f>
        <v>15.18</v>
      </c>
      <c r="F150" s="337" t="s">
        <v>83</v>
      </c>
      <c r="G150" s="133">
        <f t="shared" si="11"/>
        <v>15.18</v>
      </c>
      <c r="H150" s="170"/>
      <c r="J150" s="337"/>
      <c r="L150" s="337"/>
      <c r="AE150" s="38"/>
      <c r="AF150" s="38"/>
      <c r="AG150" s="38"/>
      <c r="AH150" s="38"/>
      <c r="AI150" s="38"/>
    </row>
    <row r="151" spans="1:35" s="140" customFormat="1" ht="13.2" hidden="1" x14ac:dyDescent="0.3">
      <c r="A151" s="140" t="s">
        <v>968</v>
      </c>
      <c r="B151" s="337"/>
      <c r="C151" s="169">
        <f>C141</f>
        <v>1</v>
      </c>
      <c r="D151" s="337" t="s">
        <v>250</v>
      </c>
      <c r="E151" s="146">
        <f>PAF</f>
        <v>47.75</v>
      </c>
      <c r="F151" s="337" t="s">
        <v>83</v>
      </c>
      <c r="G151" s="133">
        <f t="shared" si="11"/>
        <v>47.75</v>
      </c>
      <c r="H151" s="170"/>
      <c r="J151" s="337"/>
      <c r="L151" s="337"/>
      <c r="AE151" s="38"/>
      <c r="AF151" s="38"/>
      <c r="AG151" s="38"/>
      <c r="AH151" s="38"/>
      <c r="AI151" s="38"/>
    </row>
    <row r="152" spans="1:35" s="140" customFormat="1" ht="13.2" hidden="1" x14ac:dyDescent="0.3">
      <c r="A152" s="140" t="s">
        <v>259</v>
      </c>
      <c r="B152" s="337"/>
      <c r="C152" s="169">
        <f>C141</f>
        <v>1</v>
      </c>
      <c r="D152" s="337" t="s">
        <v>250</v>
      </c>
      <c r="E152" s="146">
        <v>0</v>
      </c>
      <c r="F152" s="337" t="s">
        <v>83</v>
      </c>
      <c r="G152" s="133">
        <f t="shared" si="11"/>
        <v>0</v>
      </c>
      <c r="H152" s="337"/>
      <c r="J152" s="337"/>
      <c r="L152" s="337"/>
      <c r="AE152" s="38"/>
      <c r="AF152" s="38"/>
      <c r="AG152" s="38"/>
      <c r="AH152" s="38"/>
      <c r="AI152" s="38"/>
    </row>
    <row r="153" spans="1:35" s="140" customFormat="1" ht="13.2" hidden="1" x14ac:dyDescent="0.3">
      <c r="A153" s="140" t="s">
        <v>260</v>
      </c>
      <c r="B153" s="337"/>
      <c r="C153" s="169">
        <v>0</v>
      </c>
      <c r="D153" s="337" t="s">
        <v>250</v>
      </c>
      <c r="E153" s="146"/>
      <c r="F153" s="337" t="s">
        <v>83</v>
      </c>
      <c r="G153" s="133">
        <f t="shared" si="11"/>
        <v>0</v>
      </c>
      <c r="H153" s="337"/>
      <c r="J153" s="337"/>
      <c r="L153" s="337"/>
      <c r="AE153" s="38"/>
      <c r="AF153" s="38"/>
      <c r="AG153" s="38"/>
      <c r="AH153" s="38"/>
      <c r="AI153" s="38"/>
    </row>
    <row r="154" spans="1:35" s="140" customFormat="1" ht="13.2" hidden="1" x14ac:dyDescent="0.3">
      <c r="A154" s="140" t="s">
        <v>261</v>
      </c>
      <c r="B154" s="337"/>
      <c r="C154" s="169">
        <f>C141</f>
        <v>1</v>
      </c>
      <c r="D154" s="337" t="s">
        <v>250</v>
      </c>
      <c r="E154" s="146">
        <f>SEGVIDA</f>
        <v>5</v>
      </c>
      <c r="F154" s="337" t="s">
        <v>83</v>
      </c>
      <c r="G154" s="133">
        <f t="shared" si="11"/>
        <v>5</v>
      </c>
      <c r="H154" s="337"/>
      <c r="J154" s="337"/>
      <c r="L154" s="337"/>
      <c r="AE154" s="38"/>
      <c r="AF154" s="38"/>
      <c r="AG154" s="38"/>
      <c r="AH154" s="38"/>
      <c r="AI154" s="38"/>
    </row>
    <row r="155" spans="1:35" s="140" customFormat="1" ht="33" hidden="1" customHeight="1" x14ac:dyDescent="0.3">
      <c r="A155" s="1524" t="s">
        <v>352</v>
      </c>
      <c r="B155" s="1524"/>
      <c r="C155" s="171">
        <f>DIAUTIL*2</f>
        <v>52.16</v>
      </c>
      <c r="D155" s="337" t="s">
        <v>250</v>
      </c>
      <c r="E155" s="146">
        <f>VALETRANS</f>
        <v>4</v>
      </c>
      <c r="F155" s="337" t="s">
        <v>83</v>
      </c>
      <c r="G155" s="133">
        <f>IF(E141*6%&lt;C155*E155,ROUND(C155*E155,2)-6%*E141,0)</f>
        <v>79.197199999999981</v>
      </c>
      <c r="J155" s="337"/>
      <c r="L155" s="337"/>
      <c r="M155" s="337" t="s">
        <v>334</v>
      </c>
      <c r="AE155" s="38"/>
      <c r="AF155" s="38"/>
      <c r="AG155" s="38"/>
      <c r="AH155" s="38"/>
      <c r="AI155" s="38"/>
    </row>
    <row r="156" spans="1:35" s="140" customFormat="1" ht="13.2" hidden="1" x14ac:dyDescent="0.3">
      <c r="A156" s="140" t="s">
        <v>631</v>
      </c>
      <c r="B156" s="337"/>
      <c r="C156" s="172">
        <f>C141</f>
        <v>1</v>
      </c>
      <c r="D156" s="337" t="s">
        <v>250</v>
      </c>
      <c r="E156" s="146">
        <f>EPIMOT</f>
        <v>62.05</v>
      </c>
      <c r="F156" s="337" t="s">
        <v>83</v>
      </c>
      <c r="G156" s="133">
        <f>ROUND(C156*E156,2)</f>
        <v>62.05</v>
      </c>
      <c r="H156" s="337"/>
      <c r="J156" s="337"/>
      <c r="L156" s="337"/>
      <c r="AE156" s="38"/>
      <c r="AF156" s="38"/>
      <c r="AG156" s="38"/>
      <c r="AH156" s="38"/>
      <c r="AI156" s="38"/>
    </row>
    <row r="157" spans="1:35" s="140" customFormat="1" ht="13.2" hidden="1" x14ac:dyDescent="0.3">
      <c r="A157" s="167" t="s">
        <v>263</v>
      </c>
      <c r="B157" s="144"/>
      <c r="C157" s="173"/>
      <c r="D157" s="144"/>
      <c r="E157" s="173"/>
      <c r="F157" s="144"/>
      <c r="G157" s="147">
        <f>SUM(G147:G156)</f>
        <v>5215.3771999999999</v>
      </c>
      <c r="H157" s="145"/>
      <c r="J157" s="337"/>
      <c r="L157" s="337"/>
      <c r="AE157" s="38"/>
      <c r="AF157" s="38"/>
      <c r="AG157" s="38"/>
      <c r="AH157" s="38"/>
      <c r="AI157" s="38"/>
    </row>
    <row r="158" spans="1:35" s="140" customFormat="1" ht="13.2" x14ac:dyDescent="0.3">
      <c r="A158" s="139"/>
      <c r="B158" s="145"/>
      <c r="C158" s="139"/>
      <c r="D158" s="145"/>
      <c r="E158" s="139"/>
      <c r="F158" s="145"/>
      <c r="G158" s="136"/>
      <c r="H158" s="145"/>
      <c r="J158" s="337"/>
      <c r="L158" s="337"/>
      <c r="AE158" s="38"/>
      <c r="AF158" s="38"/>
      <c r="AG158" s="38"/>
      <c r="AH158" s="38"/>
      <c r="AI158" s="38"/>
    </row>
    <row r="159" spans="1:35" s="140" customFormat="1" ht="13.2" x14ac:dyDescent="0.3">
      <c r="A159" s="139"/>
      <c r="B159" s="145"/>
      <c r="C159" s="139"/>
      <c r="D159" s="145"/>
      <c r="E159" s="139"/>
      <c r="F159" s="145"/>
      <c r="G159" s="136"/>
      <c r="H159" s="145"/>
      <c r="J159" s="337"/>
      <c r="L159" s="337"/>
      <c r="AE159" s="38"/>
      <c r="AF159" s="38"/>
      <c r="AG159" s="38"/>
      <c r="AH159" s="38"/>
      <c r="AI159" s="38"/>
    </row>
    <row r="160" spans="1:35" s="140" customFormat="1" ht="13.2" x14ac:dyDescent="0.3">
      <c r="A160" s="157" t="s">
        <v>336</v>
      </c>
      <c r="B160" s="145"/>
      <c r="C160" s="139"/>
      <c r="D160" s="145"/>
      <c r="E160" s="139"/>
      <c r="F160" s="145"/>
      <c r="G160" s="136"/>
      <c r="H160" s="145"/>
      <c r="J160" s="337"/>
      <c r="L160" s="337"/>
      <c r="AE160" s="38"/>
      <c r="AF160" s="38"/>
      <c r="AG160" s="38"/>
      <c r="AH160" s="38"/>
      <c r="AI160" s="38"/>
    </row>
    <row r="161" spans="1:35" s="140" customFormat="1" ht="13.2" x14ac:dyDescent="0.3">
      <c r="A161" s="140" t="s">
        <v>337</v>
      </c>
      <c r="B161" s="337"/>
      <c r="D161" s="337"/>
      <c r="F161" s="337"/>
      <c r="G161" s="135"/>
      <c r="H161" s="145"/>
      <c r="J161" s="337"/>
      <c r="L161" s="337"/>
      <c r="AE161" s="38"/>
      <c r="AF161" s="38"/>
      <c r="AG161" s="38"/>
      <c r="AH161" s="38"/>
      <c r="AI161" s="38"/>
    </row>
    <row r="162" spans="1:35" s="140" customFormat="1" ht="13.2" x14ac:dyDescent="0.3">
      <c r="A162" s="140" t="s">
        <v>2150</v>
      </c>
      <c r="B162" s="337"/>
      <c r="C162" s="174">
        <f>F27</f>
        <v>1</v>
      </c>
      <c r="D162" s="337" t="s">
        <v>250</v>
      </c>
      <c r="E162" s="140">
        <f>G79</f>
        <v>5239.1500000000005</v>
      </c>
      <c r="F162" s="337" t="s">
        <v>83</v>
      </c>
      <c r="G162" s="133">
        <f>ROUND(C162*E162,2)</f>
        <v>5239.1499999999996</v>
      </c>
      <c r="H162" s="145"/>
      <c r="J162" s="337"/>
      <c r="L162" s="337"/>
      <c r="AE162" s="38"/>
      <c r="AF162" s="38"/>
      <c r="AG162" s="38"/>
      <c r="AH162" s="38"/>
      <c r="AI162" s="38"/>
    </row>
    <row r="163" spans="1:35" s="140" customFormat="1" ht="13.2" x14ac:dyDescent="0.3">
      <c r="A163" s="140" t="s">
        <v>1792</v>
      </c>
      <c r="B163" s="337"/>
      <c r="C163" s="174">
        <f>F28</f>
        <v>0</v>
      </c>
      <c r="D163" s="337" t="s">
        <v>250</v>
      </c>
      <c r="E163" s="140">
        <f>G98</f>
        <v>5215.3771999999999</v>
      </c>
      <c r="F163" s="337" t="s">
        <v>83</v>
      </c>
      <c r="G163" s="133">
        <f>ROUND(C163*E163,2)</f>
        <v>0</v>
      </c>
      <c r="H163" s="145"/>
      <c r="J163" s="337"/>
      <c r="L163" s="337"/>
      <c r="AE163" s="38"/>
      <c r="AF163" s="38"/>
      <c r="AG163" s="38"/>
      <c r="AH163" s="38"/>
      <c r="AI163" s="38"/>
    </row>
    <row r="164" spans="1:35" s="140" customFormat="1" ht="13.2" x14ac:dyDescent="0.3">
      <c r="B164" s="337"/>
      <c r="D164" s="337"/>
      <c r="F164" s="337"/>
      <c r="G164" s="137"/>
      <c r="H164" s="145"/>
      <c r="J164" s="337"/>
      <c r="L164" s="337"/>
      <c r="AE164" s="38"/>
      <c r="AF164" s="38"/>
      <c r="AG164" s="38"/>
      <c r="AH164" s="38"/>
      <c r="AI164" s="38"/>
    </row>
    <row r="165" spans="1:35" s="140" customFormat="1" ht="13.2" x14ac:dyDescent="0.3">
      <c r="A165" s="140" t="s">
        <v>1794</v>
      </c>
      <c r="B165" s="337"/>
      <c r="D165" s="337"/>
      <c r="F165" s="337"/>
      <c r="G165" s="137"/>
      <c r="H165" s="145"/>
      <c r="J165" s="337"/>
      <c r="L165" s="337"/>
      <c r="AE165" s="38"/>
      <c r="AF165" s="38"/>
      <c r="AG165" s="38"/>
      <c r="AH165" s="38"/>
      <c r="AI165" s="38"/>
    </row>
    <row r="166" spans="1:35" s="140" customFormat="1" ht="13.2" x14ac:dyDescent="0.3">
      <c r="A166" s="140" t="str">
        <f>A162</f>
        <v>Varrição noturna</v>
      </c>
      <c r="B166" s="337"/>
      <c r="C166" s="174">
        <f>F31</f>
        <v>2</v>
      </c>
      <c r="D166" s="337" t="s">
        <v>250</v>
      </c>
      <c r="E166" s="140">
        <f>G118</f>
        <v>4175.3599999999997</v>
      </c>
      <c r="F166" s="337" t="s">
        <v>83</v>
      </c>
      <c r="G166" s="133">
        <f>ROUND(C166*E166,2)</f>
        <v>8350.7199999999993</v>
      </c>
      <c r="H166" s="145"/>
      <c r="J166" s="337"/>
      <c r="L166" s="337"/>
      <c r="AE166" s="38"/>
      <c r="AF166" s="38"/>
      <c r="AG166" s="38"/>
      <c r="AH166" s="38"/>
      <c r="AI166" s="38"/>
    </row>
    <row r="167" spans="1:35" s="140" customFormat="1" ht="13.2" x14ac:dyDescent="0.3">
      <c r="A167" s="140" t="s">
        <v>1793</v>
      </c>
      <c r="B167" s="337"/>
      <c r="C167" s="174">
        <f>F32</f>
        <v>0</v>
      </c>
      <c r="D167" s="337" t="s">
        <v>250</v>
      </c>
      <c r="E167" s="140">
        <f>G137</f>
        <v>4175.3141999999998</v>
      </c>
      <c r="F167" s="337" t="s">
        <v>83</v>
      </c>
      <c r="G167" s="133">
        <f>ROUND(C167*E167,2)</f>
        <v>0</v>
      </c>
      <c r="H167" s="145"/>
      <c r="J167" s="337"/>
      <c r="L167" s="337"/>
      <c r="AE167" s="38"/>
      <c r="AF167" s="38"/>
      <c r="AG167" s="38"/>
      <c r="AH167" s="38"/>
      <c r="AI167" s="38"/>
    </row>
    <row r="168" spans="1:35" s="140" customFormat="1" ht="13.2" x14ac:dyDescent="0.3">
      <c r="B168" s="337"/>
      <c r="C168" s="174"/>
      <c r="D168" s="337"/>
      <c r="F168" s="337"/>
      <c r="G168" s="133"/>
      <c r="H168" s="145"/>
      <c r="J168" s="337"/>
      <c r="L168" s="337"/>
      <c r="AE168" s="38"/>
      <c r="AF168" s="38"/>
      <c r="AG168" s="38"/>
      <c r="AH168" s="38"/>
      <c r="AI168" s="38"/>
    </row>
    <row r="169" spans="1:35" s="140" customFormat="1" ht="13.2" x14ac:dyDescent="0.3">
      <c r="A169" s="140" t="s">
        <v>1818</v>
      </c>
      <c r="B169" s="337"/>
      <c r="C169" s="174">
        <v>0</v>
      </c>
      <c r="D169" s="337" t="s">
        <v>250</v>
      </c>
      <c r="E169" s="140">
        <f>G157</f>
        <v>5215.3771999999999</v>
      </c>
      <c r="F169" s="337" t="s">
        <v>83</v>
      </c>
      <c r="G169" s="133">
        <f>ROUND(C169*E169,2)</f>
        <v>0</v>
      </c>
      <c r="H169" s="145"/>
      <c r="J169" s="337"/>
      <c r="L169" s="337"/>
      <c r="AE169" s="38"/>
      <c r="AF169" s="38"/>
      <c r="AG169" s="38"/>
      <c r="AH169" s="38"/>
      <c r="AI169" s="38"/>
    </row>
    <row r="170" spans="1:35" s="140" customFormat="1" ht="13.2" x14ac:dyDescent="0.3">
      <c r="A170" s="139"/>
      <c r="B170" s="145"/>
      <c r="C170" s="139"/>
      <c r="D170" s="145"/>
      <c r="E170" s="139"/>
      <c r="F170" s="145"/>
      <c r="G170" s="138"/>
      <c r="H170" s="145"/>
      <c r="J170" s="337"/>
      <c r="L170" s="337"/>
      <c r="AE170" s="38"/>
      <c r="AF170" s="38"/>
      <c r="AG170" s="38"/>
      <c r="AH170" s="38"/>
      <c r="AI170" s="38"/>
    </row>
    <row r="171" spans="1:35" s="140" customFormat="1" ht="13.2" x14ac:dyDescent="0.3">
      <c r="A171" s="139" t="s">
        <v>342</v>
      </c>
      <c r="B171" s="145"/>
      <c r="C171" s="139"/>
      <c r="D171" s="145"/>
      <c r="E171" s="139"/>
      <c r="F171" s="145"/>
      <c r="G171" s="138">
        <f>SUM(G162:G170)</f>
        <v>13589.869999999999</v>
      </c>
      <c r="H171" s="139" t="s">
        <v>264</v>
      </c>
      <c r="J171" s="337"/>
      <c r="L171" s="337"/>
      <c r="AE171" s="38"/>
      <c r="AF171" s="38"/>
      <c r="AG171" s="38"/>
      <c r="AH171" s="38"/>
      <c r="AI171" s="38"/>
    </row>
    <row r="172" spans="1:35" x14ac:dyDescent="0.3">
      <c r="A172" s="139"/>
      <c r="B172" s="145"/>
      <c r="C172" s="139"/>
      <c r="D172" s="145"/>
      <c r="E172" s="139"/>
      <c r="F172" s="145"/>
      <c r="G172" s="136"/>
      <c r="H172" s="145"/>
    </row>
    <row r="173" spans="1:35" x14ac:dyDescent="0.3">
      <c r="A173" s="175" t="s">
        <v>385</v>
      </c>
      <c r="B173" s="597"/>
      <c r="C173" s="168"/>
      <c r="D173" s="597"/>
      <c r="E173" s="168"/>
      <c r="F173" s="597"/>
      <c r="G173" s="150"/>
      <c r="H173" s="597"/>
      <c r="I173" s="148"/>
    </row>
    <row r="174" spans="1:35" x14ac:dyDescent="0.3">
      <c r="G174" s="135"/>
    </row>
    <row r="175" spans="1:35" x14ac:dyDescent="0.3">
      <c r="A175" s="139" t="s">
        <v>344</v>
      </c>
      <c r="G175" s="135"/>
    </row>
    <row r="176" spans="1:35" x14ac:dyDescent="0.3">
      <c r="A176" s="140" t="s">
        <v>345</v>
      </c>
      <c r="C176" s="140">
        <f>F34</f>
        <v>2</v>
      </c>
      <c r="D176" s="337" t="s">
        <v>250</v>
      </c>
      <c r="E176" s="140">
        <f>VASSOURAO</f>
        <v>64.2</v>
      </c>
      <c r="F176" s="337" t="s">
        <v>83</v>
      </c>
      <c r="G176" s="135">
        <f>ROUND(C176*E176,2)</f>
        <v>128.4</v>
      </c>
      <c r="H176" s="337" t="s">
        <v>83</v>
      </c>
      <c r="I176" s="137">
        <f>ROUND(G176/C177,2)</f>
        <v>21.4</v>
      </c>
    </row>
    <row r="177" spans="1:35" x14ac:dyDescent="0.3">
      <c r="A177" s="140" t="s">
        <v>346</v>
      </c>
      <c r="C177" s="140">
        <v>6</v>
      </c>
      <c r="D177" s="140"/>
      <c r="G177" s="135"/>
      <c r="K177" s="132"/>
    </row>
    <row r="178" spans="1:35" x14ac:dyDescent="0.3">
      <c r="G178" s="135"/>
    </row>
    <row r="179" spans="1:35" x14ac:dyDescent="0.3">
      <c r="A179" s="140" t="s">
        <v>347</v>
      </c>
      <c r="C179" s="140">
        <f>F34</f>
        <v>2</v>
      </c>
      <c r="D179" s="337" t="s">
        <v>250</v>
      </c>
      <c r="E179" s="140">
        <f>PAQUADRADA</f>
        <v>35.020000000000003</v>
      </c>
      <c r="F179" s="337" t="s">
        <v>83</v>
      </c>
      <c r="G179" s="135">
        <f>ROUND(C179*E179,2)</f>
        <v>70.040000000000006</v>
      </c>
      <c r="H179" s="337" t="s">
        <v>83</v>
      </c>
      <c r="I179" s="137">
        <f>ROUND(G179/C180,2)</f>
        <v>11.67</v>
      </c>
    </row>
    <row r="180" spans="1:35" x14ac:dyDescent="0.3">
      <c r="A180" s="140" t="s">
        <v>346</v>
      </c>
      <c r="C180" s="140">
        <v>6</v>
      </c>
      <c r="G180" s="135"/>
    </row>
    <row r="181" spans="1:35" x14ac:dyDescent="0.3">
      <c r="G181" s="135"/>
    </row>
    <row r="182" spans="1:35" x14ac:dyDescent="0.3">
      <c r="A182" s="140" t="s">
        <v>1797</v>
      </c>
      <c r="C182" s="140">
        <v>10</v>
      </c>
      <c r="D182" s="337" t="s">
        <v>250</v>
      </c>
      <c r="E182" s="140">
        <f>F34</f>
        <v>2</v>
      </c>
      <c r="F182" s="337" t="s">
        <v>83</v>
      </c>
      <c r="G182" s="135">
        <f>'ENTRADA DE DADOS'!D241</f>
        <v>0.35</v>
      </c>
      <c r="H182" s="337" t="s">
        <v>83</v>
      </c>
      <c r="I182" s="137">
        <f>ROUND(G182*E182*C182,2)</f>
        <v>7</v>
      </c>
    </row>
    <row r="183" spans="1:35" x14ac:dyDescent="0.3">
      <c r="G183" s="135"/>
    </row>
    <row r="184" spans="1:35" x14ac:dyDescent="0.3">
      <c r="G184" s="135"/>
    </row>
    <row r="185" spans="1:35" x14ac:dyDescent="0.3">
      <c r="G185" s="135"/>
      <c r="H185" s="145"/>
    </row>
    <row r="186" spans="1:35" x14ac:dyDescent="0.3">
      <c r="A186" s="167" t="s">
        <v>353</v>
      </c>
      <c r="B186" s="144"/>
      <c r="C186" s="173"/>
      <c r="D186" s="144"/>
      <c r="E186" s="173"/>
      <c r="F186" s="144"/>
      <c r="G186" s="147">
        <f>ROUND(I176+I179+I182,2)</f>
        <v>40.07</v>
      </c>
      <c r="H186" s="139"/>
      <c r="I186" s="38"/>
      <c r="J186" s="38"/>
      <c r="K186" s="38"/>
      <c r="L186" s="38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</row>
    <row r="187" spans="1:35" x14ac:dyDescent="0.3">
      <c r="A187"/>
      <c r="B187"/>
      <c r="C187"/>
      <c r="D187"/>
      <c r="E187"/>
      <c r="F187"/>
      <c r="G187"/>
      <c r="H187"/>
      <c r="I187" s="139"/>
      <c r="J187" s="38"/>
      <c r="K187" s="38"/>
      <c r="L187" s="38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</row>
    <row r="188" spans="1:35" x14ac:dyDescent="0.3">
      <c r="A188"/>
      <c r="B188"/>
      <c r="C188"/>
      <c r="D188"/>
      <c r="E188"/>
      <c r="F188"/>
      <c r="G188"/>
      <c r="H188"/>
      <c r="I188" s="139"/>
      <c r="J188" s="38"/>
      <c r="K188" s="38"/>
      <c r="L188" s="3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</row>
    <row r="189" spans="1:35" x14ac:dyDescent="0.3">
      <c r="A189"/>
      <c r="B189"/>
      <c r="C189"/>
      <c r="D189"/>
      <c r="E189"/>
      <c r="F189"/>
      <c r="G189"/>
      <c r="H189"/>
      <c r="I189" s="139"/>
      <c r="J189" s="38"/>
      <c r="K189" s="38"/>
      <c r="L189" s="38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</row>
    <row r="190" spans="1:35" x14ac:dyDescent="0.3">
      <c r="A190" s="996" t="s">
        <v>348</v>
      </c>
      <c r="B190" s="997"/>
      <c r="C190" s="998"/>
      <c r="D190" s="997"/>
      <c r="E190" s="998"/>
      <c r="F190" s="997"/>
      <c r="G190" s="999"/>
      <c r="I190" s="38"/>
      <c r="J190" s="38"/>
      <c r="K190" s="38"/>
      <c r="L190" s="38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</row>
    <row r="191" spans="1:35" x14ac:dyDescent="0.3">
      <c r="A191" s="140" t="s">
        <v>349</v>
      </c>
      <c r="G191" s="137">
        <f>G171</f>
        <v>13589.869999999999</v>
      </c>
      <c r="I191" s="38"/>
      <c r="J191" s="38"/>
      <c r="K191" s="38"/>
      <c r="L191" s="38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</row>
    <row r="192" spans="1:35" x14ac:dyDescent="0.3">
      <c r="A192" s="140" t="s">
        <v>1831</v>
      </c>
      <c r="G192" s="137">
        <f>'5.1 VARREDEIRA MEC (2)'!G58</f>
        <v>52916.75</v>
      </c>
      <c r="I192" s="38"/>
      <c r="J192" s="38"/>
      <c r="K192" s="38"/>
      <c r="L192" s="38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</row>
    <row r="193" spans="1:35" x14ac:dyDescent="0.3">
      <c r="A193" s="140" t="s">
        <v>1832</v>
      </c>
      <c r="G193" s="137">
        <f>'5.2 VARREDEIRA RESERVA (2)'!G58</f>
        <v>31994.6</v>
      </c>
      <c r="I193" s="38"/>
      <c r="J193" s="38"/>
      <c r="K193" s="38"/>
      <c r="L193" s="38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</row>
    <row r="194" spans="1:35" x14ac:dyDescent="0.3">
      <c r="A194" s="140" t="s">
        <v>232</v>
      </c>
      <c r="G194" s="137">
        <f>G186</f>
        <v>40.07</v>
      </c>
      <c r="I194" s="38"/>
      <c r="J194" s="38"/>
      <c r="K194" s="38"/>
      <c r="L194" s="38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</row>
    <row r="195" spans="1:35" x14ac:dyDescent="0.3">
      <c r="A195" s="167" t="s">
        <v>445</v>
      </c>
      <c r="B195" s="144"/>
      <c r="C195" s="173"/>
      <c r="D195" s="144"/>
      <c r="E195" s="173"/>
      <c r="F195" s="144"/>
      <c r="G195" s="147">
        <f>G191</f>
        <v>13589.869999999999</v>
      </c>
      <c r="H195" s="139"/>
      <c r="I195" s="38"/>
      <c r="J195" s="38"/>
      <c r="K195" s="38"/>
      <c r="L195" s="38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</row>
    <row r="196" spans="1:35" ht="26.25" customHeight="1" x14ac:dyDescent="0.3">
      <c r="A196" s="1521" t="s">
        <v>446</v>
      </c>
      <c r="B196" s="1521"/>
      <c r="C196" s="1521"/>
      <c r="D196" s="1521"/>
      <c r="E196" s="1521"/>
      <c r="F196" s="1521"/>
      <c r="G196" s="1026">
        <f>ROUND(G192+G194+G193,2)</f>
        <v>84951.42</v>
      </c>
      <c r="H196" s="139"/>
      <c r="I196" s="38"/>
      <c r="J196" s="38"/>
      <c r="K196" s="38"/>
      <c r="L196" s="38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</row>
    <row r="197" spans="1:35" x14ac:dyDescent="0.3">
      <c r="A197" s="1521" t="s">
        <v>1097</v>
      </c>
      <c r="B197" s="1521"/>
      <c r="C197" s="1521"/>
      <c r="D197" s="1521"/>
      <c r="E197" s="1521"/>
      <c r="F197" s="1521"/>
      <c r="G197" s="1047">
        <f>SUM(G195:G196)</f>
        <v>98541.29</v>
      </c>
      <c r="H197" s="165" t="s">
        <v>1069</v>
      </c>
      <c r="I197" s="38"/>
      <c r="J197" s="292"/>
      <c r="K197" s="38"/>
      <c r="L197" s="38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</row>
    <row r="198" spans="1:35" x14ac:dyDescent="0.3">
      <c r="A198" s="1046"/>
      <c r="B198" s="1046"/>
      <c r="C198" s="1046"/>
      <c r="D198" s="1046"/>
      <c r="E198" s="1046"/>
      <c r="F198" s="1046"/>
      <c r="G198" s="1045"/>
      <c r="H198" s="165"/>
      <c r="I198" s="38"/>
      <c r="J198" s="292"/>
      <c r="K198" s="38"/>
      <c r="L198" s="3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</row>
    <row r="199" spans="1:35" x14ac:dyDescent="0.3">
      <c r="A199" s="337"/>
      <c r="C199" s="337"/>
      <c r="E199" s="337"/>
      <c r="G199" s="145"/>
      <c r="I199" s="38"/>
      <c r="J199" s="292"/>
      <c r="K199" s="38"/>
      <c r="L199" s="38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</row>
    <row r="200" spans="1:35" ht="15" thickBot="1" x14ac:dyDescent="0.35">
      <c r="A200" s="248"/>
      <c r="B200" s="248"/>
      <c r="C200" s="248"/>
      <c r="G200" s="1345">
        <v>1500</v>
      </c>
      <c r="H200" s="238">
        <f>33598.24+25365.78</f>
        <v>58964.02</v>
      </c>
      <c r="I200" s="38"/>
      <c r="J200" s="38"/>
      <c r="K200" s="38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</row>
    <row r="201" spans="1:35" ht="15" thickTop="1" x14ac:dyDescent="0.3">
      <c r="A201" s="1" t="str">
        <f>RT</f>
        <v>PROF. RESP. : Eduardo Pains de Morais</v>
      </c>
      <c r="G201" s="238"/>
      <c r="H201" s="1345"/>
      <c r="I201" s="38"/>
      <c r="J201" s="38"/>
      <c r="K201" s="38"/>
      <c r="L201" s="38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</row>
    <row r="202" spans="1:35" x14ac:dyDescent="0.3">
      <c r="A202" s="1" t="str">
        <f>RT_CREA</f>
        <v>CREA 186822/D-MG</v>
      </c>
      <c r="C202" s="139" t="str">
        <f>RT_MAT</f>
        <v>MAT. 30869</v>
      </c>
      <c r="G202" s="238">
        <f>(G197*G200)/H200</f>
        <v>2506.8157666319225</v>
      </c>
      <c r="H202" s="1345" t="s">
        <v>1234</v>
      </c>
      <c r="I202" s="38"/>
      <c r="J202" s="38"/>
      <c r="K202" s="38"/>
      <c r="L202" s="38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</row>
    <row r="203" spans="1:35" x14ac:dyDescent="0.3">
      <c r="I203" s="38"/>
      <c r="J203" s="38"/>
      <c r="K203" s="38"/>
      <c r="L203" s="38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</row>
    <row r="204" spans="1:35" x14ac:dyDescent="0.3">
      <c r="I204" s="38"/>
      <c r="J204" s="38"/>
      <c r="K204" s="38"/>
      <c r="L204" s="38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</row>
    <row r="205" spans="1:35" s="38" customFormat="1" x14ac:dyDescent="0.3">
      <c r="A205" s="140"/>
      <c r="B205" s="337"/>
      <c r="C205" s="140"/>
      <c r="D205" s="337"/>
      <c r="E205" s="140"/>
      <c r="F205" s="337"/>
      <c r="G205" s="140"/>
      <c r="H205" s="337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</row>
    <row r="206" spans="1:35" s="38" customFormat="1" x14ac:dyDescent="0.3">
      <c r="A206" s="140"/>
      <c r="B206" s="337"/>
      <c r="C206" s="140"/>
      <c r="D206" s="337"/>
      <c r="E206" s="140"/>
      <c r="F206" s="337"/>
      <c r="G206" s="140"/>
      <c r="H206" s="337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</row>
    <row r="207" spans="1:35" s="38" customFormat="1" x14ac:dyDescent="0.3">
      <c r="A207" s="140"/>
      <c r="B207" s="337"/>
      <c r="C207" s="140"/>
      <c r="D207" s="337"/>
      <c r="E207" s="140"/>
      <c r="F207" s="337"/>
      <c r="G207" s="140"/>
      <c r="H207" s="33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</row>
    <row r="208" spans="1:35" s="38" customFormat="1" x14ac:dyDescent="0.3">
      <c r="A208" s="140"/>
      <c r="B208" s="337"/>
      <c r="C208" s="140"/>
      <c r="D208" s="337"/>
      <c r="E208" s="140"/>
      <c r="F208" s="337"/>
      <c r="G208" s="140"/>
      <c r="H208" s="337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</row>
  </sheetData>
  <sheetProtection algorithmName="SHA-512" hashValue="MpyW3MbP5/JLdtgR5+smA4ExwQ64qnGWopUNktvdZ0rscW5T4gBM56746/bfiXYKSVmk1xD/DwUIcbmhu1kC4A==" saltValue="9RzfwL1gJC4Z6xowD+CKCg==" spinCount="100000" sheet="1" objects="1" scenarios="1"/>
  <mergeCells count="106">
    <mergeCell ref="Q16:R16"/>
    <mergeCell ref="A26:E26"/>
    <mergeCell ref="F26:G26"/>
    <mergeCell ref="H26:I26"/>
    <mergeCell ref="A8:F8"/>
    <mergeCell ref="G8:I8"/>
    <mergeCell ref="A10:I10"/>
    <mergeCell ref="A1:I1"/>
    <mergeCell ref="A2:I2"/>
    <mergeCell ref="A3:I3"/>
    <mergeCell ref="A4:I4"/>
    <mergeCell ref="A6:F6"/>
    <mergeCell ref="A7:F7"/>
    <mergeCell ref="H7:I7"/>
    <mergeCell ref="A30:E30"/>
    <mergeCell ref="F30:G30"/>
    <mergeCell ref="H30:I30"/>
    <mergeCell ref="A31:E31"/>
    <mergeCell ref="F31:G31"/>
    <mergeCell ref="H31:I31"/>
    <mergeCell ref="A27:E27"/>
    <mergeCell ref="F27:G27"/>
    <mergeCell ref="H27:I27"/>
    <mergeCell ref="A28:E28"/>
    <mergeCell ref="F28:G28"/>
    <mergeCell ref="A29:E29"/>
    <mergeCell ref="F29:G29"/>
    <mergeCell ref="H29:I29"/>
    <mergeCell ref="A35:E35"/>
    <mergeCell ref="F35:G35"/>
    <mergeCell ref="H35:I35"/>
    <mergeCell ref="A40:D40"/>
    <mergeCell ref="F40:G40"/>
    <mergeCell ref="H40:I40"/>
    <mergeCell ref="A32:E32"/>
    <mergeCell ref="F32:G32"/>
    <mergeCell ref="A33:E33"/>
    <mergeCell ref="F33:G33"/>
    <mergeCell ref="H33:I33"/>
    <mergeCell ref="A34:E34"/>
    <mergeCell ref="F34:G34"/>
    <mergeCell ref="H34:I34"/>
    <mergeCell ref="A43:D43"/>
    <mergeCell ref="F43:G43"/>
    <mergeCell ref="H43:I43"/>
    <mergeCell ref="A44:D44"/>
    <mergeCell ref="F44:G44"/>
    <mergeCell ref="H44:I44"/>
    <mergeCell ref="A41:D41"/>
    <mergeCell ref="F41:G41"/>
    <mergeCell ref="H41:I41"/>
    <mergeCell ref="A42:D42"/>
    <mergeCell ref="F42:G42"/>
    <mergeCell ref="H42:I42"/>
    <mergeCell ref="A47:G47"/>
    <mergeCell ref="H47:I47"/>
    <mergeCell ref="A48:G48"/>
    <mergeCell ref="H48:I48"/>
    <mergeCell ref="A51:D51"/>
    <mergeCell ref="F51:G51"/>
    <mergeCell ref="H51:I51"/>
    <mergeCell ref="A45:D45"/>
    <mergeCell ref="F45:G45"/>
    <mergeCell ref="H45:I45"/>
    <mergeCell ref="A46:D46"/>
    <mergeCell ref="F46:G46"/>
    <mergeCell ref="H46:I46"/>
    <mergeCell ref="A54:D54"/>
    <mergeCell ref="F54:G54"/>
    <mergeCell ref="H54:I54"/>
    <mergeCell ref="A55:D55"/>
    <mergeCell ref="F55:G55"/>
    <mergeCell ref="H55:I55"/>
    <mergeCell ref="A52:D52"/>
    <mergeCell ref="F52:G52"/>
    <mergeCell ref="H52:I52"/>
    <mergeCell ref="A53:D53"/>
    <mergeCell ref="F53:G53"/>
    <mergeCell ref="H53:I53"/>
    <mergeCell ref="A58:D58"/>
    <mergeCell ref="F58:G58"/>
    <mergeCell ref="H58:I58"/>
    <mergeCell ref="A59:G59"/>
    <mergeCell ref="H59:I59"/>
    <mergeCell ref="A60:G60"/>
    <mergeCell ref="H60:I60"/>
    <mergeCell ref="A56:D56"/>
    <mergeCell ref="F56:G56"/>
    <mergeCell ref="H56:I56"/>
    <mergeCell ref="A57:D57"/>
    <mergeCell ref="F57:G57"/>
    <mergeCell ref="H57:I57"/>
    <mergeCell ref="A196:F196"/>
    <mergeCell ref="A197:F197"/>
    <mergeCell ref="A150:B150"/>
    <mergeCell ref="A155:B155"/>
    <mergeCell ref="A111:B111"/>
    <mergeCell ref="A116:B116"/>
    <mergeCell ref="A130:B130"/>
    <mergeCell ref="A135:B135"/>
    <mergeCell ref="H64:I64"/>
    <mergeCell ref="A72:B72"/>
    <mergeCell ref="A77:B77"/>
    <mergeCell ref="H83:I83"/>
    <mergeCell ref="A91:B91"/>
    <mergeCell ref="A96:B96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r:id="rId1"/>
  <headerFooter>
    <oddFooter>&amp;LEduardo Pains de Morais
CREA 186.822/D-MG&amp;CPágina &amp;P&amp;R&amp;A</oddFooter>
  </headerFooter>
  <rowBreaks count="5" manualBreakCount="5">
    <brk id="24" max="16383" man="1"/>
    <brk id="61" max="16383" man="1"/>
    <brk id="119" max="16383" man="1"/>
    <brk id="139" max="16383" man="1"/>
    <brk id="159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FB839-282C-41EC-875A-11FA9B19968C}">
  <sheetPr codeName="Planilha40">
    <tabColor rgb="FF00B0F0"/>
  </sheetPr>
  <dimension ref="A1:H51"/>
  <sheetViews>
    <sheetView topLeftCell="A10" zoomScale="85" zoomScaleNormal="85" workbookViewId="0">
      <selection activeCell="C38" sqref="C38"/>
    </sheetView>
  </sheetViews>
  <sheetFormatPr defaultColWidth="9.109375" defaultRowHeight="14.4" x14ac:dyDescent="0.3"/>
  <cols>
    <col min="1" max="1" width="16.109375" customWidth="1"/>
    <col min="3" max="3" width="69" customWidth="1"/>
    <col min="4" max="4" width="9.6640625" bestFit="1" customWidth="1"/>
    <col min="5" max="5" width="12.6640625" customWidth="1"/>
    <col min="6" max="6" width="14.109375" bestFit="1" customWidth="1"/>
    <col min="7" max="7" width="14.88671875" bestFit="1" customWidth="1"/>
  </cols>
  <sheetData>
    <row r="1" spans="1:7" ht="23.4" x14ac:dyDescent="0.3">
      <c r="A1" s="1755" t="s">
        <v>55</v>
      </c>
      <c r="B1" s="1755"/>
      <c r="C1" s="1755"/>
      <c r="D1" s="1755"/>
      <c r="E1" s="1755"/>
      <c r="F1" s="1755"/>
      <c r="G1" s="1755"/>
    </row>
    <row r="2" spans="1:7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7" ht="24" thickBot="1" x14ac:dyDescent="0.35">
      <c r="A3" s="1617"/>
      <c r="B3" s="1617"/>
      <c r="C3" s="1617"/>
      <c r="D3" s="1617"/>
      <c r="E3" s="1617"/>
      <c r="F3" s="1617"/>
      <c r="G3" s="1617"/>
    </row>
    <row r="4" spans="1:7" ht="24" thickBot="1" x14ac:dyDescent="0.35">
      <c r="A4" s="1756" t="s">
        <v>1900</v>
      </c>
      <c r="B4" s="1757"/>
      <c r="C4" s="1757"/>
      <c r="D4" s="1757"/>
      <c r="E4" s="1757"/>
      <c r="F4" s="1757"/>
      <c r="G4" s="1758"/>
    </row>
    <row r="5" spans="1:7" ht="24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 t="s">
        <v>58</v>
      </c>
      <c r="G6" s="717">
        <f>REFERENCIA</f>
        <v>0</v>
      </c>
    </row>
    <row r="7" spans="1:7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DATA</f>
        <v>0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ARTRBV</f>
        <v>ART Nº MG</v>
      </c>
      <c r="G8" s="724"/>
    </row>
    <row r="10" spans="1:7" x14ac:dyDescent="0.3">
      <c r="A10" s="1761" t="s">
        <v>1490</v>
      </c>
      <c r="B10" s="1761"/>
      <c r="C10" s="1761"/>
      <c r="D10" s="1761"/>
      <c r="E10" s="1761"/>
      <c r="F10" s="1761"/>
      <c r="G10" s="1761"/>
    </row>
    <row r="11" spans="1:7" x14ac:dyDescent="0.3">
      <c r="A11" s="1761" t="s">
        <v>74</v>
      </c>
      <c r="B11" s="1761"/>
      <c r="C11" s="1761"/>
      <c r="D11" s="1761"/>
      <c r="E11" s="1761"/>
      <c r="F11" s="1761"/>
      <c r="G11" s="1761"/>
    </row>
    <row r="13" spans="1:7" ht="18" x14ac:dyDescent="0.35">
      <c r="A13" s="1762" t="s">
        <v>1901</v>
      </c>
      <c r="B13" s="1763"/>
      <c r="C13" s="1763"/>
      <c r="D13" s="1763"/>
      <c r="E13" s="1763"/>
      <c r="F13" s="1764">
        <f>VARREDEIRA</f>
        <v>1500000</v>
      </c>
      <c r="G13" s="1764"/>
    </row>
    <row r="14" spans="1:7" ht="18" x14ac:dyDescent="0.35">
      <c r="A14" s="1058"/>
      <c r="B14" s="1058"/>
      <c r="C14" s="1058"/>
      <c r="D14" s="1058"/>
      <c r="E14" s="1058"/>
      <c r="F14" s="1059"/>
      <c r="G14" s="1059"/>
    </row>
    <row r="15" spans="1:7" ht="18" x14ac:dyDescent="0.35">
      <c r="B15" s="1058"/>
      <c r="C15" s="1060" t="s">
        <v>1823</v>
      </c>
      <c r="D15" s="1062">
        <v>0.5</v>
      </c>
      <c r="E15" s="1058"/>
      <c r="F15" s="1058"/>
      <c r="G15" s="1058"/>
    </row>
    <row r="16" spans="1:7" ht="18" x14ac:dyDescent="0.35">
      <c r="B16" s="1058"/>
      <c r="C16" s="1060" t="s">
        <v>1824</v>
      </c>
      <c r="D16" s="1062">
        <v>0.6</v>
      </c>
      <c r="E16" s="1058"/>
      <c r="F16" s="1058"/>
      <c r="G16" s="1058"/>
    </row>
    <row r="17" spans="1:8" ht="18" x14ac:dyDescent="0.35">
      <c r="B17" s="1058"/>
      <c r="C17" s="1060" t="s">
        <v>1825</v>
      </c>
      <c r="D17" s="1058">
        <v>5</v>
      </c>
      <c r="E17" s="1058" t="s">
        <v>1812</v>
      </c>
      <c r="F17" s="1058"/>
      <c r="G17" s="1058"/>
    </row>
    <row r="18" spans="1:8" ht="18" x14ac:dyDescent="0.35">
      <c r="B18" s="1058"/>
      <c r="C18" s="1060" t="s">
        <v>1813</v>
      </c>
      <c r="D18" s="1061">
        <v>0.13750000000000001</v>
      </c>
      <c r="E18" s="1058"/>
      <c r="F18" s="1058"/>
      <c r="G18" s="1058"/>
    </row>
    <row r="19" spans="1:8" ht="18" x14ac:dyDescent="0.35">
      <c r="A19" s="1058"/>
      <c r="B19" s="1058"/>
      <c r="C19" s="1060" t="s">
        <v>1826</v>
      </c>
      <c r="D19" s="1058">
        <v>2000</v>
      </c>
      <c r="E19" s="1058"/>
      <c r="F19" s="1059"/>
      <c r="G19" s="1059"/>
    </row>
    <row r="20" spans="1:8" ht="18" x14ac:dyDescent="0.35">
      <c r="A20" s="1058"/>
      <c r="B20" s="1058"/>
      <c r="C20" s="1060" t="s">
        <v>1827</v>
      </c>
      <c r="D20" s="1058">
        <v>2</v>
      </c>
      <c r="E20" s="1058" t="s">
        <v>1268</v>
      </c>
      <c r="F20" s="1059"/>
      <c r="G20" s="1059"/>
    </row>
    <row r="21" spans="1:8" ht="18" x14ac:dyDescent="0.35">
      <c r="A21" s="1058"/>
      <c r="B21" s="1058"/>
      <c r="C21" s="1060"/>
      <c r="D21" s="1058"/>
      <c r="E21" s="1058"/>
      <c r="F21" s="1059"/>
      <c r="G21" s="1059"/>
    </row>
    <row r="22" spans="1:8" x14ac:dyDescent="0.3">
      <c r="A22" t="s">
        <v>75</v>
      </c>
    </row>
    <row r="23" spans="1:8" ht="19.2" x14ac:dyDescent="0.3">
      <c r="A23" s="727" t="s">
        <v>1492</v>
      </c>
      <c r="B23" s="727" t="s">
        <v>1493</v>
      </c>
      <c r="C23" s="728" t="s">
        <v>1902</v>
      </c>
      <c r="D23" s="727" t="s">
        <v>1</v>
      </c>
      <c r="E23" s="729" t="s">
        <v>524</v>
      </c>
      <c r="F23" s="16" t="s">
        <v>27</v>
      </c>
      <c r="G23" s="16" t="s">
        <v>28</v>
      </c>
      <c r="H23" s="224"/>
    </row>
    <row r="24" spans="1:8" x14ac:dyDescent="0.3">
      <c r="A24" s="727" t="s">
        <v>3</v>
      </c>
      <c r="B24" s="727" t="s">
        <v>1495</v>
      </c>
      <c r="C24" s="728" t="s">
        <v>1903</v>
      </c>
      <c r="D24" s="727" t="s">
        <v>5</v>
      </c>
      <c r="E24" s="1064">
        <f>(1-D15)/(D17)/2000</f>
        <v>5.0000000000000002E-5</v>
      </c>
      <c r="F24" s="729">
        <f>$F$13</f>
        <v>1500000</v>
      </c>
      <c r="G24" s="918">
        <f>ROUND(F24*E24,2)</f>
        <v>75</v>
      </c>
      <c r="H24" s="224"/>
    </row>
    <row r="25" spans="1:8" x14ac:dyDescent="0.3">
      <c r="A25" s="727" t="s">
        <v>3</v>
      </c>
      <c r="B25" s="727" t="s">
        <v>1497</v>
      </c>
      <c r="C25" s="728" t="s">
        <v>1904</v>
      </c>
      <c r="D25" s="727" t="s">
        <v>5</v>
      </c>
      <c r="E25" s="1064">
        <f>(D17+1)/(2*D17)*D18/2000</f>
        <v>4.125E-5</v>
      </c>
      <c r="F25" s="729">
        <f t="shared" ref="F25:F27" si="0">$F$13</f>
        <v>1500000</v>
      </c>
      <c r="G25" s="918">
        <f t="shared" ref="G25:G28" si="1">ROUND(F25*E25,2)</f>
        <v>61.88</v>
      </c>
      <c r="H25" s="224"/>
    </row>
    <row r="26" spans="1:8" x14ac:dyDescent="0.3">
      <c r="A26" s="727" t="s">
        <v>3</v>
      </c>
      <c r="B26" s="727" t="s">
        <v>1499</v>
      </c>
      <c r="C26" s="728" t="s">
        <v>1905</v>
      </c>
      <c r="D26" s="727" t="s">
        <v>5</v>
      </c>
      <c r="E26" s="1164" t="s">
        <v>598</v>
      </c>
      <c r="F26" s="729">
        <f t="shared" si="0"/>
        <v>1500000</v>
      </c>
      <c r="G26" s="918">
        <f t="shared" si="1"/>
        <v>8.5500000000000007</v>
      </c>
      <c r="H26" s="224"/>
    </row>
    <row r="27" spans="1:8" x14ac:dyDescent="0.3">
      <c r="A27" s="727" t="s">
        <v>3</v>
      </c>
      <c r="B27" s="727" t="s">
        <v>1508</v>
      </c>
      <c r="C27" s="728" t="s">
        <v>1906</v>
      </c>
      <c r="D27" s="727" t="s">
        <v>5</v>
      </c>
      <c r="E27" s="1063">
        <f>D16/(D17)/D19</f>
        <v>5.9999999999999995E-5</v>
      </c>
      <c r="F27" s="729">
        <f t="shared" si="0"/>
        <v>1500000</v>
      </c>
      <c r="G27" s="918">
        <f t="shared" si="1"/>
        <v>90</v>
      </c>
      <c r="H27" s="224"/>
    </row>
    <row r="28" spans="1:8" x14ac:dyDescent="0.3">
      <c r="A28" s="727" t="s">
        <v>3</v>
      </c>
      <c r="B28" s="727" t="s">
        <v>1510</v>
      </c>
      <c r="C28" s="728" t="s">
        <v>1907</v>
      </c>
      <c r="D28" s="727" t="s">
        <v>5</v>
      </c>
      <c r="E28" s="729">
        <f>8*1.5</f>
        <v>12</v>
      </c>
      <c r="F28" s="14">
        <f>DIESEL</f>
        <v>6.31</v>
      </c>
      <c r="G28" s="918">
        <f t="shared" si="1"/>
        <v>75.72</v>
      </c>
      <c r="H28" s="224"/>
    </row>
    <row r="29" spans="1:8" x14ac:dyDescent="0.3">
      <c r="A29" s="1626" t="s">
        <v>64</v>
      </c>
      <c r="B29" s="1767"/>
      <c r="C29" s="1767"/>
      <c r="D29" s="1767"/>
      <c r="E29" s="1767"/>
      <c r="F29" s="1627"/>
      <c r="G29" s="333">
        <f>SUM(G24:G28)</f>
        <v>311.14999999999998</v>
      </c>
    </row>
    <row r="31" spans="1:8" x14ac:dyDescent="0.3">
      <c r="A31" t="s">
        <v>78</v>
      </c>
    </row>
    <row r="32" spans="1:8" ht="19.2" x14ac:dyDescent="0.3">
      <c r="A32" s="727" t="s">
        <v>1492</v>
      </c>
      <c r="B32" s="727" t="s">
        <v>1493</v>
      </c>
      <c r="C32" s="728" t="s">
        <v>1902</v>
      </c>
      <c r="D32" s="16" t="s">
        <v>26</v>
      </c>
      <c r="E32" s="731" t="s">
        <v>524</v>
      </c>
      <c r="F32" s="731" t="s">
        <v>27</v>
      </c>
      <c r="G32" s="731" t="s">
        <v>28</v>
      </c>
    </row>
    <row r="33" spans="1:7" x14ac:dyDescent="0.3">
      <c r="A33" s="727" t="s">
        <v>3</v>
      </c>
      <c r="B33" s="727" t="s">
        <v>1495</v>
      </c>
      <c r="C33" s="728" t="s">
        <v>1908</v>
      </c>
      <c r="D33" s="727" t="s">
        <v>5</v>
      </c>
      <c r="E33" s="729" t="s">
        <v>517</v>
      </c>
      <c r="F33" s="919">
        <f>G24</f>
        <v>75</v>
      </c>
      <c r="G33" s="919">
        <f>F33*E33</f>
        <v>75</v>
      </c>
    </row>
    <row r="34" spans="1:7" x14ac:dyDescent="0.3">
      <c r="A34" s="727" t="s">
        <v>3</v>
      </c>
      <c r="B34" s="727" t="s">
        <v>1497</v>
      </c>
      <c r="C34" s="728" t="s">
        <v>1904</v>
      </c>
      <c r="D34" s="727" t="s">
        <v>5</v>
      </c>
      <c r="E34" s="729" t="s">
        <v>517</v>
      </c>
      <c r="F34" s="914">
        <f>G25</f>
        <v>61.88</v>
      </c>
      <c r="G34" s="919">
        <f t="shared" ref="G34:G35" si="2">F34*E34</f>
        <v>61.88</v>
      </c>
    </row>
    <row r="35" spans="1:7" x14ac:dyDescent="0.3">
      <c r="A35" s="727" t="s">
        <v>3</v>
      </c>
      <c r="B35" s="727" t="s">
        <v>1499</v>
      </c>
      <c r="C35" s="728" t="s">
        <v>1905</v>
      </c>
      <c r="D35" s="727" t="s">
        <v>5</v>
      </c>
      <c r="E35" s="729" t="s">
        <v>517</v>
      </c>
      <c r="F35" s="914">
        <f>G26</f>
        <v>8.5500000000000007</v>
      </c>
      <c r="G35" s="919">
        <f t="shared" si="2"/>
        <v>8.5500000000000007</v>
      </c>
    </row>
    <row r="36" spans="1:7" x14ac:dyDescent="0.3">
      <c r="A36" s="1754" t="s">
        <v>63</v>
      </c>
      <c r="B36" s="1754"/>
      <c r="C36" s="1754"/>
      <c r="D36" s="1754"/>
      <c r="E36" s="1754"/>
      <c r="F36" s="1754"/>
      <c r="G36" s="333">
        <f>SUM(G33:G35)</f>
        <v>145.43</v>
      </c>
    </row>
    <row r="38" spans="1:7" x14ac:dyDescent="0.3">
      <c r="A38" t="s">
        <v>1909</v>
      </c>
    </row>
    <row r="39" spans="1:7" x14ac:dyDescent="0.3">
      <c r="A39" s="1444" t="s">
        <v>38</v>
      </c>
      <c r="B39" s="1444"/>
      <c r="C39" s="1444"/>
      <c r="D39" s="11"/>
      <c r="E39" s="11"/>
      <c r="F39" s="11"/>
      <c r="G39" s="11"/>
    </row>
    <row r="40" spans="1:7" x14ac:dyDescent="0.3">
      <c r="A40" s="1444"/>
      <c r="B40" s="1444"/>
      <c r="C40" s="1444"/>
      <c r="D40" s="15" t="s">
        <v>9</v>
      </c>
      <c r="E40" s="15" t="s">
        <v>10</v>
      </c>
      <c r="F40" s="15" t="s">
        <v>27</v>
      </c>
      <c r="G40" s="15" t="s">
        <v>28</v>
      </c>
    </row>
    <row r="41" spans="1:7" x14ac:dyDescent="0.3">
      <c r="A41" s="1652" t="s">
        <v>1</v>
      </c>
      <c r="B41" s="1653"/>
      <c r="C41" s="1654"/>
      <c r="D41" s="312" t="s">
        <v>1694</v>
      </c>
      <c r="E41" s="915">
        <f>8*25.25</f>
        <v>202</v>
      </c>
      <c r="F41" s="915">
        <f>G29</f>
        <v>311.14999999999998</v>
      </c>
      <c r="G41" s="333">
        <f>F41*E41</f>
        <v>62852.299999999996</v>
      </c>
    </row>
    <row r="42" spans="1:7" x14ac:dyDescent="0.3">
      <c r="A42" s="1652" t="s">
        <v>26</v>
      </c>
      <c r="B42" s="1653"/>
      <c r="C42" s="1654"/>
      <c r="D42" s="312" t="s">
        <v>1694</v>
      </c>
      <c r="E42" s="916">
        <f>220-E41</f>
        <v>18</v>
      </c>
      <c r="F42" s="915">
        <f>G36</f>
        <v>145.43</v>
      </c>
      <c r="G42" s="333">
        <f>F42*E42</f>
        <v>2617.7400000000002</v>
      </c>
    </row>
    <row r="43" spans="1:7" x14ac:dyDescent="0.3">
      <c r="A43" s="1652" t="s">
        <v>1938</v>
      </c>
      <c r="B43" s="1653"/>
      <c r="C43" s="1654"/>
      <c r="D43" s="364"/>
      <c r="E43" s="334"/>
      <c r="F43" s="914"/>
      <c r="G43" s="914">
        <f>G42+G41</f>
        <v>65470.039999999994</v>
      </c>
    </row>
    <row r="44" spans="1:7" x14ac:dyDescent="0.3">
      <c r="A44" s="1768" t="s">
        <v>1514</v>
      </c>
      <c r="B44" s="1769"/>
      <c r="C44" s="1770"/>
      <c r="D44" s="364" t="s">
        <v>527</v>
      </c>
      <c r="E44" s="914">
        <f>'5 VARRIÇÃO MECANIZADA'!$G$19-'5 VARRIÇÃO MECANIZADA'!$G$18</f>
        <v>1</v>
      </c>
      <c r="F44" s="914">
        <f>G43</f>
        <v>65470.039999999994</v>
      </c>
      <c r="G44" s="914">
        <f>F44*E44</f>
        <v>65470.039999999994</v>
      </c>
    </row>
    <row r="45" spans="1:7" x14ac:dyDescent="0.3">
      <c r="A45" s="1771"/>
      <c r="B45" s="1771"/>
      <c r="C45" s="1771"/>
      <c r="D45" s="1771"/>
      <c r="E45" s="1771"/>
      <c r="F45" s="1771"/>
      <c r="G45" s="1771"/>
    </row>
    <row r="46" spans="1:7" x14ac:dyDescent="0.3">
      <c r="F46" s="5"/>
      <c r="G46" s="5"/>
    </row>
    <row r="47" spans="1:7" x14ac:dyDescent="0.3">
      <c r="G47" s="916"/>
    </row>
    <row r="48" spans="1:7" ht="15" thickBot="1" x14ac:dyDescent="0.35">
      <c r="C48" s="767"/>
      <c r="G48" s="5"/>
    </row>
    <row r="49" spans="3:7" ht="15" thickTop="1" x14ac:dyDescent="0.3">
      <c r="C49" t="str">
        <f>RT</f>
        <v>PROF. RESP. : Eduardo Pains de Morais</v>
      </c>
      <c r="G49" s="5"/>
    </row>
    <row r="50" spans="3:7" x14ac:dyDescent="0.3">
      <c r="C50" t="str">
        <f>RT_CREA</f>
        <v>CREA 186822/D-MG</v>
      </c>
    </row>
    <row r="51" spans="3:7" x14ac:dyDescent="0.3">
      <c r="C51" s="247">
        <f>DATA</f>
        <v>0</v>
      </c>
    </row>
  </sheetData>
  <mergeCells count="17">
    <mergeCell ref="A10:G10"/>
    <mergeCell ref="A1:G1"/>
    <mergeCell ref="A2:G2"/>
    <mergeCell ref="A3:G3"/>
    <mergeCell ref="A4:G4"/>
    <mergeCell ref="D8:E8"/>
    <mergeCell ref="A41:C41"/>
    <mergeCell ref="A42:C42"/>
    <mergeCell ref="A44:C44"/>
    <mergeCell ref="A45:G45"/>
    <mergeCell ref="A11:G11"/>
    <mergeCell ref="A13:E13"/>
    <mergeCell ref="F13:G13"/>
    <mergeCell ref="A29:F29"/>
    <mergeCell ref="A36:F36"/>
    <mergeCell ref="A39:C40"/>
    <mergeCell ref="A43:C43"/>
  </mergeCells>
  <conditionalFormatting sqref="A29 A36 D32:G32 F33:G33">
    <cfRule type="expression" dxfId="531" priority="17" stopIfTrue="1">
      <formula>AND($A29&lt;&gt;"COMPOSICAO",$A29&lt;&gt;"INSUMO",$A29&lt;&gt;"")</formula>
    </cfRule>
    <cfRule type="expression" dxfId="530" priority="18" stopIfTrue="1">
      <formula>AND(OR($A29="COMPOSICAO",$A29="INSUMO",$A29&lt;&gt;""),$A29&lt;&gt;"")</formula>
    </cfRule>
  </conditionalFormatting>
  <conditionalFormatting sqref="A32:C32">
    <cfRule type="expression" dxfId="529" priority="1" stopIfTrue="1">
      <formula>AND($A32&lt;&gt;"COMPOSICAO",$A32&lt;&gt;"INSUMO",$A32&lt;&gt;"")</formula>
    </cfRule>
    <cfRule type="expression" dxfId="528" priority="2" stopIfTrue="1">
      <formula>AND(OR($A32="COMPOSICAO",$A32="INSUMO",$A32&lt;&gt;""),$A32&lt;&gt;"")</formula>
    </cfRule>
  </conditionalFormatting>
  <conditionalFormatting sqref="A26:D26 A28:E28 A24:F25 A27:F27 F26">
    <cfRule type="expression" dxfId="527" priority="16" stopIfTrue="1">
      <formula>AND(OR($A24="COMPOSICAO",$A24="INSUMO",$A24&lt;&gt;""),$A24&lt;&gt;"")</formula>
    </cfRule>
  </conditionalFormatting>
  <conditionalFormatting sqref="A23:E23">
    <cfRule type="expression" dxfId="526" priority="13" stopIfTrue="1">
      <formula>AND($A23&lt;&gt;"COMPOSICAO",$A23&lt;&gt;"INSUMO",$A23&lt;&gt;"")</formula>
    </cfRule>
    <cfRule type="expression" dxfId="525" priority="14" stopIfTrue="1">
      <formula>AND(OR($A23="COMPOSICAO",$A23="INSUMO",$A23&lt;&gt;""),$A23&lt;&gt;"")</formula>
    </cfRule>
  </conditionalFormatting>
  <conditionalFormatting sqref="A28:E28">
    <cfRule type="expression" dxfId="524" priority="15" stopIfTrue="1">
      <formula>AND($A28&lt;&gt;"COMPOSICAO",$A28&lt;&gt;"INSUMO",$A28&lt;&gt;"")</formula>
    </cfRule>
  </conditionalFormatting>
  <conditionalFormatting sqref="A33:E35">
    <cfRule type="expression" dxfId="523" priority="7" stopIfTrue="1">
      <formula>AND($A33&lt;&gt;"COMPOSICAO",$A33&lt;&gt;"INSUMO",$A33&lt;&gt;"")</formula>
    </cfRule>
    <cfRule type="expression" dxfId="522" priority="8" stopIfTrue="1">
      <formula>AND(OR($A33="COMPOSICAO",$A33="INSUMO",$A33&lt;&gt;""),$A33&lt;&gt;"")</formula>
    </cfRule>
  </conditionalFormatting>
  <conditionalFormatting sqref="A24:F27">
    <cfRule type="expression" dxfId="521" priority="3" stopIfTrue="1">
      <formula>AND($A24&lt;&gt;"COMPOSICAO",$A24&lt;&gt;"INSUMO",$A24&lt;&gt;"")</formula>
    </cfRule>
  </conditionalFormatting>
  <conditionalFormatting sqref="E26">
    <cfRule type="expression" dxfId="520" priority="4" stopIfTrue="1">
      <formula>AND(OR($A26="COMPOSICAO",$A26="INSUMO",$A26&lt;&gt;""),$A26&lt;&gt;"")</formula>
    </cfRule>
  </conditionalFormatting>
  <conditionalFormatting sqref="F23:G23">
    <cfRule type="expression" dxfId="519" priority="11" stopIfTrue="1">
      <formula>AND($A23&lt;&gt;"COMPOSICAO",$A23&lt;&gt;"INSUMO",$A23&lt;&gt;"")</formula>
    </cfRule>
    <cfRule type="expression" dxfId="518" priority="12" stopIfTrue="1">
      <formula>AND(OR($A23="COMPOSICAO",$A23="INSUMO",$A23&lt;&gt;""),$A23&lt;&gt;"")</formula>
    </cfRule>
  </conditionalFormatting>
  <conditionalFormatting sqref="G34:G35">
    <cfRule type="expression" dxfId="517" priority="5" stopIfTrue="1">
      <formula>AND($A34&lt;&gt;"COMPOSICAO",$A34&lt;&gt;"INSUMO",$A34&lt;&gt;"")</formula>
    </cfRule>
    <cfRule type="expression" dxfId="516" priority="6" stopIfTrue="1">
      <formula>AND(OR($A34="COMPOSICAO",$A34="INSUMO",$A34&lt;&gt;""),$A34&lt;&gt;"")</formula>
    </cfRule>
  </conditionalFormatting>
  <pageMargins left="0.9055118110236221" right="0.51181102362204722" top="0.78740157480314965" bottom="0.78740157480314965" header="0.31496062992125984" footer="0.31496062992125984"/>
  <pageSetup paperSize="9" scale="67" orientation="landscape" r:id="rId1"/>
  <headerFooter>
    <oddFooter>&amp;LEngº Rogério Borges Vieira
Crea 55.411/D-MG Mat. 5009&amp;C&amp;P</oddFooter>
  </headerFooter>
  <rowBreaks count="1" manualBreakCount="1">
    <brk id="29" max="6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314369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7620</xdr:rowOff>
              </from>
              <to>
                <xdr:col>1</xdr:col>
                <xdr:colOff>762000</xdr:colOff>
                <xdr:row>2</xdr:row>
                <xdr:rowOff>236220</xdr:rowOff>
              </to>
            </anchor>
          </objectPr>
        </oleObject>
      </mc:Choice>
      <mc:Fallback>
        <oleObject progId="Word.Picture.8" shapeId="314369" r:id="rId4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3555F-85D3-4C59-A89B-BF0ABEB15043}">
  <sheetPr codeName="Planilha41">
    <tabColor rgb="FF00B0F0"/>
    <pageSetUpPr fitToPage="1"/>
  </sheetPr>
  <dimension ref="A1:J65"/>
  <sheetViews>
    <sheetView view="pageBreakPreview" topLeftCell="C39" zoomScaleNormal="100" zoomScaleSheetLayoutView="100" workbookViewId="0">
      <selection activeCell="G59" sqref="G59"/>
    </sheetView>
  </sheetViews>
  <sheetFormatPr defaultColWidth="9.109375" defaultRowHeight="14.4" x14ac:dyDescent="0.3"/>
  <cols>
    <col min="1" max="1" width="16.109375" customWidth="1"/>
    <col min="3" max="3" width="50" customWidth="1"/>
    <col min="5" max="5" width="12.6640625" customWidth="1"/>
    <col min="6" max="6" width="15.44140625" bestFit="1" customWidth="1"/>
    <col min="7" max="7" width="15" bestFit="1" customWidth="1"/>
    <col min="10" max="10" width="19.6640625" customWidth="1"/>
  </cols>
  <sheetData>
    <row r="1" spans="1:7" x14ac:dyDescent="0.3">
      <c r="A1" s="1775" t="s">
        <v>55</v>
      </c>
      <c r="B1" s="1775"/>
      <c r="C1" s="1775"/>
      <c r="D1" s="1775"/>
      <c r="E1" s="1775"/>
      <c r="F1" s="1775"/>
      <c r="G1" s="1775"/>
    </row>
    <row r="2" spans="1:7" x14ac:dyDescent="0.3">
      <c r="A2" s="1776" t="s">
        <v>472</v>
      </c>
      <c r="B2" s="1776"/>
      <c r="C2" s="1776"/>
      <c r="D2" s="1776"/>
      <c r="E2" s="1776"/>
      <c r="F2" s="1776"/>
      <c r="G2" s="1776"/>
    </row>
    <row r="3" spans="1:7" ht="15" thickBot="1" x14ac:dyDescent="0.35">
      <c r="A3" s="1776"/>
      <c r="B3" s="1776"/>
      <c r="C3" s="1776"/>
      <c r="D3" s="1776"/>
      <c r="E3" s="1776"/>
      <c r="F3" s="1776"/>
      <c r="G3" s="1776"/>
    </row>
    <row r="4" spans="1:7" ht="15" thickBot="1" x14ac:dyDescent="0.35">
      <c r="A4" s="1777" t="s">
        <v>1959</v>
      </c>
      <c r="B4" s="1778"/>
      <c r="C4" s="1778"/>
      <c r="D4" s="1778"/>
      <c r="E4" s="1778"/>
      <c r="F4" s="1778"/>
      <c r="G4" s="1779"/>
    </row>
    <row r="5" spans="1:7" ht="15" thickBot="1" x14ac:dyDescent="0.35">
      <c r="A5" s="1213"/>
      <c r="B5" s="1213"/>
      <c r="C5" s="1213"/>
      <c r="D5" s="1213"/>
      <c r="E5" s="1213"/>
      <c r="F5" s="1213"/>
      <c r="G5" s="1213"/>
    </row>
    <row r="6" spans="1:7" x14ac:dyDescent="0.3">
      <c r="A6" s="1214" t="str">
        <f>OBRA</f>
        <v>OBRA: COLETA DE RESÍDUOS SÓLIDOS DOMICILIARES E COMERCIAIS E ATERRO SANITÁRIO</v>
      </c>
      <c r="B6" s="1215"/>
      <c r="C6" s="1215"/>
      <c r="D6" s="1215"/>
      <c r="E6" s="1215"/>
      <c r="F6" s="1216"/>
      <c r="G6" s="1217"/>
    </row>
    <row r="7" spans="1:7" x14ac:dyDescent="0.3">
      <c r="A7" s="1218" t="str">
        <f>LOCAL</f>
        <v>LOCAL MUNICÍPIO DE PATOS DE MINAS</v>
      </c>
      <c r="B7" s="22"/>
      <c r="C7" s="22"/>
      <c r="D7" s="22"/>
      <c r="E7" s="22"/>
      <c r="F7" s="1219" t="s">
        <v>69</v>
      </c>
      <c r="G7" s="1220">
        <f>'ENTRADA DE DADOS'!C128</f>
        <v>44986</v>
      </c>
    </row>
    <row r="8" spans="1:7" ht="15" thickBot="1" x14ac:dyDescent="0.35">
      <c r="A8" s="1221" t="str">
        <f>RT</f>
        <v>PROF. RESP. : Eduardo Pains de Morais</v>
      </c>
      <c r="B8" s="1222"/>
      <c r="C8" s="1222"/>
      <c r="D8" s="1780" t="str">
        <f>RT_CREA</f>
        <v>CREA 186822/D-MG</v>
      </c>
      <c r="E8" s="1781"/>
      <c r="F8" s="1223" t="str">
        <f>ART</f>
        <v>ART Nº MG20221728292</v>
      </c>
      <c r="G8" s="1224"/>
    </row>
    <row r="10" spans="1:7" x14ac:dyDescent="0.3">
      <c r="A10" s="1761" t="s">
        <v>1960</v>
      </c>
      <c r="B10" s="1761"/>
      <c r="C10" s="1761"/>
      <c r="D10" s="1761"/>
      <c r="E10" s="1761"/>
      <c r="F10" s="1761"/>
      <c r="G10" s="1761"/>
    </row>
    <row r="12" spans="1:7" x14ac:dyDescent="0.3">
      <c r="A12" s="1768" t="s">
        <v>1971</v>
      </c>
      <c r="B12" s="1769"/>
      <c r="C12" s="1769"/>
      <c r="D12" s="1769"/>
      <c r="E12" s="1769"/>
      <c r="F12" s="1774">
        <f>VARREDEIRA</f>
        <v>1500000</v>
      </c>
      <c r="G12" s="1774"/>
    </row>
    <row r="13" spans="1:7" x14ac:dyDescent="0.3">
      <c r="A13" s="224"/>
      <c r="B13" s="224"/>
      <c r="C13" s="224"/>
      <c r="D13" s="224"/>
      <c r="E13" s="224"/>
      <c r="F13" s="1225"/>
      <c r="G13" s="1225"/>
    </row>
    <row r="14" spans="1:7" x14ac:dyDescent="0.3">
      <c r="B14" s="209"/>
      <c r="E14" s="114" t="s">
        <v>1823</v>
      </c>
      <c r="F14" s="1226">
        <v>0.5</v>
      </c>
      <c r="G14" s="209" t="s">
        <v>992</v>
      </c>
    </row>
    <row r="15" spans="1:7" x14ac:dyDescent="0.3">
      <c r="B15" s="209"/>
      <c r="E15" s="114" t="s">
        <v>1824</v>
      </c>
      <c r="F15" s="1226">
        <v>0.6</v>
      </c>
      <c r="G15" s="209" t="s">
        <v>992</v>
      </c>
    </row>
    <row r="16" spans="1:7" x14ac:dyDescent="0.3">
      <c r="B16" s="209"/>
      <c r="E16" s="114" t="s">
        <v>1940</v>
      </c>
      <c r="F16" s="209">
        <v>5</v>
      </c>
      <c r="G16" s="209" t="s">
        <v>1812</v>
      </c>
    </row>
    <row r="17" spans="1:7" x14ac:dyDescent="0.3">
      <c r="B17" s="209"/>
      <c r="E17" s="114" t="s">
        <v>1813</v>
      </c>
      <c r="F17" s="1227">
        <v>0.13750000000000001</v>
      </c>
      <c r="G17" s="209" t="s">
        <v>992</v>
      </c>
    </row>
    <row r="18" spans="1:7" x14ac:dyDescent="0.3">
      <c r="A18" s="209"/>
      <c r="B18" s="209"/>
      <c r="E18" s="114" t="s">
        <v>1826</v>
      </c>
      <c r="F18" s="209">
        <v>2000</v>
      </c>
      <c r="G18" s="209" t="s">
        <v>1939</v>
      </c>
    </row>
    <row r="19" spans="1:7" x14ac:dyDescent="0.3">
      <c r="A19" s="209"/>
      <c r="B19" s="209"/>
      <c r="E19" s="114" t="s">
        <v>1827</v>
      </c>
      <c r="F19" s="209">
        <v>12</v>
      </c>
      <c r="G19" s="209" t="s">
        <v>1828</v>
      </c>
    </row>
    <row r="20" spans="1:7" x14ac:dyDescent="0.3">
      <c r="A20" s="224"/>
      <c r="B20" s="224"/>
      <c r="C20" s="224"/>
      <c r="D20" s="224"/>
      <c r="E20" s="224"/>
      <c r="F20" s="1225"/>
      <c r="G20" s="1225"/>
    </row>
    <row r="21" spans="1:7" x14ac:dyDescent="0.3">
      <c r="A21" t="s">
        <v>75</v>
      </c>
    </row>
    <row r="22" spans="1:7" x14ac:dyDescent="0.3">
      <c r="A22" s="16" t="s">
        <v>0</v>
      </c>
      <c r="B22" s="16" t="s">
        <v>41</v>
      </c>
      <c r="C22" s="8" t="s">
        <v>1961</v>
      </c>
      <c r="D22" s="16" t="s">
        <v>1</v>
      </c>
      <c r="E22" s="16" t="s">
        <v>10</v>
      </c>
      <c r="F22" s="16" t="s">
        <v>27</v>
      </c>
      <c r="G22" s="16" t="s">
        <v>28</v>
      </c>
    </row>
    <row r="23" spans="1:7" x14ac:dyDescent="0.3">
      <c r="A23" s="16" t="s">
        <v>3</v>
      </c>
      <c r="B23" s="16" t="s">
        <v>43</v>
      </c>
      <c r="C23" s="8" t="s">
        <v>1966</v>
      </c>
      <c r="D23" s="9" t="s">
        <v>5</v>
      </c>
      <c r="E23" s="725">
        <v>1</v>
      </c>
      <c r="F23" s="314">
        <f>G32</f>
        <v>90</v>
      </c>
      <c r="G23" s="314">
        <f>ROUND(F23*E23,2)</f>
        <v>90</v>
      </c>
    </row>
    <row r="24" spans="1:7" x14ac:dyDescent="0.3">
      <c r="A24" s="16" t="s">
        <v>3</v>
      </c>
      <c r="B24" s="16" t="s">
        <v>45</v>
      </c>
      <c r="C24" s="8" t="s">
        <v>1967</v>
      </c>
      <c r="D24" s="9" t="s">
        <v>5</v>
      </c>
      <c r="E24" s="725">
        <v>1</v>
      </c>
      <c r="F24" s="314">
        <f>G34</f>
        <v>75.72</v>
      </c>
      <c r="G24" s="314">
        <f t="shared" ref="G24:G27" si="0">ROUND(F24*E24,2)</f>
        <v>75.72</v>
      </c>
    </row>
    <row r="25" spans="1:7" x14ac:dyDescent="0.3">
      <c r="A25" s="16" t="s">
        <v>3</v>
      </c>
      <c r="B25" s="16" t="s">
        <v>47</v>
      </c>
      <c r="C25" s="8" t="s">
        <v>1968</v>
      </c>
      <c r="D25" s="9" t="s">
        <v>5</v>
      </c>
      <c r="E25" s="725">
        <v>1</v>
      </c>
      <c r="F25" s="314">
        <f>G38</f>
        <v>75</v>
      </c>
      <c r="G25" s="314">
        <f t="shared" si="0"/>
        <v>75</v>
      </c>
    </row>
    <row r="26" spans="1:7" x14ac:dyDescent="0.3">
      <c r="A26" s="16" t="s">
        <v>3</v>
      </c>
      <c r="B26" s="16" t="s">
        <v>49</v>
      </c>
      <c r="C26" s="8" t="s">
        <v>1969</v>
      </c>
      <c r="D26" s="9" t="s">
        <v>5</v>
      </c>
      <c r="E26" s="725">
        <v>1</v>
      </c>
      <c r="F26" s="314">
        <f>G41</f>
        <v>61.88</v>
      </c>
      <c r="G26" s="314">
        <f t="shared" si="0"/>
        <v>61.88</v>
      </c>
    </row>
    <row r="27" spans="1:7" x14ac:dyDescent="0.3">
      <c r="A27" s="16" t="s">
        <v>3</v>
      </c>
      <c r="B27" s="16" t="s">
        <v>51</v>
      </c>
      <c r="C27" s="8" t="s">
        <v>1965</v>
      </c>
      <c r="D27" s="9" t="s">
        <v>5</v>
      </c>
      <c r="E27" s="725">
        <v>1</v>
      </c>
      <c r="F27" s="314">
        <f>G44</f>
        <v>8.5500000000000007</v>
      </c>
      <c r="G27" s="314">
        <f t="shared" si="0"/>
        <v>8.5500000000000007</v>
      </c>
    </row>
    <row r="28" spans="1:7" x14ac:dyDescent="0.3">
      <c r="A28" s="1626" t="s">
        <v>64</v>
      </c>
      <c r="B28" s="1767"/>
      <c r="C28" s="1767"/>
      <c r="D28" s="1767"/>
      <c r="E28" s="1767"/>
      <c r="F28" s="1627"/>
      <c r="G28" s="333">
        <f>SUM(G23:G27)</f>
        <v>311.15000000000003</v>
      </c>
    </row>
    <row r="30" spans="1:7" ht="28.8" x14ac:dyDescent="0.3">
      <c r="A30" s="730" t="s">
        <v>788</v>
      </c>
      <c r="B30" s="730" t="s">
        <v>43</v>
      </c>
      <c r="C30" s="1134" t="s">
        <v>1970</v>
      </c>
      <c r="D30" s="730" t="s">
        <v>5</v>
      </c>
      <c r="E30" s="1135" t="s">
        <v>2</v>
      </c>
      <c r="F30" s="16" t="s">
        <v>27</v>
      </c>
      <c r="G30" s="16" t="s">
        <v>28</v>
      </c>
    </row>
    <row r="31" spans="1:7" x14ac:dyDescent="0.3">
      <c r="A31" s="730" t="s">
        <v>13</v>
      </c>
      <c r="B31" s="730" t="s">
        <v>791</v>
      </c>
      <c r="C31" s="1134" t="s">
        <v>1971</v>
      </c>
      <c r="D31" s="730" t="s">
        <v>17</v>
      </c>
      <c r="E31" s="1136">
        <f>F15/F16/F18</f>
        <v>5.9999999999999995E-5</v>
      </c>
      <c r="F31" s="1228">
        <f>$F$12</f>
        <v>1500000</v>
      </c>
      <c r="G31" s="1228">
        <f>ROUND(F31*E31,2)</f>
        <v>90</v>
      </c>
    </row>
    <row r="32" spans="1:7" x14ac:dyDescent="0.3">
      <c r="G32" s="5">
        <f>SUM(G31:G31)</f>
        <v>90</v>
      </c>
    </row>
    <row r="33" spans="1:7" ht="28.8" x14ac:dyDescent="0.3">
      <c r="A33" s="730" t="s">
        <v>855</v>
      </c>
      <c r="B33" s="730" t="s">
        <v>45</v>
      </c>
      <c r="C33" s="1134" t="s">
        <v>1972</v>
      </c>
      <c r="D33" s="730" t="s">
        <v>5</v>
      </c>
      <c r="E33" s="1135" t="s">
        <v>2</v>
      </c>
      <c r="F33" s="16" t="s">
        <v>27</v>
      </c>
      <c r="G33" s="16" t="s">
        <v>28</v>
      </c>
    </row>
    <row r="34" spans="1:7" x14ac:dyDescent="0.3">
      <c r="A34" s="730" t="s">
        <v>13</v>
      </c>
      <c r="B34" s="730" t="s">
        <v>14</v>
      </c>
      <c r="C34" s="1134" t="s">
        <v>11</v>
      </c>
      <c r="D34" s="730" t="s">
        <v>12</v>
      </c>
      <c r="E34" s="1229">
        <f>F19</f>
        <v>12</v>
      </c>
      <c r="F34" s="14">
        <f>DIESEL</f>
        <v>6.31</v>
      </c>
      <c r="G34" s="313">
        <f>ROUND(F34*E34,2)</f>
        <v>75.72</v>
      </c>
    </row>
    <row r="36" spans="1:7" ht="28.8" x14ac:dyDescent="0.3">
      <c r="A36" s="730" t="s">
        <v>795</v>
      </c>
      <c r="B36" s="730" t="s">
        <v>47</v>
      </c>
      <c r="C36" s="1134" t="s">
        <v>1973</v>
      </c>
      <c r="D36" s="730" t="s">
        <v>5</v>
      </c>
      <c r="E36" s="1135" t="s">
        <v>2</v>
      </c>
      <c r="F36" s="730" t="s">
        <v>27</v>
      </c>
      <c r="G36" s="730" t="s">
        <v>28</v>
      </c>
    </row>
    <row r="37" spans="1:7" x14ac:dyDescent="0.3">
      <c r="A37" s="730" t="s">
        <v>13</v>
      </c>
      <c r="B37" s="730" t="s">
        <v>791</v>
      </c>
      <c r="C37" s="1134" t="s">
        <v>1971</v>
      </c>
      <c r="D37" s="730" t="s">
        <v>17</v>
      </c>
      <c r="E37" s="1136">
        <f>(1-F14)/F16/F18</f>
        <v>5.0000000000000002E-5</v>
      </c>
      <c r="F37" s="1228">
        <f>$F$12</f>
        <v>1500000</v>
      </c>
      <c r="G37" s="1228">
        <f>ROUND(F37*E37,2)</f>
        <v>75</v>
      </c>
    </row>
    <row r="38" spans="1:7" x14ac:dyDescent="0.3">
      <c r="A38" s="6"/>
      <c r="B38" s="6"/>
      <c r="C38" s="7"/>
      <c r="D38" s="6"/>
      <c r="E38" s="6"/>
      <c r="G38" s="5">
        <f>SUM(G37:G37)</f>
        <v>75</v>
      </c>
    </row>
    <row r="39" spans="1:7" ht="28.8" x14ac:dyDescent="0.3">
      <c r="A39" s="730" t="s">
        <v>796</v>
      </c>
      <c r="B39" s="730" t="s">
        <v>49</v>
      </c>
      <c r="C39" s="1134" t="s">
        <v>1974</v>
      </c>
      <c r="D39" s="730" t="s">
        <v>5</v>
      </c>
      <c r="E39" s="1135" t="s">
        <v>2</v>
      </c>
      <c r="F39" s="730" t="s">
        <v>27</v>
      </c>
      <c r="G39" s="730" t="s">
        <v>28</v>
      </c>
    </row>
    <row r="40" spans="1:7" x14ac:dyDescent="0.3">
      <c r="A40" s="730" t="s">
        <v>13</v>
      </c>
      <c r="B40" s="730" t="s">
        <v>791</v>
      </c>
      <c r="C40" s="1134" t="s">
        <v>1971</v>
      </c>
      <c r="D40" s="730" t="s">
        <v>17</v>
      </c>
      <c r="E40" s="1137">
        <f>(F16+1)/(2*F16)*F17/F18</f>
        <v>4.125E-5</v>
      </c>
      <c r="F40" s="1228">
        <f>$F$12</f>
        <v>1500000</v>
      </c>
      <c r="G40" s="1230">
        <f>ROUND(F40*E40,2)</f>
        <v>61.88</v>
      </c>
    </row>
    <row r="41" spans="1:7" x14ac:dyDescent="0.3">
      <c r="A41" s="6"/>
      <c r="B41" s="6"/>
      <c r="C41" s="7"/>
      <c r="D41" s="6"/>
      <c r="E41" s="6"/>
      <c r="G41" s="5">
        <f>SUM(G40:G40)</f>
        <v>61.88</v>
      </c>
    </row>
    <row r="42" spans="1:7" ht="28.8" x14ac:dyDescent="0.3">
      <c r="A42" s="730" t="s">
        <v>797</v>
      </c>
      <c r="B42" s="730" t="s">
        <v>51</v>
      </c>
      <c r="C42" s="1134" t="s">
        <v>1975</v>
      </c>
      <c r="D42" s="730" t="s">
        <v>5</v>
      </c>
      <c r="E42" s="1135" t="s">
        <v>2</v>
      </c>
      <c r="F42" s="730" t="s">
        <v>27</v>
      </c>
      <c r="G42" s="730" t="s">
        <v>28</v>
      </c>
    </row>
    <row r="43" spans="1:7" x14ac:dyDescent="0.3">
      <c r="A43" s="730" t="s">
        <v>13</v>
      </c>
      <c r="B43" s="730" t="s">
        <v>791</v>
      </c>
      <c r="C43" s="1134" t="s">
        <v>1971</v>
      </c>
      <c r="D43" s="730" t="s">
        <v>17</v>
      </c>
      <c r="E43" s="1135" t="s">
        <v>598</v>
      </c>
      <c r="F43" s="1228">
        <f>$F$12</f>
        <v>1500000</v>
      </c>
      <c r="G43" s="1230">
        <f>ROUND(F43*E43,2)</f>
        <v>8.5500000000000007</v>
      </c>
    </row>
    <row r="44" spans="1:7" x14ac:dyDescent="0.3">
      <c r="G44" s="5">
        <f>SUM(G43:G43)</f>
        <v>8.5500000000000007</v>
      </c>
    </row>
    <row r="45" spans="1:7" x14ac:dyDescent="0.3">
      <c r="A45" t="s">
        <v>78</v>
      </c>
    </row>
    <row r="46" spans="1:7" x14ac:dyDescent="0.3">
      <c r="A46" s="16" t="s">
        <v>0</v>
      </c>
      <c r="B46" s="16" t="s">
        <v>53</v>
      </c>
      <c r="C46" s="8" t="s">
        <v>1962</v>
      </c>
      <c r="D46" s="16" t="s">
        <v>26</v>
      </c>
      <c r="E46" s="731" t="s">
        <v>10</v>
      </c>
      <c r="F46" s="731" t="s">
        <v>27</v>
      </c>
      <c r="G46" s="731" t="s">
        <v>28</v>
      </c>
    </row>
    <row r="47" spans="1:7" x14ac:dyDescent="0.3">
      <c r="A47" s="16" t="s">
        <v>3</v>
      </c>
      <c r="B47" s="16" t="s">
        <v>47</v>
      </c>
      <c r="C47" s="8" t="s">
        <v>1963</v>
      </c>
      <c r="D47" s="725" t="s">
        <v>5</v>
      </c>
      <c r="E47" s="725">
        <v>1</v>
      </c>
      <c r="F47" s="314">
        <f>G38</f>
        <v>75</v>
      </c>
      <c r="G47" s="314">
        <f t="shared" ref="G47:G49" si="1">ROUND(F47*E47,2)</f>
        <v>75</v>
      </c>
    </row>
    <row r="48" spans="1:7" x14ac:dyDescent="0.3">
      <c r="A48" s="16" t="s">
        <v>3</v>
      </c>
      <c r="B48" s="16" t="s">
        <v>49</v>
      </c>
      <c r="C48" s="8" t="s">
        <v>1964</v>
      </c>
      <c r="D48" s="725" t="s">
        <v>5</v>
      </c>
      <c r="E48" s="725">
        <v>1</v>
      </c>
      <c r="F48" s="314">
        <f>G41</f>
        <v>61.88</v>
      </c>
      <c r="G48" s="314">
        <f t="shared" si="1"/>
        <v>61.88</v>
      </c>
    </row>
    <row r="49" spans="1:10" x14ac:dyDescent="0.3">
      <c r="A49" s="16" t="s">
        <v>3</v>
      </c>
      <c r="B49" s="16" t="s">
        <v>51</v>
      </c>
      <c r="C49" s="8" t="s">
        <v>1965</v>
      </c>
      <c r="D49" s="725" t="s">
        <v>5</v>
      </c>
      <c r="E49" s="725">
        <v>1</v>
      </c>
      <c r="F49" s="314">
        <f>G44</f>
        <v>8.5500000000000007</v>
      </c>
      <c r="G49" s="314">
        <f t="shared" si="1"/>
        <v>8.5500000000000007</v>
      </c>
    </row>
    <row r="50" spans="1:10" x14ac:dyDescent="0.3">
      <c r="A50" s="1754" t="s">
        <v>63</v>
      </c>
      <c r="B50" s="1754"/>
      <c r="C50" s="1754"/>
      <c r="D50" s="1754"/>
      <c r="E50" s="1754"/>
      <c r="F50" s="1754"/>
      <c r="G50" s="333">
        <f>SUM(G47:G49)</f>
        <v>145.43</v>
      </c>
    </row>
    <row r="52" spans="1:10" x14ac:dyDescent="0.3">
      <c r="A52" t="s">
        <v>1976</v>
      </c>
    </row>
    <row r="53" spans="1:10" x14ac:dyDescent="0.3">
      <c r="A53" s="1444" t="s">
        <v>38</v>
      </c>
      <c r="B53" s="1444"/>
      <c r="C53" s="1444"/>
      <c r="D53" s="11"/>
      <c r="E53" s="11"/>
      <c r="F53" s="11"/>
      <c r="G53" s="11"/>
    </row>
    <row r="54" spans="1:10" x14ac:dyDescent="0.3">
      <c r="A54" s="1444"/>
      <c r="B54" s="1444"/>
      <c r="C54" s="1444"/>
      <c r="D54" s="15" t="s">
        <v>9</v>
      </c>
      <c r="E54" s="15" t="s">
        <v>10</v>
      </c>
      <c r="F54" s="15" t="s">
        <v>27</v>
      </c>
      <c r="G54" s="15" t="s">
        <v>28</v>
      </c>
    </row>
    <row r="55" spans="1:10" x14ac:dyDescent="0.3">
      <c r="A55" s="1652" t="s">
        <v>1</v>
      </c>
      <c r="B55" s="1653"/>
      <c r="C55" s="1654"/>
      <c r="D55" s="312" t="s">
        <v>1694</v>
      </c>
      <c r="E55" s="313">
        <f>5*25.25</f>
        <v>126.25</v>
      </c>
      <c r="F55" s="313">
        <f>G28</f>
        <v>311.15000000000003</v>
      </c>
      <c r="G55" s="333">
        <f>ROUND(F55*E55,2)</f>
        <v>39282.69</v>
      </c>
    </row>
    <row r="56" spans="1:10" x14ac:dyDescent="0.3">
      <c r="A56" s="1652" t="s">
        <v>26</v>
      </c>
      <c r="B56" s="1653"/>
      <c r="C56" s="1654"/>
      <c r="D56" s="312" t="s">
        <v>1694</v>
      </c>
      <c r="E56" s="1231">
        <f>220-E55</f>
        <v>93.75</v>
      </c>
      <c r="F56" s="313">
        <f>G50</f>
        <v>145.43</v>
      </c>
      <c r="G56" s="333">
        <f>ROUND(F56*E56,2)</f>
        <v>13634.06</v>
      </c>
    </row>
    <row r="57" spans="1:10" x14ac:dyDescent="0.3">
      <c r="A57" s="1652" t="s">
        <v>1938</v>
      </c>
      <c r="B57" s="1653"/>
      <c r="C57" s="1654"/>
      <c r="D57" s="364"/>
      <c r="E57" s="334"/>
      <c r="F57" s="314"/>
      <c r="G57" s="314">
        <f>SUM(G55:G56)</f>
        <v>52916.75</v>
      </c>
    </row>
    <row r="58" spans="1:10" x14ac:dyDescent="0.3">
      <c r="A58" s="1782" t="s">
        <v>1956</v>
      </c>
      <c r="B58" s="1783"/>
      <c r="C58" s="1784"/>
      <c r="D58" s="364" t="s">
        <v>9</v>
      </c>
      <c r="E58" s="314">
        <f>'5 VARRIÇÃO MECANIZADA'!$G$19-'5 VARRIÇÃO MECANIZADA'!$G$18</f>
        <v>1</v>
      </c>
      <c r="F58" s="314">
        <f>G57</f>
        <v>52916.75</v>
      </c>
      <c r="G58" s="314">
        <f>ROUND(F58*E58,2)</f>
        <v>52916.75</v>
      </c>
      <c r="J58" s="5"/>
    </row>
    <row r="59" spans="1:10" x14ac:dyDescent="0.3">
      <c r="F59" s="5"/>
      <c r="G59" s="5"/>
    </row>
    <row r="60" spans="1:10" x14ac:dyDescent="0.3">
      <c r="F60" s="5"/>
      <c r="G60" s="5"/>
    </row>
    <row r="61" spans="1:10" x14ac:dyDescent="0.3">
      <c r="G61" s="1231"/>
    </row>
    <row r="62" spans="1:10" ht="15" thickBot="1" x14ac:dyDescent="0.35">
      <c r="C62" s="767"/>
      <c r="G62" s="5"/>
    </row>
    <row r="63" spans="1:10" ht="15" thickTop="1" x14ac:dyDescent="0.3">
      <c r="C63" t="str">
        <f>RT</f>
        <v>PROF. RESP. : Eduardo Pains de Morais</v>
      </c>
      <c r="G63" s="5"/>
    </row>
    <row r="64" spans="1:10" x14ac:dyDescent="0.3">
      <c r="C64" t="str">
        <f>RT_CREA</f>
        <v>CREA 186822/D-MG</v>
      </c>
    </row>
    <row r="65" spans="3:3" x14ac:dyDescent="0.3">
      <c r="C65" s="247">
        <f>'ENTRADA DE DADOS'!C128</f>
        <v>44986</v>
      </c>
    </row>
  </sheetData>
  <sheetProtection algorithmName="SHA-512" hashValue="bcJ63EMExXXakeotrv3wT9A5UHarRwwqNWbzkid+SeXh0S0JkB7A9riAEB04S5I5s3EDWQs5exGEmuSppcg+Lw==" saltValue="g+Xxf8WxpNvUAkYy/IKUsA==" spinCount="100000" sheet="1" objects="1" scenarios="1"/>
  <mergeCells count="15">
    <mergeCell ref="A56:C56"/>
    <mergeCell ref="A57:C57"/>
    <mergeCell ref="A58:C58"/>
    <mergeCell ref="A12:E12"/>
    <mergeCell ref="F12:G12"/>
    <mergeCell ref="A28:F28"/>
    <mergeCell ref="A50:F50"/>
    <mergeCell ref="A53:C54"/>
    <mergeCell ref="A55:C55"/>
    <mergeCell ref="A10:G10"/>
    <mergeCell ref="A1:G1"/>
    <mergeCell ref="A2:G2"/>
    <mergeCell ref="A3:G3"/>
    <mergeCell ref="A4:G4"/>
    <mergeCell ref="D8:E8"/>
  </mergeCells>
  <conditionalFormatting sqref="A22:A28 A50 A47:D49 A38:E38 A41:E41 A46:E46 B23:D27 B22:G22">
    <cfRule type="expression" dxfId="515" priority="39" stopIfTrue="1">
      <formula>AND($A22&lt;&gt;"COMPOSICAO",$A22&lt;&gt;"INSUMO",$A22&lt;&gt;"")</formula>
    </cfRule>
    <cfRule type="expression" dxfId="514" priority="40" stopIfTrue="1">
      <formula>AND(OR($A22="COMPOSICAO",$A22="INSUMO",$A22&lt;&gt;""),$A22&lt;&gt;"")</formula>
    </cfRule>
  </conditionalFormatting>
  <conditionalFormatting sqref="A40:B40 A39:E39">
    <cfRule type="expression" dxfId="513" priority="12" stopIfTrue="1">
      <formula>AND(OR($A39="COMPOSICAO",$A39="INSUMO",$A39&lt;&gt;""),$A39&lt;&gt;"")</formula>
    </cfRule>
  </conditionalFormatting>
  <conditionalFormatting sqref="A37:C37 A40:C40 A43:C43">
    <cfRule type="expression" dxfId="512" priority="1" stopIfTrue="1">
      <formula>AND($A37&lt;&gt;"COMPOSICAO",$A37&lt;&gt;"INSUMO",$A37&lt;&gt;"")</formula>
    </cfRule>
  </conditionalFormatting>
  <conditionalFormatting sqref="A43:C43 C37 C40">
    <cfRule type="expression" dxfId="511" priority="2" stopIfTrue="1">
      <formula>AND(OR($A37="COMPOSICAO",$A37="INSUMO",$A37&lt;&gt;""),$A37&lt;&gt;"")</formula>
    </cfRule>
  </conditionalFormatting>
  <conditionalFormatting sqref="A30:E31 A33:E34">
    <cfRule type="expression" dxfId="510" priority="15" stopIfTrue="1">
      <formula>AND($A30&lt;&gt;"COMPOSICAO",$A30&lt;&gt;"INSUMO",$A30&lt;&gt;"")</formula>
    </cfRule>
    <cfRule type="expression" dxfId="509" priority="16" stopIfTrue="1">
      <formula>AND(OR($A30="COMPOSICAO",$A30="INSUMO",$A30&lt;&gt;""),$A30&lt;&gt;"")</formula>
    </cfRule>
  </conditionalFormatting>
  <conditionalFormatting sqref="A36:E36">
    <cfRule type="expression" dxfId="508" priority="13" stopIfTrue="1">
      <formula>AND($A36&lt;&gt;"COMPOSICAO",$A36&lt;&gt;"INSUMO",$A36&lt;&gt;"")</formula>
    </cfRule>
    <cfRule type="expression" dxfId="507" priority="14" stopIfTrue="1">
      <formula>AND(OR($A36="COMPOSICAO",$A36="INSUMO",$A36&lt;&gt;""),$A36&lt;&gt;"")</formula>
    </cfRule>
  </conditionalFormatting>
  <conditionalFormatting sqref="A37:E37">
    <cfRule type="expression" dxfId="506" priority="4" stopIfTrue="1">
      <formula>AND(OR($A37="COMPOSICAO",$A37="INSUMO",$A37&lt;&gt;""),$A37&lt;&gt;"")</formula>
    </cfRule>
  </conditionalFormatting>
  <conditionalFormatting sqref="A39:E39">
    <cfRule type="expression" dxfId="505" priority="11" stopIfTrue="1">
      <formula>AND($A39&lt;&gt;"COMPOSICAO",$A39&lt;&gt;"INSUMO",$A39&lt;&gt;"")</formula>
    </cfRule>
  </conditionalFormatting>
  <conditionalFormatting sqref="A42:E42 D40:E43">
    <cfRule type="expression" dxfId="504" priority="10" stopIfTrue="1">
      <formula>AND(OR($A40="COMPOSICAO",$A40="INSUMO",$A40&lt;&gt;""),$A40&lt;&gt;"")</formula>
    </cfRule>
  </conditionalFormatting>
  <conditionalFormatting sqref="A42:E42">
    <cfRule type="expression" dxfId="503" priority="9" stopIfTrue="1">
      <formula>AND($A42&lt;&gt;"COMPOSICAO",$A42&lt;&gt;"INSUMO",$A42&lt;&gt;"")</formula>
    </cfRule>
  </conditionalFormatting>
  <conditionalFormatting sqref="D37:E43">
    <cfRule type="expression" dxfId="502" priority="3" stopIfTrue="1">
      <formula>AND($A37&lt;&gt;"COMPOSICAO",$A37&lt;&gt;"INSUMO",$A37&lt;&gt;"")</formula>
    </cfRule>
  </conditionalFormatting>
  <conditionalFormatting sqref="E22">
    <cfRule type="expression" dxfId="501" priority="37" stopIfTrue="1">
      <formula>AND($A22&lt;&gt;"COMPOSICAO",$A22&lt;&gt;"INSUMO",$A22&lt;&gt;"")</formula>
    </cfRule>
    <cfRule type="expression" dxfId="500" priority="38" stopIfTrue="1">
      <formula>AND(OR($A22="COMPOSICAO",$A22="INSUMO",$A22&lt;&gt;""),$A22&lt;&gt;"")</formula>
    </cfRule>
  </conditionalFormatting>
  <conditionalFormatting sqref="E23:E27">
    <cfRule type="expression" dxfId="499" priority="7" stopIfTrue="1">
      <formula>AND($A23&lt;&gt;"COMPOSICAO",$A23&lt;&gt;"INSUMO",$A23&lt;&gt;"")</formula>
    </cfRule>
    <cfRule type="expression" dxfId="498" priority="8" stopIfTrue="1">
      <formula>AND(OR($A23="COMPOSICAO",$A23="INSUMO",$A23&lt;&gt;""),$A23&lt;&gt;"")</formula>
    </cfRule>
  </conditionalFormatting>
  <conditionalFormatting sqref="E46">
    <cfRule type="expression" dxfId="497" priority="21" stopIfTrue="1">
      <formula>AND($A46&lt;&gt;"COMPOSICAO",$A46&lt;&gt;"INSUMO",$A46&lt;&gt;"")</formula>
    </cfRule>
    <cfRule type="expression" dxfId="496" priority="22" stopIfTrue="1">
      <formula>AND(OR($A46="COMPOSICAO",$A46="INSUMO",$A46&lt;&gt;""),$A46&lt;&gt;"")</formula>
    </cfRule>
    <cfRule type="expression" dxfId="495" priority="27" stopIfTrue="1">
      <formula>AND($A46&lt;&gt;"COMPOSICAO",$A46&lt;&gt;"INSUMO",$A46&lt;&gt;"")</formula>
    </cfRule>
    <cfRule type="expression" dxfId="494" priority="28" stopIfTrue="1">
      <formula>AND(OR($A46="COMPOSICAO",$A46="INSUMO",$A46&lt;&gt;""),$A46&lt;&gt;"")</formula>
    </cfRule>
  </conditionalFormatting>
  <conditionalFormatting sqref="E46:E49">
    <cfRule type="expression" dxfId="493" priority="5" stopIfTrue="1">
      <formula>AND($A46&lt;&gt;"COMPOSICAO",$A46&lt;&gt;"INSUMO",$A46&lt;&gt;"")</formula>
    </cfRule>
    <cfRule type="expression" dxfId="492" priority="6" stopIfTrue="1">
      <formula>AND(OR($A46="COMPOSICAO",$A46="INSUMO",$A46&lt;&gt;""),$A46&lt;&gt;"")</formula>
    </cfRule>
  </conditionalFormatting>
  <conditionalFormatting sqref="E46:G46">
    <cfRule type="expression" dxfId="491" priority="23" stopIfTrue="1">
      <formula>AND($A46&lt;&gt;"COMPOSICAO",$A46&lt;&gt;"INSUMO",$A46&lt;&gt;"")</formula>
    </cfRule>
    <cfRule type="expression" dxfId="490" priority="24" stopIfTrue="1">
      <formula>AND(OR($A46="COMPOSICAO",$A46="INSUMO",$A46&lt;&gt;""),$A46&lt;&gt;"")</formula>
    </cfRule>
  </conditionalFormatting>
  <conditionalFormatting sqref="F30:G30">
    <cfRule type="expression" dxfId="489" priority="17" stopIfTrue="1">
      <formula>AND($A30&lt;&gt;"COMPOSICAO",$A30&lt;&gt;"INSUMO",$A30&lt;&gt;"")</formula>
    </cfRule>
    <cfRule type="expression" dxfId="488" priority="18" stopIfTrue="1">
      <formula>AND(OR($A30="COMPOSICAO",$A30="INSUMO",$A30&lt;&gt;""),$A30&lt;&gt;"")</formula>
    </cfRule>
  </conditionalFormatting>
  <conditionalFormatting sqref="F33:G33">
    <cfRule type="expression" dxfId="487" priority="35" stopIfTrue="1">
      <formula>AND($A33&lt;&gt;"COMPOSICAO",$A33&lt;&gt;"INSUMO",$A33&lt;&gt;"")</formula>
    </cfRule>
    <cfRule type="expression" dxfId="486" priority="36" stopIfTrue="1">
      <formula>AND(OR($A33="COMPOSICAO",$A33="INSUMO",$A33&lt;&gt;""),$A33&lt;&gt;"")</formula>
    </cfRule>
  </conditionalFormatting>
  <conditionalFormatting sqref="F36:G36">
    <cfRule type="expression" dxfId="485" priority="33" stopIfTrue="1">
      <formula>AND($A36&lt;&gt;"COMPOSICAO",$A36&lt;&gt;"INSUMO",$A36&lt;&gt;"")</formula>
    </cfRule>
    <cfRule type="expression" dxfId="484" priority="34" stopIfTrue="1">
      <formula>AND(OR($A36="COMPOSICAO",$A36="INSUMO",$A36&lt;&gt;""),$A36&lt;&gt;"")</formula>
    </cfRule>
  </conditionalFormatting>
  <conditionalFormatting sqref="F39:G39">
    <cfRule type="expression" dxfId="483" priority="31" stopIfTrue="1">
      <formula>AND($A39&lt;&gt;"COMPOSICAO",$A39&lt;&gt;"INSUMO",$A39&lt;&gt;"")</formula>
    </cfRule>
    <cfRule type="expression" dxfId="482" priority="32" stopIfTrue="1">
      <formula>AND(OR($A39="COMPOSICAO",$A39="INSUMO",$A39&lt;&gt;""),$A39&lt;&gt;"")</formula>
    </cfRule>
  </conditionalFormatting>
  <conditionalFormatting sqref="F42:G42">
    <cfRule type="expression" dxfId="481" priority="29" stopIfTrue="1">
      <formula>AND($A42&lt;&gt;"COMPOSICAO",$A42&lt;&gt;"INSUMO",$A42&lt;&gt;"")</formula>
    </cfRule>
    <cfRule type="expression" dxfId="480" priority="30" stopIfTrue="1">
      <formula>AND(OR($A42="COMPOSICAO",$A42="INSUMO",$A42&lt;&gt;""),$A42&lt;&gt;"")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2" fitToHeight="0" orientation="portrait" r:id="rId1"/>
  <headerFooter>
    <oddFooter>&amp;LEduardo Pains de Morais
CREA 186.822/D-MG&amp;CPágina &amp;P&amp;R&amp;A</oddFooter>
  </headerFooter>
  <rowBreaks count="1" manualBreakCount="1">
    <brk id="44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21D7D-6C3F-4796-BC72-DE1F47C0F2DF}">
  <sheetPr codeName="Planilha42">
    <tabColor rgb="FF00B0F0"/>
  </sheetPr>
  <dimension ref="A1:H51"/>
  <sheetViews>
    <sheetView topLeftCell="A13" zoomScale="85" zoomScaleNormal="85" workbookViewId="0">
      <selection activeCell="E42" sqref="E42"/>
    </sheetView>
  </sheetViews>
  <sheetFormatPr defaultColWidth="9.109375" defaultRowHeight="14.4" x14ac:dyDescent="0.3"/>
  <cols>
    <col min="1" max="1" width="16.109375" customWidth="1"/>
    <col min="3" max="3" width="69" customWidth="1"/>
    <col min="4" max="4" width="9.6640625" bestFit="1" customWidth="1"/>
    <col min="5" max="5" width="12.6640625" customWidth="1"/>
    <col min="6" max="6" width="17.5546875" bestFit="1" customWidth="1"/>
    <col min="7" max="7" width="15" bestFit="1" customWidth="1"/>
  </cols>
  <sheetData>
    <row r="1" spans="1:7" ht="23.4" x14ac:dyDescent="0.3">
      <c r="A1" s="1755" t="s">
        <v>55</v>
      </c>
      <c r="B1" s="1755"/>
      <c r="C1" s="1755"/>
      <c r="D1" s="1755"/>
      <c r="E1" s="1755"/>
      <c r="F1" s="1755"/>
      <c r="G1" s="1755"/>
    </row>
    <row r="2" spans="1:7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7" ht="24" thickBot="1" x14ac:dyDescent="0.35">
      <c r="A3" s="1617"/>
      <c r="B3" s="1617"/>
      <c r="C3" s="1617"/>
      <c r="D3" s="1617"/>
      <c r="E3" s="1617"/>
      <c r="F3" s="1617"/>
      <c r="G3" s="1617"/>
    </row>
    <row r="4" spans="1:7" ht="24" thickBot="1" x14ac:dyDescent="0.35">
      <c r="A4" s="1756" t="s">
        <v>1836</v>
      </c>
      <c r="B4" s="1757"/>
      <c r="C4" s="1757"/>
      <c r="D4" s="1757"/>
      <c r="E4" s="1757"/>
      <c r="F4" s="1757"/>
      <c r="G4" s="1758"/>
    </row>
    <row r="5" spans="1:7" ht="24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 t="s">
        <v>58</v>
      </c>
      <c r="G6" s="717">
        <f>REFERENCIA</f>
        <v>0</v>
      </c>
    </row>
    <row r="7" spans="1:7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DATA</f>
        <v>0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ARTRBV</f>
        <v>ART Nº MG</v>
      </c>
      <c r="G8" s="724"/>
    </row>
    <row r="10" spans="1:7" x14ac:dyDescent="0.3">
      <c r="A10" s="1761" t="s">
        <v>1490</v>
      </c>
      <c r="B10" s="1761"/>
      <c r="C10" s="1761"/>
      <c r="D10" s="1761"/>
      <c r="E10" s="1761"/>
      <c r="F10" s="1761"/>
      <c r="G10" s="1761"/>
    </row>
    <row r="11" spans="1:7" x14ac:dyDescent="0.3">
      <c r="A11" s="1761" t="s">
        <v>74</v>
      </c>
      <c r="B11" s="1761"/>
      <c r="C11" s="1761"/>
      <c r="D11" s="1761"/>
      <c r="E11" s="1761"/>
      <c r="F11" s="1761"/>
      <c r="G11" s="1761"/>
    </row>
    <row r="13" spans="1:7" ht="18" x14ac:dyDescent="0.35">
      <c r="A13" s="1762" t="s">
        <v>1835</v>
      </c>
      <c r="B13" s="1763"/>
      <c r="C13" s="1763"/>
      <c r="D13" s="1763"/>
      <c r="E13" s="1763"/>
      <c r="F13" s="1764">
        <f>VARREDEIRA</f>
        <v>1500000</v>
      </c>
      <c r="G13" s="1764"/>
    </row>
    <row r="14" spans="1:7" ht="18" x14ac:dyDescent="0.35">
      <c r="A14" s="1058"/>
      <c r="B14" s="1058"/>
      <c r="C14" s="1058"/>
      <c r="D14" s="1058"/>
      <c r="E14" s="1058"/>
      <c r="F14" s="1059"/>
      <c r="G14" s="1059"/>
    </row>
    <row r="15" spans="1:7" ht="18" x14ac:dyDescent="0.35">
      <c r="B15" s="1058"/>
      <c r="C15" s="1060" t="s">
        <v>1823</v>
      </c>
      <c r="D15" s="1062">
        <v>0.55000000000000004</v>
      </c>
      <c r="E15" s="1058"/>
      <c r="F15" s="1058"/>
      <c r="G15" s="1058"/>
    </row>
    <row r="16" spans="1:7" ht="18" x14ac:dyDescent="0.35">
      <c r="B16" s="1058"/>
      <c r="C16" s="1060" t="s">
        <v>1824</v>
      </c>
      <c r="D16" s="1062">
        <v>0.5</v>
      </c>
      <c r="E16" s="1058"/>
      <c r="F16" s="1058"/>
      <c r="G16" s="1058"/>
    </row>
    <row r="17" spans="1:8" ht="18" x14ac:dyDescent="0.35">
      <c r="B17" s="1058"/>
      <c r="C17" s="1060" t="s">
        <v>1825</v>
      </c>
      <c r="D17" s="1058">
        <v>7</v>
      </c>
      <c r="E17" s="1058" t="s">
        <v>1812</v>
      </c>
      <c r="F17" s="1058"/>
      <c r="G17" s="1058"/>
    </row>
    <row r="18" spans="1:8" ht="18" x14ac:dyDescent="0.35">
      <c r="B18" s="1058"/>
      <c r="C18" s="1060" t="s">
        <v>1813</v>
      </c>
      <c r="D18" s="1061">
        <v>0.13750000000000001</v>
      </c>
      <c r="E18" s="1058"/>
      <c r="F18" s="1058"/>
      <c r="G18" s="1058"/>
    </row>
    <row r="19" spans="1:8" ht="18" x14ac:dyDescent="0.35">
      <c r="A19" s="1058"/>
      <c r="B19" s="1058"/>
      <c r="C19" s="1060" t="s">
        <v>1826</v>
      </c>
      <c r="D19" s="1058">
        <v>2000</v>
      </c>
      <c r="E19" s="1058"/>
      <c r="F19" s="1059"/>
      <c r="G19" s="1059"/>
    </row>
    <row r="20" spans="1:8" ht="18" x14ac:dyDescent="0.35">
      <c r="A20" s="1058"/>
      <c r="B20" s="1058"/>
      <c r="C20" s="1060" t="s">
        <v>1827</v>
      </c>
      <c r="D20" s="1058">
        <v>2</v>
      </c>
      <c r="E20" s="1058" t="s">
        <v>1268</v>
      </c>
      <c r="F20" s="1059"/>
      <c r="G20" s="1059"/>
    </row>
    <row r="21" spans="1:8" ht="18" x14ac:dyDescent="0.35">
      <c r="A21" s="1058"/>
      <c r="B21" s="1058"/>
      <c r="C21" s="1060"/>
      <c r="D21" s="1058"/>
      <c r="E21" s="1058"/>
      <c r="F21" s="1059"/>
      <c r="G21" s="1059"/>
    </row>
    <row r="22" spans="1:8" x14ac:dyDescent="0.3">
      <c r="A22" t="s">
        <v>75</v>
      </c>
    </row>
    <row r="23" spans="1:8" s="1108" customFormat="1" ht="28.8" x14ac:dyDescent="0.3">
      <c r="A23" s="730" t="s">
        <v>1492</v>
      </c>
      <c r="B23" s="730" t="s">
        <v>1493</v>
      </c>
      <c r="C23" s="1134" t="s">
        <v>1902</v>
      </c>
      <c r="D23" s="730" t="s">
        <v>1</v>
      </c>
      <c r="E23" s="1135" t="s">
        <v>524</v>
      </c>
      <c r="F23" s="16" t="s">
        <v>27</v>
      </c>
      <c r="G23" s="16" t="s">
        <v>28</v>
      </c>
      <c r="H23" s="1123"/>
    </row>
    <row r="24" spans="1:8" s="1108" customFormat="1" x14ac:dyDescent="0.3">
      <c r="A24" s="730" t="s">
        <v>3</v>
      </c>
      <c r="B24" s="730" t="s">
        <v>1495</v>
      </c>
      <c r="C24" s="1134" t="s">
        <v>1903</v>
      </c>
      <c r="D24" s="730" t="s">
        <v>5</v>
      </c>
      <c r="E24" s="1136">
        <f>(1-D15)/(D17)/2000</f>
        <v>3.2142857142857137E-5</v>
      </c>
      <c r="F24" s="1135">
        <f>$F$13</f>
        <v>1500000</v>
      </c>
      <c r="G24" s="1124">
        <f>ROUND(F24*E24,2)</f>
        <v>48.21</v>
      </c>
      <c r="H24" s="1123"/>
    </row>
    <row r="25" spans="1:8" s="1108" customFormat="1" x14ac:dyDescent="0.3">
      <c r="A25" s="730" t="s">
        <v>3</v>
      </c>
      <c r="B25" s="730" t="s">
        <v>1497</v>
      </c>
      <c r="C25" s="1134" t="s">
        <v>1904</v>
      </c>
      <c r="D25" s="730" t="s">
        <v>5</v>
      </c>
      <c r="E25" s="1136">
        <f>(D17+1)/(2*D17)*D18/2000</f>
        <v>3.9285714285714283E-5</v>
      </c>
      <c r="F25" s="1135">
        <f t="shared" ref="F25:F27" si="0">$F$13</f>
        <v>1500000</v>
      </c>
      <c r="G25" s="1124">
        <f t="shared" ref="G25:G28" si="1">ROUND(F25*E25,2)</f>
        <v>58.93</v>
      </c>
      <c r="H25" s="1123"/>
    </row>
    <row r="26" spans="1:8" s="1108" customFormat="1" x14ac:dyDescent="0.3">
      <c r="A26" s="730" t="s">
        <v>3</v>
      </c>
      <c r="B26" s="730" t="s">
        <v>1499</v>
      </c>
      <c r="C26" s="1134" t="s">
        <v>1905</v>
      </c>
      <c r="D26" s="730" t="s">
        <v>5</v>
      </c>
      <c r="E26" s="1164" t="s">
        <v>598</v>
      </c>
      <c r="F26" s="1135">
        <f t="shared" si="0"/>
        <v>1500000</v>
      </c>
      <c r="G26" s="1124">
        <f t="shared" si="1"/>
        <v>8.5500000000000007</v>
      </c>
      <c r="H26" s="1123"/>
    </row>
    <row r="27" spans="1:8" s="1108" customFormat="1" x14ac:dyDescent="0.3">
      <c r="A27" s="730" t="s">
        <v>3</v>
      </c>
      <c r="B27" s="730" t="s">
        <v>1508</v>
      </c>
      <c r="C27" s="1134" t="s">
        <v>1906</v>
      </c>
      <c r="D27" s="730" t="s">
        <v>5</v>
      </c>
      <c r="E27" s="1137"/>
      <c r="F27" s="1135">
        <f t="shared" si="0"/>
        <v>1500000</v>
      </c>
      <c r="G27" s="1124">
        <f t="shared" si="1"/>
        <v>0</v>
      </c>
      <c r="H27" s="1123"/>
    </row>
    <row r="28" spans="1:8" s="1108" customFormat="1" x14ac:dyDescent="0.3">
      <c r="A28" s="730" t="s">
        <v>3</v>
      </c>
      <c r="B28" s="730" t="s">
        <v>1510</v>
      </c>
      <c r="C28" s="1134" t="s">
        <v>1907</v>
      </c>
      <c r="D28" s="730" t="s">
        <v>5</v>
      </c>
      <c r="E28" s="1135"/>
      <c r="F28" s="1109">
        <f>DIESEL</f>
        <v>6.31</v>
      </c>
      <c r="G28" s="1124">
        <f t="shared" si="1"/>
        <v>0</v>
      </c>
      <c r="H28" s="1123"/>
    </row>
    <row r="29" spans="1:8" s="1108" customFormat="1" x14ac:dyDescent="0.3">
      <c r="A29" s="1626" t="s">
        <v>64</v>
      </c>
      <c r="B29" s="1767"/>
      <c r="C29" s="1767"/>
      <c r="D29" s="1767"/>
      <c r="E29" s="1767"/>
      <c r="F29" s="1627"/>
      <c r="G29" s="1125">
        <f>SUM(G24:G28)</f>
        <v>115.69</v>
      </c>
    </row>
    <row r="30" spans="1:8" s="1108" customFormat="1" x14ac:dyDescent="0.3"/>
    <row r="31" spans="1:8" s="1108" customFormat="1" x14ac:dyDescent="0.3">
      <c r="A31" s="1108" t="s">
        <v>78</v>
      </c>
    </row>
    <row r="32" spans="1:8" s="1108" customFormat="1" ht="28.8" x14ac:dyDescent="0.3">
      <c r="A32" s="730" t="s">
        <v>1492</v>
      </c>
      <c r="B32" s="730" t="s">
        <v>1493</v>
      </c>
      <c r="C32" s="1134" t="s">
        <v>1843</v>
      </c>
      <c r="D32" s="16" t="s">
        <v>26</v>
      </c>
      <c r="E32" s="731" t="s">
        <v>524</v>
      </c>
      <c r="F32" s="731" t="s">
        <v>27</v>
      </c>
      <c r="G32" s="731" t="s">
        <v>28</v>
      </c>
    </row>
    <row r="33" spans="1:7" s="1108" customFormat="1" x14ac:dyDescent="0.3">
      <c r="A33" s="730" t="s">
        <v>3</v>
      </c>
      <c r="B33" s="730" t="s">
        <v>1495</v>
      </c>
      <c r="C33" s="1134" t="s">
        <v>1908</v>
      </c>
      <c r="D33" s="730" t="s">
        <v>5</v>
      </c>
      <c r="E33" s="1135" t="s">
        <v>517</v>
      </c>
      <c r="F33" s="919">
        <f>G24</f>
        <v>48.21</v>
      </c>
      <c r="G33" s="919">
        <f>F33*E33</f>
        <v>48.21</v>
      </c>
    </row>
    <row r="34" spans="1:7" s="1108" customFormat="1" x14ac:dyDescent="0.3">
      <c r="A34" s="730" t="s">
        <v>3</v>
      </c>
      <c r="B34" s="730" t="s">
        <v>1497</v>
      </c>
      <c r="C34" s="1134" t="s">
        <v>1904</v>
      </c>
      <c r="D34" s="730" t="s">
        <v>5</v>
      </c>
      <c r="E34" s="1135" t="s">
        <v>517</v>
      </c>
      <c r="F34" s="914">
        <f>G25</f>
        <v>58.93</v>
      </c>
      <c r="G34" s="919">
        <f t="shared" ref="G34:G35" si="2">F34*E34</f>
        <v>58.93</v>
      </c>
    </row>
    <row r="35" spans="1:7" s="1108" customFormat="1" x14ac:dyDescent="0.3">
      <c r="A35" s="730" t="s">
        <v>3</v>
      </c>
      <c r="B35" s="730" t="s">
        <v>1499</v>
      </c>
      <c r="C35" s="1134" t="s">
        <v>1905</v>
      </c>
      <c r="D35" s="730" t="s">
        <v>5</v>
      </c>
      <c r="E35" s="1135" t="s">
        <v>517</v>
      </c>
      <c r="F35" s="914">
        <f>G26</f>
        <v>8.5500000000000007</v>
      </c>
      <c r="G35" s="919">
        <f t="shared" si="2"/>
        <v>8.5500000000000007</v>
      </c>
    </row>
    <row r="36" spans="1:7" s="1108" customFormat="1" x14ac:dyDescent="0.3">
      <c r="A36" s="1754" t="s">
        <v>63</v>
      </c>
      <c r="B36" s="1754"/>
      <c r="C36" s="1754"/>
      <c r="D36" s="1754"/>
      <c r="E36" s="1754"/>
      <c r="F36" s="1754"/>
      <c r="G36" s="1125">
        <f>SUM(G33:G35)</f>
        <v>115.69</v>
      </c>
    </row>
    <row r="38" spans="1:7" x14ac:dyDescent="0.3">
      <c r="A38" t="s">
        <v>1910</v>
      </c>
    </row>
    <row r="39" spans="1:7" x14ac:dyDescent="0.3">
      <c r="A39" s="1444" t="s">
        <v>38</v>
      </c>
      <c r="B39" s="1444"/>
      <c r="C39" s="1444"/>
      <c r="D39" s="11"/>
      <c r="E39" s="11"/>
      <c r="F39" s="11"/>
      <c r="G39" s="11"/>
    </row>
    <row r="40" spans="1:7" x14ac:dyDescent="0.3">
      <c r="A40" s="1444"/>
      <c r="B40" s="1444"/>
      <c r="C40" s="1444"/>
      <c r="D40" s="15" t="s">
        <v>9</v>
      </c>
      <c r="E40" s="15" t="s">
        <v>10</v>
      </c>
      <c r="F40" s="15" t="s">
        <v>27</v>
      </c>
      <c r="G40" s="15" t="s">
        <v>28</v>
      </c>
    </row>
    <row r="41" spans="1:7" x14ac:dyDescent="0.3">
      <c r="A41" s="1652" t="s">
        <v>1</v>
      </c>
      <c r="B41" s="1653"/>
      <c r="C41" s="1654"/>
      <c r="D41" s="312" t="s">
        <v>1694</v>
      </c>
      <c r="E41" s="915">
        <v>0</v>
      </c>
      <c r="F41" s="915">
        <f>G29</f>
        <v>115.69</v>
      </c>
      <c r="G41" s="333">
        <f>F41*E41</f>
        <v>0</v>
      </c>
    </row>
    <row r="42" spans="1:7" x14ac:dyDescent="0.3">
      <c r="A42" s="1652" t="s">
        <v>26</v>
      </c>
      <c r="B42" s="1653"/>
      <c r="C42" s="1654"/>
      <c r="D42" s="312" t="s">
        <v>1694</v>
      </c>
      <c r="E42" s="916">
        <f>220-E41</f>
        <v>220</v>
      </c>
      <c r="F42" s="915">
        <f>G36</f>
        <v>115.69</v>
      </c>
      <c r="G42" s="333">
        <f>F42*E42</f>
        <v>25451.8</v>
      </c>
    </row>
    <row r="43" spans="1:7" x14ac:dyDescent="0.3">
      <c r="A43" s="1652" t="s">
        <v>1938</v>
      </c>
      <c r="B43" s="1653"/>
      <c r="C43" s="1654"/>
      <c r="D43" s="364"/>
      <c r="E43" s="334"/>
      <c r="F43" s="914"/>
      <c r="G43" s="914">
        <f>G42+G41</f>
        <v>25451.8</v>
      </c>
    </row>
    <row r="44" spans="1:7" x14ac:dyDescent="0.3">
      <c r="A44" s="1768" t="s">
        <v>1514</v>
      </c>
      <c r="B44" s="1769"/>
      <c r="C44" s="1770"/>
      <c r="D44" s="364" t="s">
        <v>527</v>
      </c>
      <c r="E44" s="914">
        <f>'5 VARRIÇÃO MECANIZADA'!G18</f>
        <v>0</v>
      </c>
      <c r="F44" s="914">
        <f>G43</f>
        <v>25451.8</v>
      </c>
      <c r="G44" s="914">
        <f>F44*E44</f>
        <v>0</v>
      </c>
    </row>
    <row r="45" spans="1:7" x14ac:dyDescent="0.3">
      <c r="A45" s="1771"/>
      <c r="B45" s="1771"/>
      <c r="C45" s="1771"/>
      <c r="D45" s="1771"/>
      <c r="E45" s="1771"/>
      <c r="F45" s="1771"/>
      <c r="G45" s="1771"/>
    </row>
    <row r="46" spans="1:7" x14ac:dyDescent="0.3">
      <c r="F46" s="5"/>
      <c r="G46" s="5"/>
    </row>
    <row r="47" spans="1:7" x14ac:dyDescent="0.3">
      <c r="G47" s="916"/>
    </row>
    <row r="48" spans="1:7" ht="15" thickBot="1" x14ac:dyDescent="0.35">
      <c r="C48" s="767"/>
      <c r="G48" s="5"/>
    </row>
    <row r="49" spans="3:7" ht="15" thickTop="1" x14ac:dyDescent="0.3">
      <c r="C49" t="str">
        <f>RT</f>
        <v>PROF. RESP. : Eduardo Pains de Morais</v>
      </c>
      <c r="G49" s="5"/>
    </row>
    <row r="50" spans="3:7" x14ac:dyDescent="0.3">
      <c r="C50" t="str">
        <f>RT_CREA</f>
        <v>CREA 186822/D-MG</v>
      </c>
    </row>
    <row r="51" spans="3:7" x14ac:dyDescent="0.3">
      <c r="C51" s="247">
        <f>DATA</f>
        <v>0</v>
      </c>
    </row>
  </sheetData>
  <mergeCells count="17">
    <mergeCell ref="A10:G10"/>
    <mergeCell ref="A1:G1"/>
    <mergeCell ref="A2:G2"/>
    <mergeCell ref="A3:G3"/>
    <mergeCell ref="A4:G4"/>
    <mergeCell ref="D8:E8"/>
    <mergeCell ref="A41:C41"/>
    <mergeCell ref="A42:C42"/>
    <mergeCell ref="A44:C44"/>
    <mergeCell ref="A45:G45"/>
    <mergeCell ref="A11:G11"/>
    <mergeCell ref="A13:E13"/>
    <mergeCell ref="F13:G13"/>
    <mergeCell ref="A29:F29"/>
    <mergeCell ref="A36:F36"/>
    <mergeCell ref="A39:C40"/>
    <mergeCell ref="A43:C43"/>
  </mergeCells>
  <conditionalFormatting sqref="A29 A36 D32:G32 F33:G33">
    <cfRule type="expression" dxfId="479" priority="23" stopIfTrue="1">
      <formula>AND($A29&lt;&gt;"COMPOSICAO",$A29&lt;&gt;"INSUMO",$A29&lt;&gt;"")</formula>
    </cfRule>
    <cfRule type="expression" dxfId="478" priority="24" stopIfTrue="1">
      <formula>AND(OR($A29="COMPOSICAO",$A29="INSUMO",$A29&lt;&gt;""),$A29&lt;&gt;"")</formula>
    </cfRule>
  </conditionalFormatting>
  <conditionalFormatting sqref="A23:C28">
    <cfRule type="expression" dxfId="477" priority="3" stopIfTrue="1">
      <formula>AND($A23&lt;&gt;"COMPOSICAO",$A23&lt;&gt;"INSUMO",$A23&lt;&gt;"")</formula>
    </cfRule>
    <cfRule type="expression" dxfId="476" priority="4" stopIfTrue="1">
      <formula>AND(OR($A23="COMPOSICAO",$A23="INSUMO",$A23&lt;&gt;""),$A23&lt;&gt;"")</formula>
    </cfRule>
  </conditionalFormatting>
  <conditionalFormatting sqref="A32:C35">
    <cfRule type="expression" dxfId="475" priority="7" stopIfTrue="1">
      <formula>AND($A32&lt;&gt;"COMPOSICAO",$A32&lt;&gt;"INSUMO",$A32&lt;&gt;"")</formula>
    </cfRule>
    <cfRule type="expression" dxfId="474" priority="8" stopIfTrue="1">
      <formula>AND(OR($A32="COMPOSICAO",$A32="INSUMO",$A32&lt;&gt;""),$A32&lt;&gt;"")</formula>
    </cfRule>
  </conditionalFormatting>
  <conditionalFormatting sqref="D26 D28:E28 D24:F25 D27:F27 F26">
    <cfRule type="expression" dxfId="473" priority="22" stopIfTrue="1">
      <formula>AND(OR($A24="COMPOSICAO",$A24="INSUMO",$A24&lt;&gt;""),$A24&lt;&gt;"")</formula>
    </cfRule>
  </conditionalFormatting>
  <conditionalFormatting sqref="D23:E23">
    <cfRule type="expression" dxfId="472" priority="19" stopIfTrue="1">
      <formula>AND($A23&lt;&gt;"COMPOSICAO",$A23&lt;&gt;"INSUMO",$A23&lt;&gt;"")</formula>
    </cfRule>
    <cfRule type="expression" dxfId="471" priority="20" stopIfTrue="1">
      <formula>AND(OR($A23="COMPOSICAO",$A23="INSUMO",$A23&lt;&gt;""),$A23&lt;&gt;"")</formula>
    </cfRule>
  </conditionalFormatting>
  <conditionalFormatting sqref="D28:E28">
    <cfRule type="expression" dxfId="470" priority="21" stopIfTrue="1">
      <formula>AND($A28&lt;&gt;"COMPOSICAO",$A28&lt;&gt;"INSUMO",$A28&lt;&gt;"")</formula>
    </cfRule>
  </conditionalFormatting>
  <conditionalFormatting sqref="D33:E35">
    <cfRule type="expression" dxfId="469" priority="13" stopIfTrue="1">
      <formula>AND($A33&lt;&gt;"COMPOSICAO",$A33&lt;&gt;"INSUMO",$A33&lt;&gt;"")</formula>
    </cfRule>
    <cfRule type="expression" dxfId="468" priority="14" stopIfTrue="1">
      <formula>AND(OR($A33="COMPOSICAO",$A33="INSUMO",$A33&lt;&gt;""),$A33&lt;&gt;"")</formula>
    </cfRule>
  </conditionalFormatting>
  <conditionalFormatting sqref="D24:F27">
    <cfRule type="expression" dxfId="467" priority="1" stopIfTrue="1">
      <formula>AND($A24&lt;&gt;"COMPOSICAO",$A24&lt;&gt;"INSUMO",$A24&lt;&gt;"")</formula>
    </cfRule>
  </conditionalFormatting>
  <conditionalFormatting sqref="E26">
    <cfRule type="expression" dxfId="466" priority="2" stopIfTrue="1">
      <formula>AND(OR($A26="COMPOSICAO",$A26="INSUMO",$A26&lt;&gt;""),$A26&lt;&gt;"")</formula>
    </cfRule>
  </conditionalFormatting>
  <conditionalFormatting sqref="F23:G23">
    <cfRule type="expression" dxfId="465" priority="17" stopIfTrue="1">
      <formula>AND($A23&lt;&gt;"COMPOSICAO",$A23&lt;&gt;"INSUMO",$A23&lt;&gt;"")</formula>
    </cfRule>
    <cfRule type="expression" dxfId="464" priority="18" stopIfTrue="1">
      <formula>AND(OR($A23="COMPOSICAO",$A23="INSUMO",$A23&lt;&gt;""),$A23&lt;&gt;"")</formula>
    </cfRule>
  </conditionalFormatting>
  <conditionalFormatting sqref="G34:G35">
    <cfRule type="expression" dxfId="463" priority="11" stopIfTrue="1">
      <formula>AND($A34&lt;&gt;"COMPOSICAO",$A34&lt;&gt;"INSUMO",$A34&lt;&gt;"")</formula>
    </cfRule>
    <cfRule type="expression" dxfId="462" priority="12" stopIfTrue="1">
      <formula>AND(OR($A34="COMPOSICAO",$A34="INSUMO",$A34&lt;&gt;""),$A34&lt;&gt;"")</formula>
    </cfRule>
  </conditionalFormatting>
  <pageMargins left="0.9055118110236221" right="0.51181102362204722" top="0.78740157480314965" bottom="0.78740157480314965" header="0.31496062992125984" footer="0.31496062992125984"/>
  <pageSetup paperSize="9" scale="67" orientation="landscape" r:id="rId1"/>
  <headerFooter>
    <oddFooter>&amp;LEngº Rogério Borges Vieira
Crea 55.411/D-MG Mat. 5009&amp;C&amp;P</oddFooter>
  </headerFooter>
  <rowBreaks count="1" manualBreakCount="1">
    <brk id="29" max="6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315393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7620</xdr:rowOff>
              </from>
              <to>
                <xdr:col>1</xdr:col>
                <xdr:colOff>762000</xdr:colOff>
                <xdr:row>2</xdr:row>
                <xdr:rowOff>236220</xdr:rowOff>
              </to>
            </anchor>
          </objectPr>
        </oleObject>
      </mc:Choice>
      <mc:Fallback>
        <oleObject progId="Word.Picture.8" shapeId="315393" r:id="rId4"/>
      </mc:Fallback>
    </mc:AlternateContent>
  </oleObjec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BB951-8AB6-4941-844C-6BEE58731247}">
  <sheetPr codeName="Planilha43">
    <tabColor rgb="FF00B0F0"/>
    <pageSetUpPr fitToPage="1"/>
  </sheetPr>
  <dimension ref="A1:J65"/>
  <sheetViews>
    <sheetView view="pageBreakPreview" topLeftCell="A43" zoomScaleNormal="100" zoomScaleSheetLayoutView="100" workbookViewId="0">
      <selection activeCell="G58" sqref="G58"/>
    </sheetView>
  </sheetViews>
  <sheetFormatPr defaultColWidth="9.109375" defaultRowHeight="14.4" x14ac:dyDescent="0.3"/>
  <cols>
    <col min="1" max="1" width="16.109375" customWidth="1"/>
    <col min="3" max="3" width="50" customWidth="1"/>
    <col min="5" max="5" width="12.6640625" customWidth="1"/>
    <col min="6" max="6" width="26" bestFit="1" customWidth="1"/>
    <col min="7" max="7" width="20.6640625" bestFit="1" customWidth="1"/>
    <col min="10" max="10" width="19.6640625" customWidth="1"/>
  </cols>
  <sheetData>
    <row r="1" spans="1:7" x14ac:dyDescent="0.3">
      <c r="A1" s="1775" t="s">
        <v>55</v>
      </c>
      <c r="B1" s="1775"/>
      <c r="C1" s="1775"/>
      <c r="D1" s="1775"/>
      <c r="E1" s="1775"/>
      <c r="F1" s="1775"/>
      <c r="G1" s="1775"/>
    </row>
    <row r="2" spans="1:7" x14ac:dyDescent="0.3">
      <c r="A2" s="1776" t="s">
        <v>472</v>
      </c>
      <c r="B2" s="1776"/>
      <c r="C2" s="1776"/>
      <c r="D2" s="1776"/>
      <c r="E2" s="1776"/>
      <c r="F2" s="1776"/>
      <c r="G2" s="1776"/>
    </row>
    <row r="3" spans="1:7" ht="15" thickBot="1" x14ac:dyDescent="0.35">
      <c r="A3" s="1776"/>
      <c r="B3" s="1776"/>
      <c r="C3" s="1776"/>
      <c r="D3" s="1776"/>
      <c r="E3" s="1776"/>
      <c r="F3" s="1776"/>
      <c r="G3" s="1776"/>
    </row>
    <row r="4" spans="1:7" ht="15" thickBot="1" x14ac:dyDescent="0.35">
      <c r="A4" s="1777" t="s">
        <v>1959</v>
      </c>
      <c r="B4" s="1778"/>
      <c r="C4" s="1778"/>
      <c r="D4" s="1778"/>
      <c r="E4" s="1778"/>
      <c r="F4" s="1778"/>
      <c r="G4" s="1779"/>
    </row>
    <row r="5" spans="1:7" ht="15" thickBot="1" x14ac:dyDescent="0.35">
      <c r="A5" s="1213"/>
      <c r="B5" s="1213"/>
      <c r="C5" s="1213"/>
      <c r="D5" s="1213"/>
      <c r="E5" s="1213"/>
      <c r="F5" s="1213"/>
      <c r="G5" s="1213"/>
    </row>
    <row r="6" spans="1:7" x14ac:dyDescent="0.3">
      <c r="A6" s="1214" t="str">
        <f>OBRA</f>
        <v>OBRA: COLETA DE RESÍDUOS SÓLIDOS DOMICILIARES E COMERCIAIS E ATERRO SANITÁRIO</v>
      </c>
      <c r="B6" s="1215"/>
      <c r="C6" s="1215"/>
      <c r="D6" s="1215"/>
      <c r="E6" s="1215"/>
      <c r="F6" s="1216"/>
      <c r="G6" s="1217"/>
    </row>
    <row r="7" spans="1:7" x14ac:dyDescent="0.3">
      <c r="A7" s="1218" t="str">
        <f>LOCAL</f>
        <v>LOCAL MUNICÍPIO DE PATOS DE MINAS</v>
      </c>
      <c r="B7" s="22"/>
      <c r="C7" s="22"/>
      <c r="D7" s="22"/>
      <c r="E7" s="22"/>
      <c r="F7" s="1219" t="s">
        <v>69</v>
      </c>
      <c r="G7" s="1220">
        <f>'ENTRADA DE DADOS'!C128</f>
        <v>44986</v>
      </c>
    </row>
    <row r="8" spans="1:7" ht="15" thickBot="1" x14ac:dyDescent="0.35">
      <c r="A8" s="1221" t="str">
        <f>RT</f>
        <v>PROF. RESP. : Eduardo Pains de Morais</v>
      </c>
      <c r="B8" s="1222"/>
      <c r="C8" s="1222"/>
      <c r="D8" s="1780" t="str">
        <f>RT_CREA</f>
        <v>CREA 186822/D-MG</v>
      </c>
      <c r="E8" s="1781"/>
      <c r="F8" s="1223" t="str">
        <f>ART</f>
        <v>ART Nº MG20221728292</v>
      </c>
      <c r="G8" s="1224"/>
    </row>
    <row r="10" spans="1:7" x14ac:dyDescent="0.3">
      <c r="A10" s="1761" t="s">
        <v>1977</v>
      </c>
      <c r="B10" s="1761"/>
      <c r="C10" s="1761"/>
      <c r="D10" s="1761"/>
      <c r="E10" s="1761"/>
      <c r="F10" s="1761"/>
      <c r="G10" s="1761"/>
    </row>
    <row r="12" spans="1:7" x14ac:dyDescent="0.3">
      <c r="A12" s="1768" t="s">
        <v>1971</v>
      </c>
      <c r="B12" s="1769"/>
      <c r="C12" s="1769"/>
      <c r="D12" s="1769"/>
      <c r="E12" s="1769"/>
      <c r="F12" s="1774">
        <f>VARREDEIRA</f>
        <v>1500000</v>
      </c>
      <c r="G12" s="1774"/>
    </row>
    <row r="13" spans="1:7" x14ac:dyDescent="0.3">
      <c r="A13" s="224"/>
      <c r="B13" s="224"/>
      <c r="C13" s="224"/>
      <c r="D13" s="224"/>
      <c r="E13" s="224"/>
      <c r="F13" s="1225"/>
      <c r="G13" s="1225"/>
    </row>
    <row r="14" spans="1:7" x14ac:dyDescent="0.3">
      <c r="B14" s="209"/>
      <c r="E14" s="114" t="s">
        <v>1823</v>
      </c>
      <c r="F14" s="1226">
        <v>0.5</v>
      </c>
      <c r="G14" s="209" t="s">
        <v>992</v>
      </c>
    </row>
    <row r="15" spans="1:7" x14ac:dyDescent="0.3">
      <c r="B15" s="209"/>
      <c r="E15" s="114" t="s">
        <v>1824</v>
      </c>
      <c r="F15" s="1226">
        <v>0.6</v>
      </c>
      <c r="G15" s="209" t="s">
        <v>992</v>
      </c>
    </row>
    <row r="16" spans="1:7" x14ac:dyDescent="0.3">
      <c r="B16" s="209"/>
      <c r="E16" s="114" t="s">
        <v>1940</v>
      </c>
      <c r="F16" s="209">
        <v>5</v>
      </c>
      <c r="G16" s="209" t="s">
        <v>1812</v>
      </c>
    </row>
    <row r="17" spans="1:7" x14ac:dyDescent="0.3">
      <c r="B17" s="209"/>
      <c r="E17" s="114" t="s">
        <v>1813</v>
      </c>
      <c r="F17" s="1227">
        <v>0.13750000000000001</v>
      </c>
      <c r="G17" s="209" t="s">
        <v>992</v>
      </c>
    </row>
    <row r="18" spans="1:7" x14ac:dyDescent="0.3">
      <c r="A18" s="209"/>
      <c r="B18" s="209"/>
      <c r="E18" s="114" t="s">
        <v>1826</v>
      </c>
      <c r="F18" s="209">
        <v>2000</v>
      </c>
      <c r="G18" s="209" t="s">
        <v>1939</v>
      </c>
    </row>
    <row r="19" spans="1:7" x14ac:dyDescent="0.3">
      <c r="A19" s="209"/>
      <c r="B19" s="209"/>
      <c r="E19" s="114" t="s">
        <v>1827</v>
      </c>
      <c r="F19" s="209">
        <v>12</v>
      </c>
      <c r="G19" s="209" t="s">
        <v>1828</v>
      </c>
    </row>
    <row r="20" spans="1:7" x14ac:dyDescent="0.3">
      <c r="A20" s="224"/>
      <c r="B20" s="224"/>
      <c r="C20" s="224"/>
      <c r="D20" s="224"/>
      <c r="E20" s="224"/>
      <c r="F20" s="1225"/>
      <c r="G20" s="1225"/>
    </row>
    <row r="21" spans="1:7" x14ac:dyDescent="0.3">
      <c r="A21" t="s">
        <v>75</v>
      </c>
    </row>
    <row r="22" spans="1:7" x14ac:dyDescent="0.3">
      <c r="A22" s="16" t="s">
        <v>0</v>
      </c>
      <c r="B22" s="16" t="s">
        <v>41</v>
      </c>
      <c r="C22" s="8" t="s">
        <v>1961</v>
      </c>
      <c r="D22" s="16" t="s">
        <v>1</v>
      </c>
      <c r="E22" s="16" t="s">
        <v>10</v>
      </c>
      <c r="F22" s="16" t="s">
        <v>27</v>
      </c>
      <c r="G22" s="16" t="s">
        <v>28</v>
      </c>
    </row>
    <row r="23" spans="1:7" x14ac:dyDescent="0.3">
      <c r="A23" s="16" t="s">
        <v>3</v>
      </c>
      <c r="B23" s="16" t="s">
        <v>43</v>
      </c>
      <c r="C23" s="8" t="s">
        <v>1966</v>
      </c>
      <c r="D23" s="9" t="s">
        <v>5</v>
      </c>
      <c r="E23" s="725"/>
      <c r="F23" s="314">
        <f>G32</f>
        <v>90</v>
      </c>
      <c r="G23" s="314">
        <f>F23*E23</f>
        <v>0</v>
      </c>
    </row>
    <row r="24" spans="1:7" x14ac:dyDescent="0.3">
      <c r="A24" s="16" t="s">
        <v>3</v>
      </c>
      <c r="B24" s="16" t="s">
        <v>45</v>
      </c>
      <c r="C24" s="8" t="s">
        <v>1967</v>
      </c>
      <c r="D24" s="9" t="s">
        <v>5</v>
      </c>
      <c r="E24" s="725"/>
      <c r="F24" s="314">
        <f>G34</f>
        <v>75.72</v>
      </c>
      <c r="G24" s="314">
        <f>F24*E24</f>
        <v>0</v>
      </c>
    </row>
    <row r="25" spans="1:7" x14ac:dyDescent="0.3">
      <c r="A25" s="16" t="s">
        <v>3</v>
      </c>
      <c r="B25" s="16" t="s">
        <v>47</v>
      </c>
      <c r="C25" s="8" t="s">
        <v>1968</v>
      </c>
      <c r="D25" s="9" t="s">
        <v>5</v>
      </c>
      <c r="E25" s="725">
        <v>1</v>
      </c>
      <c r="F25" s="314">
        <f>G38</f>
        <v>75</v>
      </c>
      <c r="G25" s="314">
        <f>ROUND(F25*E25,2)</f>
        <v>75</v>
      </c>
    </row>
    <row r="26" spans="1:7" x14ac:dyDescent="0.3">
      <c r="A26" s="16" t="s">
        <v>3</v>
      </c>
      <c r="B26" s="16" t="s">
        <v>49</v>
      </c>
      <c r="C26" s="8" t="s">
        <v>1969</v>
      </c>
      <c r="D26" s="9" t="s">
        <v>5</v>
      </c>
      <c r="E26" s="725">
        <v>1</v>
      </c>
      <c r="F26" s="314">
        <f>G41</f>
        <v>61.88</v>
      </c>
      <c r="G26" s="314">
        <f t="shared" ref="G26:G27" si="0">ROUND(F26*E26,2)</f>
        <v>61.88</v>
      </c>
    </row>
    <row r="27" spans="1:7" x14ac:dyDescent="0.3">
      <c r="A27" s="16" t="s">
        <v>3</v>
      </c>
      <c r="B27" s="16" t="s">
        <v>51</v>
      </c>
      <c r="C27" s="8" t="s">
        <v>1965</v>
      </c>
      <c r="D27" s="9" t="s">
        <v>5</v>
      </c>
      <c r="E27" s="725">
        <v>1</v>
      </c>
      <c r="F27" s="314">
        <f>G44</f>
        <v>8.5500000000000007</v>
      </c>
      <c r="G27" s="314">
        <f t="shared" si="0"/>
        <v>8.5500000000000007</v>
      </c>
    </row>
    <row r="28" spans="1:7" x14ac:dyDescent="0.3">
      <c r="A28" s="1626" t="s">
        <v>64</v>
      </c>
      <c r="B28" s="1767"/>
      <c r="C28" s="1767"/>
      <c r="D28" s="1767"/>
      <c r="E28" s="1767"/>
      <c r="F28" s="1627"/>
      <c r="G28" s="333">
        <f>SUM(G23:G27)</f>
        <v>145.43</v>
      </c>
    </row>
    <row r="30" spans="1:7" ht="28.8" x14ac:dyDescent="0.3">
      <c r="A30" s="730" t="s">
        <v>788</v>
      </c>
      <c r="B30" s="730" t="s">
        <v>43</v>
      </c>
      <c r="C30" s="1134" t="s">
        <v>1970</v>
      </c>
      <c r="D30" s="730" t="s">
        <v>5</v>
      </c>
      <c r="E30" s="1135" t="s">
        <v>2</v>
      </c>
      <c r="F30" s="16" t="s">
        <v>27</v>
      </c>
      <c r="G30" s="16" t="s">
        <v>28</v>
      </c>
    </row>
    <row r="31" spans="1:7" x14ac:dyDescent="0.3">
      <c r="A31" s="730" t="s">
        <v>13</v>
      </c>
      <c r="B31" s="730" t="s">
        <v>791</v>
      </c>
      <c r="C31" s="1134" t="s">
        <v>1971</v>
      </c>
      <c r="D31" s="730" t="s">
        <v>17</v>
      </c>
      <c r="E31" s="1136">
        <f>F15/F16/F18</f>
        <v>5.9999999999999995E-5</v>
      </c>
      <c r="F31" s="1228">
        <f>$F$12</f>
        <v>1500000</v>
      </c>
      <c r="G31" s="1228">
        <f>ROUND(F31*E31,2)</f>
        <v>90</v>
      </c>
    </row>
    <row r="32" spans="1:7" x14ac:dyDescent="0.3">
      <c r="G32" s="5">
        <f>SUM(G31:G31)</f>
        <v>90</v>
      </c>
    </row>
    <row r="33" spans="1:7" ht="28.8" x14ac:dyDescent="0.3">
      <c r="A33" s="730" t="s">
        <v>855</v>
      </c>
      <c r="B33" s="730" t="s">
        <v>45</v>
      </c>
      <c r="C33" s="1134" t="s">
        <v>1972</v>
      </c>
      <c r="D33" s="730" t="s">
        <v>5</v>
      </c>
      <c r="E33" s="1135" t="s">
        <v>2</v>
      </c>
      <c r="F33" s="16" t="s">
        <v>27</v>
      </c>
      <c r="G33" s="16" t="s">
        <v>28</v>
      </c>
    </row>
    <row r="34" spans="1:7" x14ac:dyDescent="0.3">
      <c r="A34" s="730" t="s">
        <v>13</v>
      </c>
      <c r="B34" s="730" t="s">
        <v>14</v>
      </c>
      <c r="C34" s="1134" t="s">
        <v>11</v>
      </c>
      <c r="D34" s="730" t="s">
        <v>12</v>
      </c>
      <c r="E34" s="1229">
        <f>F19</f>
        <v>12</v>
      </c>
      <c r="F34" s="14">
        <f>DIESEL</f>
        <v>6.31</v>
      </c>
      <c r="G34" s="313">
        <f>ROUND(F34*E34,2)</f>
        <v>75.72</v>
      </c>
    </row>
    <row r="36" spans="1:7" ht="28.8" x14ac:dyDescent="0.3">
      <c r="A36" s="730" t="s">
        <v>795</v>
      </c>
      <c r="B36" s="730" t="s">
        <v>47</v>
      </c>
      <c r="C36" s="1134" t="s">
        <v>1973</v>
      </c>
      <c r="D36" s="730" t="s">
        <v>5</v>
      </c>
      <c r="E36" s="1135" t="s">
        <v>2</v>
      </c>
      <c r="F36" s="730" t="s">
        <v>27</v>
      </c>
      <c r="G36" s="730" t="s">
        <v>28</v>
      </c>
    </row>
    <row r="37" spans="1:7" x14ac:dyDescent="0.3">
      <c r="A37" s="730" t="s">
        <v>13</v>
      </c>
      <c r="B37" s="730" t="s">
        <v>791</v>
      </c>
      <c r="C37" s="1134" t="s">
        <v>1971</v>
      </c>
      <c r="D37" s="730" t="s">
        <v>17</v>
      </c>
      <c r="E37" s="1136">
        <f>(1-F14)/F16/F18</f>
        <v>5.0000000000000002E-5</v>
      </c>
      <c r="F37" s="1228">
        <f>$F$12</f>
        <v>1500000</v>
      </c>
      <c r="G37" s="1228">
        <f>ROUND(F37*E37,2)</f>
        <v>75</v>
      </c>
    </row>
    <row r="38" spans="1:7" x14ac:dyDescent="0.3">
      <c r="A38" s="6"/>
      <c r="B38" s="6"/>
      <c r="C38" s="7"/>
      <c r="D38" s="6"/>
      <c r="E38" s="6"/>
      <c r="G38" s="5">
        <f>SUM(G37:G37)</f>
        <v>75</v>
      </c>
    </row>
    <row r="39" spans="1:7" ht="28.8" x14ac:dyDescent="0.3">
      <c r="A39" s="730" t="s">
        <v>796</v>
      </c>
      <c r="B39" s="730" t="s">
        <v>49</v>
      </c>
      <c r="C39" s="1134" t="s">
        <v>1974</v>
      </c>
      <c r="D39" s="730" t="s">
        <v>5</v>
      </c>
      <c r="E39" s="1135" t="s">
        <v>2</v>
      </c>
      <c r="F39" s="730" t="s">
        <v>27</v>
      </c>
      <c r="G39" s="730" t="s">
        <v>28</v>
      </c>
    </row>
    <row r="40" spans="1:7" x14ac:dyDescent="0.3">
      <c r="A40" s="730" t="s">
        <v>13</v>
      </c>
      <c r="B40" s="730" t="s">
        <v>791</v>
      </c>
      <c r="C40" s="1134" t="s">
        <v>1971</v>
      </c>
      <c r="D40" s="730" t="s">
        <v>17</v>
      </c>
      <c r="E40" s="1137">
        <f>(F16+1)/(2*F16)*F17/F18</f>
        <v>4.125E-5</v>
      </c>
      <c r="F40" s="1228">
        <f>$F$12</f>
        <v>1500000</v>
      </c>
      <c r="G40" s="1230">
        <f>ROUND(F40*E40,2)</f>
        <v>61.88</v>
      </c>
    </row>
    <row r="41" spans="1:7" x14ac:dyDescent="0.3">
      <c r="A41" s="6"/>
      <c r="B41" s="6"/>
      <c r="C41" s="7"/>
      <c r="D41" s="6"/>
      <c r="E41" s="6"/>
      <c r="G41" s="5">
        <f>SUM(G40:G40)</f>
        <v>61.88</v>
      </c>
    </row>
    <row r="42" spans="1:7" ht="28.8" x14ac:dyDescent="0.3">
      <c r="A42" s="730" t="s">
        <v>797</v>
      </c>
      <c r="B42" s="730" t="s">
        <v>51</v>
      </c>
      <c r="C42" s="1134" t="s">
        <v>1975</v>
      </c>
      <c r="D42" s="730" t="s">
        <v>5</v>
      </c>
      <c r="E42" s="1135" t="s">
        <v>2</v>
      </c>
      <c r="F42" s="730" t="s">
        <v>27</v>
      </c>
      <c r="G42" s="730" t="s">
        <v>28</v>
      </c>
    </row>
    <row r="43" spans="1:7" x14ac:dyDescent="0.3">
      <c r="A43" s="730" t="s">
        <v>13</v>
      </c>
      <c r="B43" s="730" t="s">
        <v>791</v>
      </c>
      <c r="C43" s="1134" t="s">
        <v>1971</v>
      </c>
      <c r="D43" s="730" t="s">
        <v>17</v>
      </c>
      <c r="E43" s="1135" t="s">
        <v>598</v>
      </c>
      <c r="F43" s="1228">
        <f>$F$12</f>
        <v>1500000</v>
      </c>
      <c r="G43" s="1230">
        <f>ROUND(F43*E43,2)</f>
        <v>8.5500000000000007</v>
      </c>
    </row>
    <row r="44" spans="1:7" x14ac:dyDescent="0.3">
      <c r="G44" s="5">
        <f>SUM(G43:G43)</f>
        <v>8.5500000000000007</v>
      </c>
    </row>
    <row r="45" spans="1:7" x14ac:dyDescent="0.3">
      <c r="A45" t="s">
        <v>78</v>
      </c>
    </row>
    <row r="46" spans="1:7" x14ac:dyDescent="0.3">
      <c r="A46" s="16" t="s">
        <v>0</v>
      </c>
      <c r="B46" s="16" t="s">
        <v>53</v>
      </c>
      <c r="C46" s="8" t="s">
        <v>1962</v>
      </c>
      <c r="D46" s="16" t="s">
        <v>26</v>
      </c>
      <c r="E46" s="731" t="s">
        <v>10</v>
      </c>
      <c r="F46" s="731" t="s">
        <v>27</v>
      </c>
      <c r="G46" s="731" t="s">
        <v>28</v>
      </c>
    </row>
    <row r="47" spans="1:7" x14ac:dyDescent="0.3">
      <c r="A47" s="16" t="s">
        <v>3</v>
      </c>
      <c r="B47" s="16" t="s">
        <v>47</v>
      </c>
      <c r="C47" s="8" t="s">
        <v>1963</v>
      </c>
      <c r="D47" s="725" t="s">
        <v>5</v>
      </c>
      <c r="E47" s="725">
        <v>1</v>
      </c>
      <c r="F47" s="314">
        <f>G38</f>
        <v>75</v>
      </c>
      <c r="G47" s="314">
        <f t="shared" ref="G47:G49" si="1">ROUND(F47*E47,2)</f>
        <v>75</v>
      </c>
    </row>
    <row r="48" spans="1:7" x14ac:dyDescent="0.3">
      <c r="A48" s="16" t="s">
        <v>3</v>
      </c>
      <c r="B48" s="16" t="s">
        <v>49</v>
      </c>
      <c r="C48" s="8" t="s">
        <v>1964</v>
      </c>
      <c r="D48" s="725" t="s">
        <v>5</v>
      </c>
      <c r="E48" s="725">
        <v>1</v>
      </c>
      <c r="F48" s="314">
        <f>G41</f>
        <v>61.88</v>
      </c>
      <c r="G48" s="314">
        <f t="shared" si="1"/>
        <v>61.88</v>
      </c>
    </row>
    <row r="49" spans="1:10" x14ac:dyDescent="0.3">
      <c r="A49" s="16" t="s">
        <v>3</v>
      </c>
      <c r="B49" s="16" t="s">
        <v>51</v>
      </c>
      <c r="C49" s="8" t="s">
        <v>1965</v>
      </c>
      <c r="D49" s="725" t="s">
        <v>5</v>
      </c>
      <c r="E49" s="725">
        <v>1</v>
      </c>
      <c r="F49" s="314">
        <f>G44</f>
        <v>8.5500000000000007</v>
      </c>
      <c r="G49" s="314">
        <f t="shared" si="1"/>
        <v>8.5500000000000007</v>
      </c>
    </row>
    <row r="50" spans="1:10" x14ac:dyDescent="0.3">
      <c r="A50" s="1754" t="s">
        <v>63</v>
      </c>
      <c r="B50" s="1754"/>
      <c r="C50" s="1754"/>
      <c r="D50" s="1754"/>
      <c r="E50" s="1754"/>
      <c r="F50" s="1754"/>
      <c r="G50" s="333">
        <f>SUM(G47:G49)</f>
        <v>145.43</v>
      </c>
    </row>
    <row r="52" spans="1:10" x14ac:dyDescent="0.3">
      <c r="A52" t="s">
        <v>1978</v>
      </c>
    </row>
    <row r="53" spans="1:10" x14ac:dyDescent="0.3">
      <c r="A53" s="1444" t="s">
        <v>38</v>
      </c>
      <c r="B53" s="1444"/>
      <c r="C53" s="1444"/>
      <c r="D53" s="11"/>
      <c r="E53" s="11"/>
      <c r="F53" s="11"/>
      <c r="G53" s="11"/>
    </row>
    <row r="54" spans="1:10" x14ac:dyDescent="0.3">
      <c r="A54" s="1444"/>
      <c r="B54" s="1444"/>
      <c r="C54" s="1444"/>
      <c r="D54" s="15" t="s">
        <v>9</v>
      </c>
      <c r="E54" s="15" t="s">
        <v>10</v>
      </c>
      <c r="F54" s="15" t="s">
        <v>27</v>
      </c>
      <c r="G54" s="15" t="s">
        <v>28</v>
      </c>
    </row>
    <row r="55" spans="1:10" x14ac:dyDescent="0.3">
      <c r="A55" s="1652" t="s">
        <v>1</v>
      </c>
      <c r="B55" s="1653"/>
      <c r="C55" s="1654"/>
      <c r="D55" s="312" t="s">
        <v>1694</v>
      </c>
      <c r="E55" s="313">
        <v>0</v>
      </c>
      <c r="F55" s="313">
        <f>G28</f>
        <v>145.43</v>
      </c>
      <c r="G55" s="333">
        <f>ROUND(F55*E55,2)</f>
        <v>0</v>
      </c>
    </row>
    <row r="56" spans="1:10" x14ac:dyDescent="0.3">
      <c r="A56" s="1652" t="s">
        <v>26</v>
      </c>
      <c r="B56" s="1653"/>
      <c r="C56" s="1654"/>
      <c r="D56" s="312" t="s">
        <v>1694</v>
      </c>
      <c r="E56" s="1231">
        <f>220-E55</f>
        <v>220</v>
      </c>
      <c r="F56" s="313">
        <f>G50</f>
        <v>145.43</v>
      </c>
      <c r="G56" s="333">
        <f>ROUND(F56*E56,2)</f>
        <v>31994.6</v>
      </c>
    </row>
    <row r="57" spans="1:10" x14ac:dyDescent="0.3">
      <c r="A57" s="1652" t="s">
        <v>1938</v>
      </c>
      <c r="B57" s="1653"/>
      <c r="C57" s="1654"/>
      <c r="D57" s="364"/>
      <c r="E57" s="334"/>
      <c r="F57" s="314"/>
      <c r="G57" s="314">
        <f>SUM(G55:G56)</f>
        <v>31994.6</v>
      </c>
    </row>
    <row r="58" spans="1:10" x14ac:dyDescent="0.3">
      <c r="A58" s="1782" t="s">
        <v>1956</v>
      </c>
      <c r="B58" s="1783"/>
      <c r="C58" s="1784"/>
      <c r="D58" s="364" t="s">
        <v>9</v>
      </c>
      <c r="E58" s="314">
        <f>'5 VARRIÇÃO MECANIZADA'!$G$19-'5 VARRIÇÃO MECANIZADA'!$G$18</f>
        <v>1</v>
      </c>
      <c r="F58" s="314">
        <f>G57</f>
        <v>31994.6</v>
      </c>
      <c r="G58" s="314">
        <f>F58*E58</f>
        <v>31994.6</v>
      </c>
      <c r="J58" s="5"/>
    </row>
    <row r="59" spans="1:10" x14ac:dyDescent="0.3">
      <c r="F59" s="5"/>
      <c r="G59" s="5"/>
    </row>
    <row r="60" spans="1:10" x14ac:dyDescent="0.3">
      <c r="F60" s="5"/>
      <c r="G60" s="5"/>
    </row>
    <row r="61" spans="1:10" x14ac:dyDescent="0.3">
      <c r="G61" s="1231"/>
    </row>
    <row r="62" spans="1:10" ht="15" thickBot="1" x14ac:dyDescent="0.35">
      <c r="C62" s="767"/>
      <c r="G62" s="5"/>
    </row>
    <row r="63" spans="1:10" ht="15" thickTop="1" x14ac:dyDescent="0.3">
      <c r="C63" t="str">
        <f>RT</f>
        <v>PROF. RESP. : Eduardo Pains de Morais</v>
      </c>
      <c r="G63" s="5"/>
    </row>
    <row r="64" spans="1:10" x14ac:dyDescent="0.3">
      <c r="C64" t="str">
        <f>RT_CREA</f>
        <v>CREA 186822/D-MG</v>
      </c>
    </row>
    <row r="65" spans="3:3" x14ac:dyDescent="0.3">
      <c r="C65" s="247">
        <f>'ENTRADA DE DADOS'!C128</f>
        <v>44986</v>
      </c>
    </row>
  </sheetData>
  <sheetProtection algorithmName="SHA-512" hashValue="QK+Y8AynU6vDwcH8T7jci92VCTk+3GnhdfhpfkHj/+038bU5C6mXPK4gwtqnuIn9wtODnY17BL6O+OQpzMos/w==" saltValue="qK/ZXplZSAoXlTEMLV07dQ==" spinCount="100000" sheet="1" objects="1" scenarios="1"/>
  <mergeCells count="15">
    <mergeCell ref="A57:C57"/>
    <mergeCell ref="A58:C58"/>
    <mergeCell ref="A28:F28"/>
    <mergeCell ref="A50:F50"/>
    <mergeCell ref="A53:C54"/>
    <mergeCell ref="A55:C55"/>
    <mergeCell ref="A12:E12"/>
    <mergeCell ref="F12:G12"/>
    <mergeCell ref="A56:C56"/>
    <mergeCell ref="A1:G1"/>
    <mergeCell ref="A2:G2"/>
    <mergeCell ref="A3:G3"/>
    <mergeCell ref="A4:G4"/>
    <mergeCell ref="D8:E8"/>
    <mergeCell ref="A10:G10"/>
  </mergeCells>
  <conditionalFormatting sqref="A22:A28 A50 A47:D49 A38:E38 A41:E41 A46:E46 B23:D27 B22:G22">
    <cfRule type="expression" dxfId="461" priority="39" stopIfTrue="1">
      <formula>AND($A22&lt;&gt;"COMPOSICAO",$A22&lt;&gt;"INSUMO",$A22&lt;&gt;"")</formula>
    </cfRule>
    <cfRule type="expression" dxfId="460" priority="40" stopIfTrue="1">
      <formula>AND(OR($A22="COMPOSICAO",$A22="INSUMO",$A22&lt;&gt;""),$A22&lt;&gt;"")</formula>
    </cfRule>
  </conditionalFormatting>
  <conditionalFormatting sqref="A40:B40 A39:E39">
    <cfRule type="expression" dxfId="459" priority="12" stopIfTrue="1">
      <formula>AND(OR($A39="COMPOSICAO",$A39="INSUMO",$A39&lt;&gt;""),$A39&lt;&gt;"")</formula>
    </cfRule>
  </conditionalFormatting>
  <conditionalFormatting sqref="A37:C37 A40:C40 A43:C43">
    <cfRule type="expression" dxfId="458" priority="1" stopIfTrue="1">
      <formula>AND($A37&lt;&gt;"COMPOSICAO",$A37&lt;&gt;"INSUMO",$A37&lt;&gt;"")</formula>
    </cfRule>
  </conditionalFormatting>
  <conditionalFormatting sqref="A43:C43 C37 C40">
    <cfRule type="expression" dxfId="457" priority="2" stopIfTrue="1">
      <formula>AND(OR($A37="COMPOSICAO",$A37="INSUMO",$A37&lt;&gt;""),$A37&lt;&gt;"")</formula>
    </cfRule>
  </conditionalFormatting>
  <conditionalFormatting sqref="A30:E31 A33:E34">
    <cfRule type="expression" dxfId="456" priority="15" stopIfTrue="1">
      <formula>AND($A30&lt;&gt;"COMPOSICAO",$A30&lt;&gt;"INSUMO",$A30&lt;&gt;"")</formula>
    </cfRule>
    <cfRule type="expression" dxfId="455" priority="16" stopIfTrue="1">
      <formula>AND(OR($A30="COMPOSICAO",$A30="INSUMO",$A30&lt;&gt;""),$A30&lt;&gt;"")</formula>
    </cfRule>
  </conditionalFormatting>
  <conditionalFormatting sqref="A36:E36">
    <cfRule type="expression" dxfId="454" priority="13" stopIfTrue="1">
      <formula>AND($A36&lt;&gt;"COMPOSICAO",$A36&lt;&gt;"INSUMO",$A36&lt;&gt;"")</formula>
    </cfRule>
    <cfRule type="expression" dxfId="453" priority="14" stopIfTrue="1">
      <formula>AND(OR($A36="COMPOSICAO",$A36="INSUMO",$A36&lt;&gt;""),$A36&lt;&gt;"")</formula>
    </cfRule>
  </conditionalFormatting>
  <conditionalFormatting sqref="A37:E37">
    <cfRule type="expression" dxfId="452" priority="4" stopIfTrue="1">
      <formula>AND(OR($A37="COMPOSICAO",$A37="INSUMO",$A37&lt;&gt;""),$A37&lt;&gt;"")</formula>
    </cfRule>
  </conditionalFormatting>
  <conditionalFormatting sqref="A39:E39">
    <cfRule type="expression" dxfId="451" priority="11" stopIfTrue="1">
      <formula>AND($A39&lt;&gt;"COMPOSICAO",$A39&lt;&gt;"INSUMO",$A39&lt;&gt;"")</formula>
    </cfRule>
  </conditionalFormatting>
  <conditionalFormatting sqref="A42:E42 D40:E43">
    <cfRule type="expression" dxfId="450" priority="10" stopIfTrue="1">
      <formula>AND(OR($A40="COMPOSICAO",$A40="INSUMO",$A40&lt;&gt;""),$A40&lt;&gt;"")</formula>
    </cfRule>
  </conditionalFormatting>
  <conditionalFormatting sqref="A42:E42">
    <cfRule type="expression" dxfId="449" priority="9" stopIfTrue="1">
      <formula>AND($A42&lt;&gt;"COMPOSICAO",$A42&lt;&gt;"INSUMO",$A42&lt;&gt;"")</formula>
    </cfRule>
  </conditionalFormatting>
  <conditionalFormatting sqref="D37:E43">
    <cfRule type="expression" dxfId="448" priority="3" stopIfTrue="1">
      <formula>AND($A37&lt;&gt;"COMPOSICAO",$A37&lt;&gt;"INSUMO",$A37&lt;&gt;"")</formula>
    </cfRule>
  </conditionalFormatting>
  <conditionalFormatting sqref="E22">
    <cfRule type="expression" dxfId="447" priority="37" stopIfTrue="1">
      <formula>AND($A22&lt;&gt;"COMPOSICAO",$A22&lt;&gt;"INSUMO",$A22&lt;&gt;"")</formula>
    </cfRule>
    <cfRule type="expression" dxfId="446" priority="38" stopIfTrue="1">
      <formula>AND(OR($A22="COMPOSICAO",$A22="INSUMO",$A22&lt;&gt;""),$A22&lt;&gt;"")</formula>
    </cfRule>
  </conditionalFormatting>
  <conditionalFormatting sqref="E23:E27">
    <cfRule type="expression" dxfId="445" priority="7" stopIfTrue="1">
      <formula>AND($A23&lt;&gt;"COMPOSICAO",$A23&lt;&gt;"INSUMO",$A23&lt;&gt;"")</formula>
    </cfRule>
    <cfRule type="expression" dxfId="444" priority="8" stopIfTrue="1">
      <formula>AND(OR($A23="COMPOSICAO",$A23="INSUMO",$A23&lt;&gt;""),$A23&lt;&gt;"")</formula>
    </cfRule>
  </conditionalFormatting>
  <conditionalFormatting sqref="E46">
    <cfRule type="expression" dxfId="443" priority="21" stopIfTrue="1">
      <formula>AND($A46&lt;&gt;"COMPOSICAO",$A46&lt;&gt;"INSUMO",$A46&lt;&gt;"")</formula>
    </cfRule>
    <cfRule type="expression" dxfId="442" priority="22" stopIfTrue="1">
      <formula>AND(OR($A46="COMPOSICAO",$A46="INSUMO",$A46&lt;&gt;""),$A46&lt;&gt;"")</formula>
    </cfRule>
    <cfRule type="expression" dxfId="441" priority="27" stopIfTrue="1">
      <formula>AND($A46&lt;&gt;"COMPOSICAO",$A46&lt;&gt;"INSUMO",$A46&lt;&gt;"")</formula>
    </cfRule>
    <cfRule type="expression" dxfId="440" priority="28" stopIfTrue="1">
      <formula>AND(OR($A46="COMPOSICAO",$A46="INSUMO",$A46&lt;&gt;""),$A46&lt;&gt;"")</formula>
    </cfRule>
  </conditionalFormatting>
  <conditionalFormatting sqref="E46:E49">
    <cfRule type="expression" dxfId="439" priority="5" stopIfTrue="1">
      <formula>AND($A46&lt;&gt;"COMPOSICAO",$A46&lt;&gt;"INSUMO",$A46&lt;&gt;"")</formula>
    </cfRule>
    <cfRule type="expression" dxfId="438" priority="6" stopIfTrue="1">
      <formula>AND(OR($A46="COMPOSICAO",$A46="INSUMO",$A46&lt;&gt;""),$A46&lt;&gt;"")</formula>
    </cfRule>
  </conditionalFormatting>
  <conditionalFormatting sqref="E46:G46">
    <cfRule type="expression" dxfId="437" priority="23" stopIfTrue="1">
      <formula>AND($A46&lt;&gt;"COMPOSICAO",$A46&lt;&gt;"INSUMO",$A46&lt;&gt;"")</formula>
    </cfRule>
    <cfRule type="expression" dxfId="436" priority="24" stopIfTrue="1">
      <formula>AND(OR($A46="COMPOSICAO",$A46="INSUMO",$A46&lt;&gt;""),$A46&lt;&gt;"")</formula>
    </cfRule>
  </conditionalFormatting>
  <conditionalFormatting sqref="F30:G30">
    <cfRule type="expression" dxfId="435" priority="17" stopIfTrue="1">
      <formula>AND($A30&lt;&gt;"COMPOSICAO",$A30&lt;&gt;"INSUMO",$A30&lt;&gt;"")</formula>
    </cfRule>
    <cfRule type="expression" dxfId="434" priority="18" stopIfTrue="1">
      <formula>AND(OR($A30="COMPOSICAO",$A30="INSUMO",$A30&lt;&gt;""),$A30&lt;&gt;"")</formula>
    </cfRule>
  </conditionalFormatting>
  <conditionalFormatting sqref="F33:G33">
    <cfRule type="expression" dxfId="433" priority="35" stopIfTrue="1">
      <formula>AND($A33&lt;&gt;"COMPOSICAO",$A33&lt;&gt;"INSUMO",$A33&lt;&gt;"")</formula>
    </cfRule>
    <cfRule type="expression" dxfId="432" priority="36" stopIfTrue="1">
      <formula>AND(OR($A33="COMPOSICAO",$A33="INSUMO",$A33&lt;&gt;""),$A33&lt;&gt;"")</formula>
    </cfRule>
  </conditionalFormatting>
  <conditionalFormatting sqref="F36:G36">
    <cfRule type="expression" dxfId="431" priority="33" stopIfTrue="1">
      <formula>AND($A36&lt;&gt;"COMPOSICAO",$A36&lt;&gt;"INSUMO",$A36&lt;&gt;"")</formula>
    </cfRule>
    <cfRule type="expression" dxfId="430" priority="34" stopIfTrue="1">
      <formula>AND(OR($A36="COMPOSICAO",$A36="INSUMO",$A36&lt;&gt;""),$A36&lt;&gt;"")</formula>
    </cfRule>
  </conditionalFormatting>
  <conditionalFormatting sqref="F39:G39">
    <cfRule type="expression" dxfId="429" priority="31" stopIfTrue="1">
      <formula>AND($A39&lt;&gt;"COMPOSICAO",$A39&lt;&gt;"INSUMO",$A39&lt;&gt;"")</formula>
    </cfRule>
    <cfRule type="expression" dxfId="428" priority="32" stopIfTrue="1">
      <formula>AND(OR($A39="COMPOSICAO",$A39="INSUMO",$A39&lt;&gt;""),$A39&lt;&gt;"")</formula>
    </cfRule>
  </conditionalFormatting>
  <conditionalFormatting sqref="F42:G42">
    <cfRule type="expression" dxfId="427" priority="29" stopIfTrue="1">
      <formula>AND($A42&lt;&gt;"COMPOSICAO",$A42&lt;&gt;"INSUMO",$A42&lt;&gt;"")</formula>
    </cfRule>
    <cfRule type="expression" dxfId="426" priority="30" stopIfTrue="1">
      <formula>AND(OR($A42="COMPOSICAO",$A42="INSUMO",$A42&lt;&gt;""),$A42&lt;&gt;"")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64" fitToHeight="0" orientation="portrait" r:id="rId1"/>
  <headerFooter>
    <oddFooter>&amp;LEduardo Pains de Morais
CREA 186.822/D-MG&amp;CPágina &amp;P&amp;R&amp;A</oddFooter>
  </headerFooter>
  <rowBreaks count="1" manualBreakCount="1">
    <brk id="45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BDDCD-7EC7-49DB-92EA-6719527ACFEA}">
  <sheetPr codeName="Planilha44">
    <tabColor rgb="FF00B050"/>
    <pageSetUpPr fitToPage="1"/>
  </sheetPr>
  <dimension ref="A1:AI277"/>
  <sheetViews>
    <sheetView topLeftCell="A254" zoomScaleNormal="100" zoomScaleSheetLayoutView="100" workbookViewId="0">
      <selection activeCell="G266" sqref="G266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5.44140625" style="337" customWidth="1"/>
    <col min="5" max="5" width="13.33203125" style="140" customWidth="1"/>
    <col min="6" max="6" width="4.33203125" style="337" customWidth="1"/>
    <col min="7" max="7" width="21.109375" style="140" bestFit="1" customWidth="1"/>
    <col min="8" max="8" width="11.33203125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38" t="s">
        <v>55</v>
      </c>
      <c r="B1" s="1538"/>
      <c r="C1" s="1538"/>
      <c r="D1" s="1538"/>
      <c r="E1" s="1538"/>
      <c r="F1" s="1538"/>
      <c r="G1" s="1538"/>
      <c r="H1" s="1538"/>
      <c r="I1" s="1538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39" t="str">
        <f>SECR</f>
        <v>SECRETARIA MUNICIPAL DE OBRAS PÚBLICAS</v>
      </c>
      <c r="B2" s="1539"/>
      <c r="C2" s="1539"/>
      <c r="D2" s="1539"/>
      <c r="E2" s="1539"/>
      <c r="F2" s="1539"/>
      <c r="G2" s="1539"/>
      <c r="H2" s="1539"/>
      <c r="I2" s="1539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40"/>
      <c r="B3" s="1540"/>
      <c r="C3" s="1540"/>
      <c r="D3" s="1540"/>
      <c r="E3" s="1540"/>
      <c r="F3" s="1540"/>
      <c r="G3" s="1540"/>
      <c r="H3" s="1540"/>
      <c r="I3" s="1540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41" t="s">
        <v>1911</v>
      </c>
      <c r="B4" s="1542"/>
      <c r="C4" s="1542"/>
      <c r="D4" s="1542"/>
      <c r="E4" s="1542"/>
      <c r="F4" s="1542"/>
      <c r="G4" s="1542"/>
      <c r="H4" s="1542"/>
      <c r="I4" s="1543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44" t="s">
        <v>70</v>
      </c>
      <c r="B6" s="1544"/>
      <c r="C6" s="1544"/>
      <c r="D6" s="1544"/>
      <c r="E6" s="1544"/>
      <c r="F6" s="1544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45" t="s">
        <v>56</v>
      </c>
      <c r="B7" s="1545"/>
      <c r="C7" s="1545"/>
      <c r="D7" s="1545"/>
      <c r="E7" s="1545"/>
      <c r="F7" s="1545"/>
      <c r="G7" s="125" t="s">
        <v>69</v>
      </c>
      <c r="H7" s="1546">
        <f>'ENTRADA DE DADOS'!C128</f>
        <v>44986</v>
      </c>
      <c r="I7" s="154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60" t="str">
        <f>RT</f>
        <v>PROF. RESP. : Eduardo Pains de Morais</v>
      </c>
      <c r="B8" s="1560"/>
      <c r="C8" s="1560"/>
      <c r="D8" s="1560"/>
      <c r="E8" s="1560"/>
      <c r="F8" s="1560"/>
      <c r="G8" s="1556" t="str">
        <f>'ENTRADA DE DADOS'!B127</f>
        <v>ART Nº MG20221728292</v>
      </c>
      <c r="H8" s="1557"/>
      <c r="I8" s="155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61" t="s">
        <v>1880</v>
      </c>
      <c r="B10" s="1562"/>
      <c r="C10" s="1562"/>
      <c r="D10" s="1562"/>
      <c r="E10" s="1562"/>
      <c r="F10" s="1562"/>
      <c r="G10" s="1562"/>
      <c r="H10" s="1562"/>
      <c r="I10" s="1563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39" t="s">
        <v>1916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1:35" x14ac:dyDescent="0.3">
      <c r="A13" s="139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</row>
    <row r="14" spans="1:35" x14ac:dyDescent="0.3">
      <c r="A14" s="140" t="s">
        <v>1849</v>
      </c>
      <c r="B14" s="140"/>
      <c r="D14" s="140"/>
      <c r="E14" s="1068">
        <v>646934</v>
      </c>
      <c r="F14" s="428" t="s">
        <v>175</v>
      </c>
      <c r="G14" s="428"/>
      <c r="H14" s="428"/>
      <c r="I14" s="156"/>
      <c r="J14" s="156"/>
      <c r="K14" s="156"/>
      <c r="L14" s="156"/>
    </row>
    <row r="15" spans="1:35" x14ac:dyDescent="0.3">
      <c r="A15" s="140" t="s">
        <v>1850</v>
      </c>
      <c r="B15" s="140"/>
      <c r="D15" s="140"/>
      <c r="E15" s="1069">
        <v>3</v>
      </c>
      <c r="F15" s="1070" t="s">
        <v>1852</v>
      </c>
      <c r="G15" s="1069"/>
      <c r="H15" s="428"/>
      <c r="I15" s="156"/>
      <c r="J15" s="156"/>
      <c r="K15" s="156"/>
      <c r="L15" s="156"/>
    </row>
    <row r="16" spans="1:35" x14ac:dyDescent="0.3">
      <c r="A16" s="140" t="s">
        <v>1851</v>
      </c>
      <c r="B16" s="140"/>
      <c r="D16" s="140"/>
      <c r="E16" s="1069">
        <f>ROUND(E14*0.140625/E15,2)</f>
        <v>30325.03</v>
      </c>
      <c r="F16" s="1069" t="s">
        <v>174</v>
      </c>
      <c r="G16" s="1069"/>
      <c r="H16" s="428"/>
      <c r="I16" s="156"/>
      <c r="J16" s="156"/>
      <c r="K16" s="156"/>
      <c r="L16" s="156"/>
    </row>
    <row r="17" spans="1:30" x14ac:dyDescent="0.3">
      <c r="A17" s="140" t="s">
        <v>1853</v>
      </c>
      <c r="B17" s="140"/>
      <c r="D17" s="140"/>
      <c r="E17" s="1069">
        <f>ROUND(E16/25.25,2)</f>
        <v>1200.99</v>
      </c>
      <c r="F17" s="1069" t="s">
        <v>174</v>
      </c>
      <c r="G17" s="1069"/>
      <c r="H17" s="428"/>
      <c r="I17" s="156"/>
      <c r="J17" s="156"/>
      <c r="K17" s="156"/>
      <c r="L17" s="156"/>
    </row>
    <row r="18" spans="1:30" x14ac:dyDescent="0.3">
      <c r="B18" s="140"/>
      <c r="D18" s="140"/>
      <c r="E18" s="1069"/>
      <c r="F18" s="1069"/>
      <c r="G18" s="1069"/>
      <c r="H18" s="428"/>
      <c r="I18" s="156"/>
      <c r="J18" s="156"/>
      <c r="K18" s="156"/>
      <c r="L18" s="156"/>
    </row>
    <row r="19" spans="1:30" x14ac:dyDescent="0.3">
      <c r="A19" s="140" t="s">
        <v>1854</v>
      </c>
      <c r="B19" s="140"/>
      <c r="D19" s="140"/>
      <c r="E19" s="1071">
        <f>ROUNDUP(E17/150,0)</f>
        <v>9</v>
      </c>
      <c r="F19" s="1070" t="s">
        <v>1855</v>
      </c>
      <c r="G19" s="1069"/>
      <c r="H19" s="428"/>
      <c r="I19" s="156"/>
      <c r="J19" s="156"/>
      <c r="K19" s="156"/>
      <c r="L19" s="156"/>
    </row>
    <row r="20" spans="1:30" x14ac:dyDescent="0.3">
      <c r="B20" s="140"/>
      <c r="D20" s="140"/>
      <c r="E20" s="1069"/>
      <c r="F20" s="1069"/>
      <c r="G20" s="1069"/>
      <c r="H20" s="428"/>
      <c r="I20" s="156"/>
      <c r="J20" s="156"/>
      <c r="K20" s="156"/>
      <c r="L20" s="156"/>
    </row>
    <row r="21" spans="1:30" x14ac:dyDescent="0.3">
      <c r="A21" s="337"/>
      <c r="C21" s="337"/>
      <c r="E21" s="141"/>
      <c r="F21" s="141"/>
      <c r="G21" s="598"/>
      <c r="H21" s="598"/>
      <c r="I21" s="156"/>
      <c r="J21" s="156"/>
      <c r="K21" s="156"/>
      <c r="L21" s="156"/>
    </row>
    <row r="22" spans="1:30" x14ac:dyDescent="0.3">
      <c r="A22" s="337"/>
      <c r="C22" s="337"/>
      <c r="E22" s="141"/>
      <c r="F22" s="141"/>
      <c r="G22" s="598"/>
      <c r="H22" s="598"/>
      <c r="I22" s="156"/>
      <c r="J22" s="156"/>
      <c r="K22" s="156"/>
      <c r="L22" s="156"/>
    </row>
    <row r="23" spans="1:30" x14ac:dyDescent="0.3">
      <c r="A23" s="142" t="s">
        <v>269</v>
      </c>
      <c r="C23" s="337"/>
      <c r="E23" s="141"/>
      <c r="F23" s="142"/>
      <c r="G23" s="337"/>
      <c r="I23" s="156"/>
      <c r="J23" s="156"/>
      <c r="K23" s="156"/>
      <c r="L23" s="156"/>
    </row>
    <row r="24" spans="1:30" x14ac:dyDescent="0.3">
      <c r="A24" s="142" t="s">
        <v>271</v>
      </c>
      <c r="C24" s="337"/>
      <c r="E24" s="141"/>
      <c r="F24" s="142"/>
      <c r="G24" s="337"/>
      <c r="I24" s="156"/>
      <c r="J24" s="156"/>
      <c r="K24" s="337"/>
      <c r="L24" s="156"/>
    </row>
    <row r="25" spans="1:30" x14ac:dyDescent="0.3">
      <c r="A25" s="337"/>
      <c r="C25" s="337"/>
      <c r="E25" s="141"/>
      <c r="F25" s="141"/>
      <c r="G25" s="598"/>
      <c r="H25" s="598"/>
      <c r="I25" s="156"/>
      <c r="J25" s="156"/>
      <c r="K25" s="156"/>
      <c r="L25" s="156"/>
    </row>
    <row r="26" spans="1:30" s="38" customFormat="1" ht="13.2" x14ac:dyDescent="0.3">
      <c r="A26" s="156"/>
      <c r="B26" s="337"/>
      <c r="C26" s="140"/>
      <c r="D26" s="337"/>
      <c r="E26" s="140"/>
      <c r="F26" s="337"/>
      <c r="G26" s="140"/>
      <c r="H26" s="337"/>
      <c r="I26" s="140"/>
      <c r="J26" s="337"/>
      <c r="K26" s="140"/>
      <c r="L26" s="337"/>
      <c r="M26" s="140"/>
      <c r="N26" s="140"/>
      <c r="O26" s="159">
        <v>42671</v>
      </c>
      <c r="P26" s="159" t="s">
        <v>287</v>
      </c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</row>
    <row r="27" spans="1:30" s="38" customFormat="1" ht="13.2" x14ac:dyDescent="0.3">
      <c r="A27" s="157" t="s">
        <v>1879</v>
      </c>
      <c r="B27" s="337"/>
      <c r="C27" s="160"/>
      <c r="D27" s="160"/>
      <c r="E27" s="160"/>
      <c r="F27" s="337"/>
      <c r="G27" s="337"/>
      <c r="H27" s="140"/>
      <c r="I27" s="140"/>
      <c r="J27" s="140"/>
      <c r="K27" s="140"/>
      <c r="L27" s="337"/>
      <c r="M27" s="140"/>
      <c r="N27" s="140"/>
      <c r="O27" s="159">
        <v>42676</v>
      </c>
      <c r="P27" s="159" t="s">
        <v>288</v>
      </c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</row>
    <row r="28" spans="1:30" s="38" customFormat="1" ht="13.2" x14ac:dyDescent="0.3">
      <c r="A28" s="160"/>
      <c r="B28" s="337"/>
      <c r="C28" s="160"/>
      <c r="D28" s="160"/>
      <c r="E28" s="160"/>
      <c r="F28" s="337"/>
      <c r="G28" s="337"/>
      <c r="H28" s="140"/>
      <c r="I28" s="140"/>
      <c r="J28" s="140"/>
      <c r="K28" s="140"/>
      <c r="L28" s="337"/>
      <c r="M28" s="140"/>
      <c r="N28" s="140"/>
      <c r="O28" s="159">
        <v>42689</v>
      </c>
      <c r="P28" s="159" t="s">
        <v>290</v>
      </c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</row>
    <row r="29" spans="1:30" s="38" customFormat="1" ht="13.2" x14ac:dyDescent="0.3">
      <c r="A29" s="160" t="s">
        <v>1874</v>
      </c>
      <c r="B29" s="337"/>
      <c r="C29" s="160"/>
      <c r="D29" s="160"/>
      <c r="E29" s="160"/>
      <c r="F29" s="337" t="s">
        <v>83</v>
      </c>
      <c r="G29" s="703">
        <v>1</v>
      </c>
      <c r="H29" s="140"/>
      <c r="I29" s="140"/>
      <c r="J29" s="140"/>
      <c r="K29" s="140"/>
      <c r="L29" s="337"/>
      <c r="M29" s="140"/>
      <c r="N29" s="140"/>
      <c r="O29" s="159">
        <v>42794</v>
      </c>
      <c r="P29" s="159" t="s">
        <v>292</v>
      </c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</row>
    <row r="30" spans="1:30" s="38" customFormat="1" ht="13.2" x14ac:dyDescent="0.3">
      <c r="A30" s="160"/>
      <c r="B30" s="337"/>
      <c r="C30" s="160"/>
      <c r="D30" s="160"/>
      <c r="E30" s="704"/>
      <c r="F30" s="337"/>
      <c r="G30" s="703"/>
      <c r="H30" s="140"/>
      <c r="I30" s="140"/>
      <c r="J30" s="140"/>
      <c r="K30" s="140"/>
      <c r="L30" s="595"/>
      <c r="M30" s="140"/>
      <c r="N30" s="140"/>
      <c r="O30" s="159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</row>
    <row r="31" spans="1:30" s="38" customFormat="1" ht="13.2" x14ac:dyDescent="0.3">
      <c r="A31" s="160" t="s">
        <v>87</v>
      </c>
      <c r="B31" s="337"/>
      <c r="C31" s="705"/>
      <c r="D31" s="705"/>
      <c r="E31" s="705"/>
      <c r="F31" s="337" t="s">
        <v>83</v>
      </c>
      <c r="G31" s="703">
        <f>G29</f>
        <v>1</v>
      </c>
      <c r="H31" s="140"/>
      <c r="I31" s="140"/>
      <c r="J31" s="140"/>
      <c r="K31" s="140"/>
      <c r="L31" s="595"/>
      <c r="M31" s="140"/>
      <c r="N31" s="140"/>
      <c r="O31" s="159">
        <v>42901</v>
      </c>
      <c r="P31" s="140" t="s">
        <v>299</v>
      </c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</row>
    <row r="32" spans="1:30" s="38" customFormat="1" ht="13.2" x14ac:dyDescent="0.3">
      <c r="A32" s="160"/>
      <c r="B32" s="337"/>
      <c r="C32" s="160"/>
      <c r="D32" s="160"/>
      <c r="E32" s="160"/>
      <c r="F32" s="143"/>
      <c r="G32" s="595"/>
      <c r="H32" s="140"/>
      <c r="I32" s="140"/>
      <c r="J32" s="140"/>
      <c r="K32" s="140"/>
      <c r="L32" s="337"/>
      <c r="M32" s="140"/>
      <c r="N32" s="140"/>
      <c r="O32" s="159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</row>
    <row r="33" spans="1:30" s="38" customFormat="1" ht="13.2" x14ac:dyDescent="0.3">
      <c r="A33" s="157" t="s">
        <v>300</v>
      </c>
      <c r="B33" s="337"/>
      <c r="C33" s="161"/>
      <c r="D33" s="161"/>
      <c r="E33" s="161"/>
      <c r="F33" s="128"/>
      <c r="G33" s="128"/>
      <c r="H33" s="162"/>
      <c r="I33" s="163"/>
      <c r="J33" s="337"/>
      <c r="K33" s="140"/>
      <c r="L33" s="337"/>
      <c r="M33" s="140"/>
      <c r="N33" s="140"/>
      <c r="O33" s="164" t="s">
        <v>301</v>
      </c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</row>
    <row r="35" spans="1:30" s="38" customFormat="1" ht="13.2" x14ac:dyDescent="0.3">
      <c r="A35" s="140" t="s">
        <v>88</v>
      </c>
      <c r="B35" s="337"/>
      <c r="C35" s="140"/>
      <c r="D35" s="706">
        <v>1</v>
      </c>
      <c r="E35" s="337" t="s">
        <v>89</v>
      </c>
      <c r="F35" s="337"/>
      <c r="G35" s="140"/>
      <c r="H35" s="337"/>
      <c r="I35" s="140"/>
      <c r="J35" s="337"/>
      <c r="K35" s="140"/>
      <c r="L35" s="337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</row>
    <row r="36" spans="1:30" s="38" customFormat="1" ht="13.2" x14ac:dyDescent="0.3">
      <c r="A36" s="140"/>
      <c r="B36" s="337"/>
      <c r="C36" s="140"/>
      <c r="D36" s="706">
        <f>E19</f>
        <v>9</v>
      </c>
      <c r="E36" s="337" t="s">
        <v>1779</v>
      </c>
      <c r="F36" s="337"/>
      <c r="G36" s="140"/>
      <c r="H36" s="337"/>
      <c r="I36" s="140"/>
      <c r="J36" s="337"/>
      <c r="K36" s="140"/>
      <c r="L36" s="337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</row>
    <row r="37" spans="1:30" s="38" customFormat="1" ht="13.2" x14ac:dyDescent="0.3">
      <c r="A37" s="140"/>
      <c r="B37" s="337"/>
      <c r="C37" s="140"/>
      <c r="D37" s="337"/>
      <c r="E37" s="140"/>
      <c r="F37" s="337"/>
      <c r="G37" s="337"/>
      <c r="H37" s="337"/>
      <c r="I37" s="140"/>
      <c r="J37" s="337"/>
      <c r="K37" s="140"/>
      <c r="L37" s="337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</row>
    <row r="38" spans="1:30" s="38" customFormat="1" ht="13.2" x14ac:dyDescent="0.3">
      <c r="A38" s="1522" t="s">
        <v>302</v>
      </c>
      <c r="B38" s="1570"/>
      <c r="C38" s="1570"/>
      <c r="D38" s="1570"/>
      <c r="E38" s="1523"/>
      <c r="F38" s="1571" t="s">
        <v>91</v>
      </c>
      <c r="G38" s="1572"/>
      <c r="H38" s="1753"/>
      <c r="I38" s="1529"/>
      <c r="J38" s="337"/>
      <c r="K38" s="140"/>
      <c r="L38" s="337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</row>
    <row r="39" spans="1:30" s="38" customFormat="1" ht="13.2" x14ac:dyDescent="0.3">
      <c r="A39" s="1548" t="s">
        <v>1783</v>
      </c>
      <c r="B39" s="1549"/>
      <c r="C39" s="1549"/>
      <c r="D39" s="1549"/>
      <c r="E39" s="1550"/>
      <c r="F39" s="1554">
        <f>G29</f>
        <v>1</v>
      </c>
      <c r="G39" s="1555"/>
      <c r="H39" s="1749"/>
      <c r="I39" s="1750"/>
      <c r="J39" s="337"/>
      <c r="K39" s="140"/>
      <c r="L39" s="337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</row>
    <row r="40" spans="1:30" s="38" customFormat="1" ht="13.2" x14ac:dyDescent="0.3">
      <c r="A40" s="1548"/>
      <c r="B40" s="1549"/>
      <c r="C40" s="1549"/>
      <c r="D40" s="1549"/>
      <c r="E40" s="1550"/>
      <c r="F40" s="1554"/>
      <c r="G40" s="1555"/>
      <c r="H40" s="1749"/>
      <c r="I40" s="1750"/>
      <c r="J40" s="337"/>
      <c r="K40" s="140"/>
      <c r="L40" s="337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</row>
    <row r="41" spans="1:30" s="38" customFormat="1" ht="13.2" x14ac:dyDescent="0.3">
      <c r="A41" s="1565" t="s">
        <v>306</v>
      </c>
      <c r="B41" s="1566"/>
      <c r="C41" s="1566"/>
      <c r="D41" s="1566"/>
      <c r="E41" s="1567"/>
      <c r="F41" s="1568">
        <f>SUM(F39:G40)</f>
        <v>1</v>
      </c>
      <c r="G41" s="1569"/>
      <c r="H41" s="1751"/>
      <c r="I41" s="1752"/>
      <c r="J41" s="337"/>
      <c r="K41" s="140"/>
      <c r="L41" s="337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</row>
    <row r="42" spans="1:30" s="38" customFormat="1" ht="13.2" x14ac:dyDescent="0.3">
      <c r="A42" s="1548" t="s">
        <v>1875</v>
      </c>
      <c r="B42" s="1549"/>
      <c r="C42" s="1549"/>
      <c r="D42" s="1549"/>
      <c r="E42" s="1550"/>
      <c r="F42" s="1554">
        <f>E19</f>
        <v>9</v>
      </c>
      <c r="G42" s="1555"/>
      <c r="H42" s="1749"/>
      <c r="I42" s="1750"/>
      <c r="J42" s="337"/>
      <c r="K42" s="140"/>
      <c r="L42" s="337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</row>
    <row r="43" spans="1:30" s="38" customFormat="1" ht="15" customHeight="1" x14ac:dyDescent="0.3">
      <c r="A43" s="1551"/>
      <c r="B43" s="1552"/>
      <c r="C43" s="1552"/>
      <c r="D43" s="1552"/>
      <c r="E43" s="1553"/>
      <c r="F43" s="1554"/>
      <c r="G43" s="1555"/>
      <c r="H43" s="1011"/>
      <c r="I43" s="1011"/>
      <c r="J43" s="337"/>
      <c r="K43" s="140"/>
      <c r="L43" s="337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</row>
    <row r="44" spans="1:30" s="38" customFormat="1" ht="13.2" x14ac:dyDescent="0.3">
      <c r="A44" s="1565" t="s">
        <v>309</v>
      </c>
      <c r="B44" s="1566"/>
      <c r="C44" s="1566"/>
      <c r="D44" s="1566"/>
      <c r="E44" s="1567"/>
      <c r="F44" s="1568">
        <f>SUM(F42:G43)</f>
        <v>9</v>
      </c>
      <c r="G44" s="1569"/>
      <c r="H44" s="1751"/>
      <c r="I44" s="1752"/>
      <c r="J44" s="337"/>
      <c r="K44" s="140"/>
      <c r="L44" s="337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</row>
    <row r="45" spans="1:30" s="38" customFormat="1" ht="13.2" x14ac:dyDescent="0.3">
      <c r="A45" s="1565" t="s">
        <v>622</v>
      </c>
      <c r="B45" s="1566"/>
      <c r="C45" s="1566"/>
      <c r="D45" s="1566"/>
      <c r="E45" s="1567"/>
      <c r="F45" s="1568">
        <f>F41+F44</f>
        <v>10</v>
      </c>
      <c r="G45" s="1569"/>
      <c r="H45" s="1751"/>
      <c r="I45" s="1752"/>
      <c r="J45" s="337"/>
      <c r="K45" s="140"/>
      <c r="L45" s="337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</row>
    <row r="46" spans="1:30" s="38" customFormat="1" ht="13.2" x14ac:dyDescent="0.3">
      <c r="A46" s="165"/>
      <c r="B46" s="165"/>
      <c r="C46" s="165"/>
      <c r="D46" s="165"/>
      <c r="E46" s="165"/>
      <c r="F46" s="129"/>
      <c r="G46" s="129"/>
      <c r="H46" s="599"/>
      <c r="I46" s="599"/>
      <c r="J46" s="337"/>
      <c r="K46" s="140"/>
      <c r="L46" s="337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</row>
    <row r="47" spans="1:30" s="38" customFormat="1" ht="13.2" x14ac:dyDescent="0.3">
      <c r="A47" s="1548" t="s">
        <v>1847</v>
      </c>
      <c r="B47" s="1549"/>
      <c r="C47" s="1550"/>
      <c r="D47" s="707">
        <v>1</v>
      </c>
      <c r="E47" s="165"/>
      <c r="F47" s="129"/>
      <c r="G47" s="129"/>
      <c r="H47" s="599"/>
      <c r="I47" s="599"/>
      <c r="J47" s="337"/>
      <c r="K47" s="140"/>
      <c r="L47" s="337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</row>
    <row r="48" spans="1:30" s="38" customFormat="1" ht="13.2" x14ac:dyDescent="0.3">
      <c r="A48" s="1548" t="s">
        <v>1796</v>
      </c>
      <c r="B48" s="1549"/>
      <c r="C48" s="1550"/>
      <c r="D48" s="707">
        <v>0</v>
      </c>
      <c r="E48" s="165"/>
      <c r="F48" s="129"/>
      <c r="G48" s="129"/>
      <c r="H48" s="599"/>
      <c r="I48" s="599"/>
      <c r="J48" s="337"/>
      <c r="K48" s="140"/>
      <c r="L48" s="337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</row>
    <row r="49" spans="1:35" s="38" customFormat="1" ht="13.2" x14ac:dyDescent="0.3">
      <c r="A49" s="165"/>
      <c r="B49" s="165"/>
      <c r="C49" s="165"/>
      <c r="D49" s="165"/>
      <c r="E49" s="165"/>
      <c r="F49" s="129"/>
      <c r="G49" s="129"/>
      <c r="H49" s="599"/>
      <c r="I49" s="599"/>
      <c r="J49" s="337"/>
      <c r="K49" s="140"/>
      <c r="L49" s="337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</row>
    <row r="50" spans="1:35" s="38" customFormat="1" ht="13.2" x14ac:dyDescent="0.3">
      <c r="A50" s="157" t="s">
        <v>236</v>
      </c>
      <c r="B50" s="337"/>
      <c r="C50" s="140"/>
      <c r="D50" s="337"/>
      <c r="E50" s="140"/>
      <c r="F50" s="337"/>
      <c r="G50" s="140"/>
      <c r="H50" s="337"/>
      <c r="I50" s="140"/>
      <c r="J50" s="337"/>
      <c r="K50" s="140"/>
      <c r="L50" s="337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</row>
    <row r="51" spans="1:35" s="337" customFormat="1" ht="13.2" x14ac:dyDescent="0.3">
      <c r="A51" s="140" t="s">
        <v>312</v>
      </c>
      <c r="C51" s="140"/>
      <c r="E51" s="140"/>
      <c r="G51" s="140"/>
      <c r="I51" s="140"/>
      <c r="K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38"/>
      <c r="AF51" s="38"/>
      <c r="AG51" s="38"/>
      <c r="AH51" s="38"/>
      <c r="AI51" s="38"/>
    </row>
    <row r="52" spans="1:35" s="337" customFormat="1" ht="13.2" x14ac:dyDescent="0.3">
      <c r="A52" s="1522" t="s">
        <v>237</v>
      </c>
      <c r="B52" s="1570"/>
      <c r="C52" s="1570"/>
      <c r="D52" s="1523"/>
      <c r="E52" s="149" t="s">
        <v>238</v>
      </c>
      <c r="F52" s="1522" t="s">
        <v>239</v>
      </c>
      <c r="G52" s="1523"/>
      <c r="H52" s="1522" t="s">
        <v>240</v>
      </c>
      <c r="I52" s="1523"/>
      <c r="K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38"/>
      <c r="AF52" s="38"/>
      <c r="AG52" s="38"/>
      <c r="AH52" s="38"/>
      <c r="AI52" s="38"/>
    </row>
    <row r="53" spans="1:35" s="337" customFormat="1" ht="13.2" x14ac:dyDescent="0.3">
      <c r="A53" s="1525" t="s">
        <v>241</v>
      </c>
      <c r="B53" s="1526"/>
      <c r="C53" s="1526"/>
      <c r="D53" s="1527"/>
      <c r="E53" s="149">
        <f>2*2</f>
        <v>4</v>
      </c>
      <c r="F53" s="1522">
        <f>CAMISA</f>
        <v>37.700000000000003</v>
      </c>
      <c r="G53" s="1523"/>
      <c r="H53" s="1522">
        <f t="shared" ref="H53:H58" si="0">ROUND(E53*F53,2)</f>
        <v>150.80000000000001</v>
      </c>
      <c r="I53" s="1523"/>
      <c r="K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38"/>
      <c r="AF53" s="38"/>
      <c r="AG53" s="38"/>
      <c r="AH53" s="38"/>
      <c r="AI53" s="38"/>
    </row>
    <row r="54" spans="1:35" s="337" customFormat="1" ht="13.2" x14ac:dyDescent="0.3">
      <c r="A54" s="1525" t="s">
        <v>242</v>
      </c>
      <c r="B54" s="1526"/>
      <c r="C54" s="1526"/>
      <c r="D54" s="1527"/>
      <c r="E54" s="149">
        <f>2*2</f>
        <v>4</v>
      </c>
      <c r="F54" s="1522">
        <f>CALÇA</f>
        <v>53.23</v>
      </c>
      <c r="G54" s="1523"/>
      <c r="H54" s="1522">
        <f t="shared" si="0"/>
        <v>212.92</v>
      </c>
      <c r="I54" s="1523"/>
      <c r="K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38"/>
      <c r="AF54" s="38"/>
      <c r="AG54" s="38"/>
      <c r="AH54" s="38"/>
      <c r="AI54" s="38"/>
    </row>
    <row r="55" spans="1:35" s="337" customFormat="1" ht="13.2" x14ac:dyDescent="0.3">
      <c r="A55" s="1525" t="s">
        <v>243</v>
      </c>
      <c r="B55" s="1526"/>
      <c r="C55" s="1526"/>
      <c r="D55" s="1527"/>
      <c r="E55" s="149">
        <f>1*2</f>
        <v>2</v>
      </c>
      <c r="F55" s="1522">
        <f>BONE</f>
        <v>12.16</v>
      </c>
      <c r="G55" s="1523"/>
      <c r="H55" s="1522">
        <f t="shared" si="0"/>
        <v>24.32</v>
      </c>
      <c r="I55" s="1523"/>
      <c r="K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38"/>
      <c r="AF55" s="38"/>
      <c r="AG55" s="38"/>
      <c r="AH55" s="38"/>
      <c r="AI55" s="38"/>
    </row>
    <row r="56" spans="1:35" s="337" customFormat="1" ht="13.2" x14ac:dyDescent="0.3">
      <c r="A56" s="1525" t="s">
        <v>244</v>
      </c>
      <c r="B56" s="1526"/>
      <c r="C56" s="1526"/>
      <c r="D56" s="1527"/>
      <c r="E56" s="149">
        <f>1*2</f>
        <v>2</v>
      </c>
      <c r="F56" s="1522">
        <f>CALÇADO</f>
        <v>105.49</v>
      </c>
      <c r="G56" s="1523"/>
      <c r="H56" s="1522">
        <f t="shared" si="0"/>
        <v>210.98</v>
      </c>
      <c r="I56" s="1523"/>
      <c r="K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38"/>
      <c r="AF56" s="38"/>
      <c r="AG56" s="38"/>
      <c r="AH56" s="38"/>
      <c r="AI56" s="38"/>
    </row>
    <row r="57" spans="1:35" s="337" customFormat="1" ht="13.2" x14ac:dyDescent="0.3">
      <c r="A57" s="1525" t="s">
        <v>245</v>
      </c>
      <c r="B57" s="1526"/>
      <c r="C57" s="1526"/>
      <c r="D57" s="1527"/>
      <c r="E57" s="166">
        <v>1</v>
      </c>
      <c r="F57" s="1522">
        <f>CAPA</f>
        <v>28.75</v>
      </c>
      <c r="G57" s="1523"/>
      <c r="H57" s="1522">
        <f t="shared" si="0"/>
        <v>28.75</v>
      </c>
      <c r="I57" s="1523"/>
      <c r="K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s="337" customFormat="1" ht="13.2" x14ac:dyDescent="0.3">
      <c r="A58" s="1530" t="s">
        <v>246</v>
      </c>
      <c r="B58" s="1531"/>
      <c r="C58" s="1531"/>
      <c r="D58" s="1532"/>
      <c r="E58" s="596">
        <v>4</v>
      </c>
      <c r="F58" s="1522">
        <f>PROTETOR</f>
        <v>29.21</v>
      </c>
      <c r="G58" s="1523"/>
      <c r="H58" s="1522">
        <f t="shared" si="0"/>
        <v>116.84</v>
      </c>
      <c r="I58" s="1523"/>
      <c r="K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s="337" customFormat="1" ht="13.2" x14ac:dyDescent="0.3">
      <c r="A59" s="1525" t="s">
        <v>247</v>
      </c>
      <c r="B59" s="1526"/>
      <c r="C59" s="1526"/>
      <c r="D59" s="1526"/>
      <c r="E59" s="1526"/>
      <c r="F59" s="1526"/>
      <c r="G59" s="1527"/>
      <c r="H59" s="1522">
        <f>SUM(H53:I58)</f>
        <v>744.61</v>
      </c>
      <c r="I59" s="1523"/>
      <c r="K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s="337" customFormat="1" ht="13.2" x14ac:dyDescent="0.3">
      <c r="A60" s="1533" t="s">
        <v>248</v>
      </c>
      <c r="B60" s="1534"/>
      <c r="C60" s="1534"/>
      <c r="D60" s="1534"/>
      <c r="E60" s="1534"/>
      <c r="F60" s="1534"/>
      <c r="G60" s="1535"/>
      <c r="H60" s="1536">
        <f>ROUND(H59/12,2)</f>
        <v>62.05</v>
      </c>
      <c r="I60" s="1537"/>
      <c r="K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s="337" customFormat="1" ht="13.2" x14ac:dyDescent="0.3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s="337" customFormat="1" ht="13.2" x14ac:dyDescent="0.3">
      <c r="A62" s="140" t="s">
        <v>1912</v>
      </c>
      <c r="C62" s="140"/>
      <c r="E62" s="140"/>
      <c r="G62" s="140"/>
      <c r="I62" s="140"/>
      <c r="K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s="337" customFormat="1" ht="13.2" x14ac:dyDescent="0.3">
      <c r="A63" s="1522" t="s">
        <v>237</v>
      </c>
      <c r="B63" s="1570"/>
      <c r="C63" s="1570"/>
      <c r="D63" s="1523"/>
      <c r="E63" s="149" t="s">
        <v>238</v>
      </c>
      <c r="F63" s="1522" t="s">
        <v>239</v>
      </c>
      <c r="G63" s="1523"/>
      <c r="H63" s="1522" t="s">
        <v>240</v>
      </c>
      <c r="I63" s="1523"/>
      <c r="K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s="337" customFormat="1" ht="13.2" x14ac:dyDescent="0.3">
      <c r="A64" s="1525" t="s">
        <v>241</v>
      </c>
      <c r="B64" s="1526"/>
      <c r="C64" s="1526"/>
      <c r="D64" s="1527"/>
      <c r="E64" s="149">
        <f>2*3</f>
        <v>6</v>
      </c>
      <c r="F64" s="1522">
        <f>CAMISA</f>
        <v>37.700000000000003</v>
      </c>
      <c r="G64" s="1523"/>
      <c r="H64" s="1522">
        <f t="shared" ref="H64:H69" si="1">ROUND(E64*F64,2)</f>
        <v>226.2</v>
      </c>
      <c r="I64" s="1523"/>
      <c r="K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1:35" s="337" customFormat="1" ht="13.2" x14ac:dyDescent="0.3">
      <c r="A65" s="1525" t="s">
        <v>242</v>
      </c>
      <c r="B65" s="1526"/>
      <c r="C65" s="1526"/>
      <c r="D65" s="1527"/>
      <c r="E65" s="149">
        <f>2*3</f>
        <v>6</v>
      </c>
      <c r="F65" s="1522">
        <f>CALÇA</f>
        <v>53.23</v>
      </c>
      <c r="G65" s="1523"/>
      <c r="H65" s="1522">
        <f t="shared" si="1"/>
        <v>319.38</v>
      </c>
      <c r="I65" s="1523"/>
      <c r="K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1:35" s="337" customFormat="1" ht="13.2" x14ac:dyDescent="0.3">
      <c r="A66" s="1525" t="s">
        <v>243</v>
      </c>
      <c r="B66" s="1526"/>
      <c r="C66" s="1526"/>
      <c r="D66" s="1527"/>
      <c r="E66" s="149">
        <f>1*3</f>
        <v>3</v>
      </c>
      <c r="F66" s="1522">
        <f>BONE</f>
        <v>12.16</v>
      </c>
      <c r="G66" s="1523"/>
      <c r="H66" s="1522">
        <f t="shared" si="1"/>
        <v>36.479999999999997</v>
      </c>
      <c r="I66" s="1523"/>
      <c r="K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1:35" s="337" customFormat="1" ht="13.2" x14ac:dyDescent="0.3">
      <c r="A67" s="1525" t="s">
        <v>244</v>
      </c>
      <c r="B67" s="1526"/>
      <c r="C67" s="1526"/>
      <c r="D67" s="1527"/>
      <c r="E67" s="149">
        <f>1*4</f>
        <v>4</v>
      </c>
      <c r="F67" s="1522">
        <f>CALÇADO</f>
        <v>105.49</v>
      </c>
      <c r="G67" s="1523"/>
      <c r="H67" s="1522">
        <f t="shared" si="1"/>
        <v>421.96</v>
      </c>
      <c r="I67" s="1523"/>
      <c r="K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1:35" s="337" customFormat="1" ht="13.2" x14ac:dyDescent="0.3">
      <c r="A68" s="1525" t="s">
        <v>314</v>
      </c>
      <c r="B68" s="1526"/>
      <c r="C68" s="1526"/>
      <c r="D68" s="1527"/>
      <c r="E68" s="149">
        <f>1*1</f>
        <v>1</v>
      </c>
      <c r="F68" s="1522">
        <f>CAPA</f>
        <v>28.75</v>
      </c>
      <c r="G68" s="1523"/>
      <c r="H68" s="1522">
        <f t="shared" si="1"/>
        <v>28.75</v>
      </c>
      <c r="I68" s="1523"/>
      <c r="K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:35" s="337" customFormat="1" ht="13.2" x14ac:dyDescent="0.3">
      <c r="A69" s="1525" t="s">
        <v>315</v>
      </c>
      <c r="B69" s="1526"/>
      <c r="C69" s="1526"/>
      <c r="D69" s="1527"/>
      <c r="E69" s="149">
        <v>60</v>
      </c>
      <c r="F69" s="1522">
        <f>LUVA</f>
        <v>11.15</v>
      </c>
      <c r="G69" s="1523"/>
      <c r="H69" s="1522">
        <f t="shared" si="1"/>
        <v>669</v>
      </c>
      <c r="I69" s="1523"/>
      <c r="K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:35" s="337" customFormat="1" ht="13.2" x14ac:dyDescent="0.3">
      <c r="A70" s="1530" t="s">
        <v>316</v>
      </c>
      <c r="B70" s="1531"/>
      <c r="C70" s="1531"/>
      <c r="D70" s="1532"/>
      <c r="E70" s="596">
        <v>6</v>
      </c>
      <c r="F70" s="1522">
        <f>PROTETOR</f>
        <v>29.21</v>
      </c>
      <c r="G70" s="1523"/>
      <c r="H70" s="1522">
        <f>ROUND(E70*F70,2)</f>
        <v>175.26</v>
      </c>
      <c r="I70" s="1523"/>
      <c r="K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:35" s="337" customFormat="1" ht="13.2" x14ac:dyDescent="0.3">
      <c r="A71" s="1525" t="s">
        <v>247</v>
      </c>
      <c r="B71" s="1526"/>
      <c r="C71" s="1526"/>
      <c r="D71" s="1526"/>
      <c r="E71" s="1526"/>
      <c r="F71" s="1526"/>
      <c r="G71" s="1527"/>
      <c r="H71" s="1522">
        <f>SUM(H64:I70)</f>
        <v>1877.03</v>
      </c>
      <c r="I71" s="1523"/>
      <c r="K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:35" s="337" customFormat="1" ht="13.2" x14ac:dyDescent="0.3">
      <c r="A72" s="1533" t="s">
        <v>248</v>
      </c>
      <c r="B72" s="1534"/>
      <c r="C72" s="1534"/>
      <c r="D72" s="1534"/>
      <c r="E72" s="1534"/>
      <c r="F72" s="1534"/>
      <c r="G72" s="1535"/>
      <c r="H72" s="1536">
        <f>ROUND(H71/12,2)</f>
        <v>156.41999999999999</v>
      </c>
      <c r="I72" s="1537"/>
      <c r="K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:35" s="337" customFormat="1" ht="13.2" x14ac:dyDescent="0.3">
      <c r="A73" s="131"/>
      <c r="B73" s="131"/>
      <c r="C73" s="131"/>
      <c r="D73" s="131"/>
      <c r="E73" s="131"/>
      <c r="F73" s="131"/>
      <c r="G73" s="131"/>
      <c r="H73" s="145"/>
      <c r="I73" s="145"/>
      <c r="K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:35" s="337" customFormat="1" ht="13.2" x14ac:dyDescent="0.3">
      <c r="A74" s="167" t="s">
        <v>1788</v>
      </c>
      <c r="B74" s="597"/>
      <c r="C74" s="168"/>
      <c r="D74" s="597"/>
      <c r="E74" s="168"/>
      <c r="F74" s="597"/>
      <c r="G74" s="148"/>
      <c r="I74" s="140"/>
      <c r="K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1:35" s="337" customFormat="1" ht="13.2" x14ac:dyDescent="0.3">
      <c r="A75" s="140" t="s">
        <v>249</v>
      </c>
      <c r="C75" s="169">
        <v>1</v>
      </c>
      <c r="D75" s="337" t="s">
        <v>250</v>
      </c>
      <c r="E75" s="708">
        <f>MOTORISTA_SALARIO</f>
        <v>2157.38</v>
      </c>
      <c r="F75" s="337" t="s">
        <v>83</v>
      </c>
      <c r="G75" s="132">
        <f t="shared" ref="G75:G80" si="2">ROUND(C75*E75,2)</f>
        <v>2157.38</v>
      </c>
      <c r="I75" s="140"/>
      <c r="K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1:35" s="337" customFormat="1" ht="13.2" x14ac:dyDescent="0.3">
      <c r="A76" s="140" t="s">
        <v>318</v>
      </c>
      <c r="C76" s="709"/>
      <c r="D76" s="337" t="s">
        <v>250</v>
      </c>
      <c r="E76" s="708">
        <f>SMINIMO2022</f>
        <v>1302</v>
      </c>
      <c r="F76" s="337" t="s">
        <v>83</v>
      </c>
      <c r="G76" s="132">
        <f t="shared" si="2"/>
        <v>0</v>
      </c>
      <c r="H76" s="1529"/>
      <c r="I76" s="1529"/>
      <c r="K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1:35" s="337" customFormat="1" ht="13.2" x14ac:dyDescent="0.3">
      <c r="A77" s="140" t="s">
        <v>252</v>
      </c>
      <c r="C77" s="710">
        <f>hcompac50</f>
        <v>9</v>
      </c>
      <c r="D77" s="337" t="s">
        <v>250</v>
      </c>
      <c r="E77" s="708">
        <f>ROUND(E75/HCONV*1.5,2)</f>
        <v>14.71</v>
      </c>
      <c r="F77" s="337" t="s">
        <v>83</v>
      </c>
      <c r="G77" s="132">
        <f t="shared" si="2"/>
        <v>132.38999999999999</v>
      </c>
      <c r="I77" s="140"/>
      <c r="K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1:35" s="337" customFormat="1" ht="13.2" x14ac:dyDescent="0.3">
      <c r="A78" s="140" t="s">
        <v>319</v>
      </c>
      <c r="C78" s="710">
        <f>hcompac100</f>
        <v>7</v>
      </c>
      <c r="D78" s="337" t="s">
        <v>250</v>
      </c>
      <c r="E78" s="708">
        <f>ROUND((E75/HCONV)*2,2)</f>
        <v>19.61</v>
      </c>
      <c r="F78" s="337" t="s">
        <v>83</v>
      </c>
      <c r="G78" s="132">
        <f t="shared" si="2"/>
        <v>137.27000000000001</v>
      </c>
      <c r="I78" s="140"/>
      <c r="K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1:35" s="337" customFormat="1" ht="13.2" x14ac:dyDescent="0.3">
      <c r="A79" s="140" t="s">
        <v>634</v>
      </c>
      <c r="C79" s="710"/>
      <c r="D79" s="337" t="s">
        <v>250</v>
      </c>
      <c r="E79" s="708">
        <f>(E75/HCONV)*0.2</f>
        <v>1.9612545454545456</v>
      </c>
      <c r="F79" s="337" t="s">
        <v>83</v>
      </c>
      <c r="G79" s="132">
        <f t="shared" si="2"/>
        <v>0</v>
      </c>
      <c r="I79" s="140"/>
      <c r="K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:35" s="337" customFormat="1" ht="13.2" x14ac:dyDescent="0.3">
      <c r="A80" s="140" t="s">
        <v>255</v>
      </c>
      <c r="C80" s="160">
        <f>leissociais</f>
        <v>0.73225200000000001</v>
      </c>
      <c r="D80" s="337" t="s">
        <v>250</v>
      </c>
      <c r="E80" s="708">
        <f>SUM(G75:G79)</f>
        <v>2427.04</v>
      </c>
      <c r="F80" s="337" t="s">
        <v>83</v>
      </c>
      <c r="G80" s="133">
        <f t="shared" si="2"/>
        <v>1777.2</v>
      </c>
      <c r="I80" s="140"/>
      <c r="K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:35" s="337" customFormat="1" ht="13.2" x14ac:dyDescent="0.3">
      <c r="A81" s="139" t="s">
        <v>256</v>
      </c>
      <c r="C81" s="160"/>
      <c r="E81" s="146"/>
      <c r="G81" s="134">
        <f>SUM(G75:G80)</f>
        <v>4204.24</v>
      </c>
      <c r="I81" s="140"/>
      <c r="K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s="337" customFormat="1" ht="13.2" x14ac:dyDescent="0.3">
      <c r="A82" s="140" t="s">
        <v>257</v>
      </c>
      <c r="C82" s="293">
        <f>DIAUTIL</f>
        <v>26.08</v>
      </c>
      <c r="D82" s="337" t="s">
        <v>250</v>
      </c>
      <c r="E82" s="146">
        <f>VALE</f>
        <v>30.75</v>
      </c>
      <c r="F82" s="337" t="s">
        <v>83</v>
      </c>
      <c r="G82" s="133">
        <f t="shared" ref="G82:G88" si="3">ROUND(C82*E82,2)</f>
        <v>801.96</v>
      </c>
      <c r="I82" s="140"/>
      <c r="K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s="140" customFormat="1" ht="13.2" hidden="1" x14ac:dyDescent="0.3">
      <c r="A83" s="140" t="s">
        <v>258</v>
      </c>
      <c r="B83" s="337"/>
      <c r="C83" s="169"/>
      <c r="D83" s="337" t="s">
        <v>250</v>
      </c>
      <c r="E83" s="146"/>
      <c r="F83" s="337" t="s">
        <v>83</v>
      </c>
      <c r="G83" s="133">
        <f t="shared" si="3"/>
        <v>0</v>
      </c>
      <c r="H83" s="337"/>
      <c r="J83" s="337"/>
      <c r="L83" s="337"/>
      <c r="AE83" s="38"/>
      <c r="AF83" s="38"/>
      <c r="AG83" s="38"/>
      <c r="AH83" s="38"/>
      <c r="AI83" s="38"/>
    </row>
    <row r="84" spans="1:35" s="140" customFormat="1" ht="30" customHeight="1" x14ac:dyDescent="0.3">
      <c r="A84" s="1524" t="s">
        <v>415</v>
      </c>
      <c r="B84" s="1524"/>
      <c r="C84" s="169">
        <f>C75</f>
        <v>1</v>
      </c>
      <c r="D84" s="337" t="s">
        <v>250</v>
      </c>
      <c r="E84" s="146">
        <f>CESTAFERIAS</f>
        <v>15.18</v>
      </c>
      <c r="F84" s="337" t="s">
        <v>83</v>
      </c>
      <c r="G84" s="133">
        <f t="shared" si="3"/>
        <v>15.18</v>
      </c>
      <c r="H84" s="170"/>
      <c r="J84" s="337"/>
      <c r="L84" s="337"/>
      <c r="AE84" s="38"/>
      <c r="AF84" s="38"/>
      <c r="AG84" s="38"/>
      <c r="AH84" s="38"/>
      <c r="AI84" s="38"/>
    </row>
    <row r="85" spans="1:35" s="140" customFormat="1" ht="13.2" x14ac:dyDescent="0.3">
      <c r="A85" s="140" t="s">
        <v>894</v>
      </c>
      <c r="B85" s="337"/>
      <c r="C85" s="169">
        <f>C75</f>
        <v>1</v>
      </c>
      <c r="D85" s="337" t="s">
        <v>250</v>
      </c>
      <c r="E85" s="146">
        <f>PAF</f>
        <v>47.75</v>
      </c>
      <c r="F85" s="337" t="s">
        <v>83</v>
      </c>
      <c r="G85" s="133">
        <f>ROUND(C85*E85,2)</f>
        <v>47.75</v>
      </c>
      <c r="H85" s="170"/>
      <c r="J85" s="337"/>
      <c r="L85" s="337"/>
      <c r="P85" s="337" t="s">
        <v>322</v>
      </c>
      <c r="AE85" s="38"/>
      <c r="AF85" s="38"/>
      <c r="AG85" s="38"/>
      <c r="AH85" s="38"/>
      <c r="AI85" s="38"/>
    </row>
    <row r="86" spans="1:35" s="140" customFormat="1" ht="13.2" x14ac:dyDescent="0.3">
      <c r="A86" s="140" t="s">
        <v>259</v>
      </c>
      <c r="B86" s="337"/>
      <c r="C86" s="169">
        <f>C75</f>
        <v>1</v>
      </c>
      <c r="D86" s="337" t="s">
        <v>250</v>
      </c>
      <c r="E86" s="146">
        <v>0</v>
      </c>
      <c r="F86" s="337" t="s">
        <v>83</v>
      </c>
      <c r="G86" s="133">
        <f t="shared" si="3"/>
        <v>0</v>
      </c>
      <c r="H86" s="337"/>
      <c r="J86" s="337"/>
      <c r="L86" s="337"/>
      <c r="AE86" s="38"/>
      <c r="AF86" s="38"/>
      <c r="AG86" s="38"/>
      <c r="AH86" s="38"/>
      <c r="AI86" s="38"/>
    </row>
    <row r="87" spans="1:35" s="140" customFormat="1" ht="13.2" hidden="1" x14ac:dyDescent="0.3">
      <c r="A87" s="140" t="s">
        <v>260</v>
      </c>
      <c r="B87" s="337"/>
      <c r="C87" s="169">
        <v>0</v>
      </c>
      <c r="D87" s="337" t="s">
        <v>250</v>
      </c>
      <c r="E87" s="146"/>
      <c r="F87" s="337" t="s">
        <v>83</v>
      </c>
      <c r="G87" s="133">
        <f t="shared" si="3"/>
        <v>0</v>
      </c>
      <c r="H87" s="337"/>
      <c r="J87" s="337"/>
      <c r="L87" s="337"/>
      <c r="AE87" s="38"/>
      <c r="AF87" s="38"/>
      <c r="AG87" s="38"/>
      <c r="AH87" s="38"/>
      <c r="AI87" s="38"/>
    </row>
    <row r="88" spans="1:35" s="140" customFormat="1" ht="13.2" x14ac:dyDescent="0.3">
      <c r="A88" s="140" t="s">
        <v>261</v>
      </c>
      <c r="B88" s="337"/>
      <c r="C88" s="169">
        <f>C75</f>
        <v>1</v>
      </c>
      <c r="D88" s="337" t="s">
        <v>323</v>
      </c>
      <c r="E88" s="146">
        <f>SEGVIDA</f>
        <v>5</v>
      </c>
      <c r="F88" s="337" t="s">
        <v>83</v>
      </c>
      <c r="G88" s="133">
        <f t="shared" si="3"/>
        <v>5</v>
      </c>
      <c r="H88" s="337"/>
      <c r="J88" s="337"/>
      <c r="L88" s="337"/>
      <c r="AE88" s="38"/>
      <c r="AF88" s="38"/>
      <c r="AG88" s="38"/>
      <c r="AH88" s="38"/>
      <c r="AI88" s="38"/>
    </row>
    <row r="89" spans="1:35" s="140" customFormat="1" ht="34.5" customHeight="1" x14ac:dyDescent="0.3">
      <c r="A89" s="1524" t="s">
        <v>265</v>
      </c>
      <c r="B89" s="1524"/>
      <c r="C89" s="171">
        <f>2*DIAUTIL</f>
        <v>52.16</v>
      </c>
      <c r="D89" s="337" t="s">
        <v>250</v>
      </c>
      <c r="E89" s="146">
        <f>VALETRANS</f>
        <v>4</v>
      </c>
      <c r="F89" s="337" t="s">
        <v>83</v>
      </c>
      <c r="G89" s="133">
        <f>IF(E75*6%&lt;C89*E89,ROUND(C89*E89,2)-6%*E75,0)</f>
        <v>79.197199999999981</v>
      </c>
      <c r="J89" s="337"/>
      <c r="L89" s="337"/>
      <c r="AE89" s="38"/>
      <c r="AF89" s="38"/>
      <c r="AG89" s="38"/>
      <c r="AH89" s="38"/>
      <c r="AI89" s="38"/>
    </row>
    <row r="90" spans="1:35" s="140" customFormat="1" ht="13.2" x14ac:dyDescent="0.3">
      <c r="A90" s="140" t="s">
        <v>631</v>
      </c>
      <c r="B90" s="337"/>
      <c r="C90" s="172">
        <f>C75</f>
        <v>1</v>
      </c>
      <c r="D90" s="337" t="s">
        <v>250</v>
      </c>
      <c r="E90" s="146">
        <f>EPIMOT</f>
        <v>62.05</v>
      </c>
      <c r="F90" s="337" t="s">
        <v>83</v>
      </c>
      <c r="G90" s="133">
        <f>ROUND(C90*E90,2)</f>
        <v>62.05</v>
      </c>
      <c r="H90" s="337"/>
      <c r="J90" s="337"/>
      <c r="L90" s="337"/>
      <c r="AE90" s="38"/>
      <c r="AF90" s="38"/>
      <c r="AG90" s="38"/>
      <c r="AH90" s="38"/>
      <c r="AI90" s="38"/>
    </row>
    <row r="91" spans="1:35" s="140" customFormat="1" ht="13.2" x14ac:dyDescent="0.3">
      <c r="A91" s="167" t="s">
        <v>263</v>
      </c>
      <c r="B91" s="144"/>
      <c r="C91" s="173"/>
      <c r="D91" s="144"/>
      <c r="E91" s="173"/>
      <c r="F91" s="144"/>
      <c r="G91" s="147">
        <f>SUM(G81:G90)</f>
        <v>5215.3771999999999</v>
      </c>
      <c r="H91" s="145"/>
      <c r="J91" s="337"/>
      <c r="L91" s="337"/>
      <c r="AE91" s="38"/>
      <c r="AF91" s="38"/>
      <c r="AG91" s="38"/>
      <c r="AH91" s="38"/>
      <c r="AI91" s="38"/>
    </row>
    <row r="92" spans="1:35" s="140" customFormat="1" ht="13.2" x14ac:dyDescent="0.3">
      <c r="B92" s="337"/>
      <c r="D92" s="337"/>
      <c r="F92" s="337"/>
      <c r="G92" s="135"/>
      <c r="H92" s="337"/>
      <c r="J92" s="337"/>
      <c r="L92" s="337"/>
      <c r="AE92" s="38"/>
      <c r="AF92" s="38"/>
      <c r="AG92" s="38"/>
      <c r="AH92" s="38"/>
      <c r="AI92" s="38"/>
    </row>
    <row r="93" spans="1:35" s="140" customFormat="1" ht="13.2" x14ac:dyDescent="0.3">
      <c r="A93" s="167" t="s">
        <v>1789</v>
      </c>
      <c r="B93" s="597"/>
      <c r="C93" s="168"/>
      <c r="D93" s="597"/>
      <c r="E93" s="168"/>
      <c r="F93" s="597"/>
      <c r="G93" s="148"/>
      <c r="H93" s="337"/>
      <c r="J93" s="337"/>
      <c r="L93" s="337"/>
      <c r="AE93" s="38"/>
      <c r="AF93" s="38"/>
      <c r="AG93" s="38"/>
      <c r="AH93" s="38"/>
      <c r="AI93" s="38"/>
    </row>
    <row r="94" spans="1:35" s="140" customFormat="1" ht="13.2" x14ac:dyDescent="0.3">
      <c r="A94" s="140" t="s">
        <v>249</v>
      </c>
      <c r="B94" s="337"/>
      <c r="C94" s="169">
        <v>1</v>
      </c>
      <c r="D94" s="337" t="s">
        <v>250</v>
      </c>
      <c r="E94" s="708">
        <f>MOTORISTA_SALARIO</f>
        <v>2157.38</v>
      </c>
      <c r="F94" s="337" t="s">
        <v>83</v>
      </c>
      <c r="G94" s="132">
        <f t="shared" ref="G94:G99" si="4">ROUND(C94*E94,2)</f>
        <v>2157.38</v>
      </c>
      <c r="H94" s="337"/>
      <c r="J94" s="337"/>
      <c r="L94" s="337"/>
      <c r="AE94" s="38"/>
      <c r="AF94" s="38"/>
      <c r="AG94" s="38"/>
      <c r="AH94" s="38"/>
      <c r="AI94" s="38"/>
    </row>
    <row r="95" spans="1:35" s="140" customFormat="1" ht="13.2" x14ac:dyDescent="0.3">
      <c r="A95" s="140" t="s">
        <v>318</v>
      </c>
      <c r="B95" s="337"/>
      <c r="C95" s="709"/>
      <c r="D95" s="337" t="s">
        <v>250</v>
      </c>
      <c r="E95" s="708">
        <f>SMINIMO2022</f>
        <v>1302</v>
      </c>
      <c r="F95" s="337" t="s">
        <v>83</v>
      </c>
      <c r="G95" s="132">
        <f t="shared" si="4"/>
        <v>0</v>
      </c>
      <c r="H95" s="1529"/>
      <c r="I95" s="1529"/>
      <c r="J95" s="337"/>
      <c r="K95" s="140">
        <f>24-7</f>
        <v>17</v>
      </c>
      <c r="L95" s="337"/>
      <c r="AE95" s="38"/>
      <c r="AF95" s="38"/>
      <c r="AG95" s="38"/>
      <c r="AH95" s="38"/>
      <c r="AI95" s="38"/>
    </row>
    <row r="96" spans="1:35" s="140" customFormat="1" ht="13.2" x14ac:dyDescent="0.3">
      <c r="A96" s="140" t="s">
        <v>252</v>
      </c>
      <c r="B96" s="337"/>
      <c r="C96" s="710">
        <v>9</v>
      </c>
      <c r="D96" s="337" t="s">
        <v>250</v>
      </c>
      <c r="E96" s="708">
        <f>ROUND(E94/HCONV*1.5,2)</f>
        <v>14.71</v>
      </c>
      <c r="F96" s="337" t="s">
        <v>83</v>
      </c>
      <c r="G96" s="132">
        <f t="shared" si="4"/>
        <v>132.38999999999999</v>
      </c>
      <c r="H96" s="337"/>
      <c r="J96" s="337"/>
      <c r="K96" s="140">
        <f>40/60</f>
        <v>0.66666666666666663</v>
      </c>
      <c r="L96" s="337"/>
      <c r="AE96" s="38"/>
      <c r="AF96" s="38"/>
      <c r="AG96" s="38"/>
      <c r="AH96" s="38"/>
      <c r="AI96" s="38"/>
    </row>
    <row r="97" spans="1:35" s="140" customFormat="1" ht="13.2" x14ac:dyDescent="0.3">
      <c r="A97" s="140" t="s">
        <v>325</v>
      </c>
      <c r="B97" s="337"/>
      <c r="C97" s="710">
        <f>hcompac100</f>
        <v>7</v>
      </c>
      <c r="D97" s="337" t="s">
        <v>250</v>
      </c>
      <c r="E97" s="708">
        <f>ROUND((E94/HCONV)*2,2)</f>
        <v>19.61</v>
      </c>
      <c r="F97" s="337" t="s">
        <v>83</v>
      </c>
      <c r="G97" s="132">
        <f t="shared" si="4"/>
        <v>137.27000000000001</v>
      </c>
      <c r="H97" s="337"/>
      <c r="J97" s="337"/>
      <c r="K97" s="140">
        <f>K95+K96-2</f>
        <v>15.666666666666668</v>
      </c>
      <c r="L97" s="337"/>
      <c r="AE97" s="38"/>
      <c r="AF97" s="38"/>
      <c r="AG97" s="38"/>
      <c r="AH97" s="38"/>
      <c r="AI97" s="38"/>
    </row>
    <row r="98" spans="1:35" s="140" customFormat="1" ht="13.2" x14ac:dyDescent="0.3">
      <c r="A98" s="140" t="s">
        <v>634</v>
      </c>
      <c r="B98" s="337"/>
      <c r="C98" s="710"/>
      <c r="D98" s="337" t="s">
        <v>250</v>
      </c>
      <c r="E98" s="708">
        <f>(E94/HCONV)*0.2</f>
        <v>1.9612545454545456</v>
      </c>
      <c r="F98" s="337" t="s">
        <v>83</v>
      </c>
      <c r="G98" s="132">
        <f t="shared" si="4"/>
        <v>0</v>
      </c>
      <c r="H98" s="337"/>
      <c r="J98" s="337"/>
      <c r="L98" s="337"/>
      <c r="AE98" s="38"/>
      <c r="AF98" s="38"/>
      <c r="AG98" s="38"/>
      <c r="AH98" s="38"/>
      <c r="AI98" s="38"/>
    </row>
    <row r="99" spans="1:35" s="140" customFormat="1" ht="13.2" x14ac:dyDescent="0.3">
      <c r="A99" s="140" t="s">
        <v>255</v>
      </c>
      <c r="B99" s="337"/>
      <c r="C99" s="160">
        <f>leissociais</f>
        <v>0.73225200000000001</v>
      </c>
      <c r="D99" s="337" t="s">
        <v>250</v>
      </c>
      <c r="E99" s="708">
        <f>SUM(G94:G98)</f>
        <v>2427.04</v>
      </c>
      <c r="F99" s="337" t="s">
        <v>83</v>
      </c>
      <c r="G99" s="133">
        <f t="shared" si="4"/>
        <v>1777.2</v>
      </c>
      <c r="H99" s="337"/>
      <c r="J99" s="337"/>
      <c r="L99" s="337"/>
      <c r="AE99" s="38"/>
      <c r="AF99" s="38"/>
      <c r="AG99" s="38"/>
      <c r="AH99" s="38"/>
      <c r="AI99" s="38"/>
    </row>
    <row r="100" spans="1:35" s="140" customFormat="1" ht="13.2" x14ac:dyDescent="0.3">
      <c r="A100" s="139" t="s">
        <v>256</v>
      </c>
      <c r="B100" s="337"/>
      <c r="C100" s="160"/>
      <c r="D100" s="337"/>
      <c r="E100" s="146"/>
      <c r="F100" s="337"/>
      <c r="G100" s="134">
        <f>SUM(G94:G99)</f>
        <v>4204.24</v>
      </c>
      <c r="H100" s="337"/>
      <c r="J100" s="337"/>
      <c r="L100" s="337"/>
      <c r="AE100" s="38"/>
      <c r="AF100" s="38"/>
      <c r="AG100" s="38"/>
      <c r="AH100" s="38"/>
      <c r="AI100" s="38"/>
    </row>
    <row r="101" spans="1:35" s="140" customFormat="1" ht="13.2" x14ac:dyDescent="0.3">
      <c r="A101" s="140" t="s">
        <v>257</v>
      </c>
      <c r="B101" s="337"/>
      <c r="C101" s="169">
        <f>DIAUTIL</f>
        <v>26.08</v>
      </c>
      <c r="D101" s="337" t="s">
        <v>250</v>
      </c>
      <c r="E101" s="146">
        <f>VALE</f>
        <v>30.75</v>
      </c>
      <c r="F101" s="337" t="s">
        <v>83</v>
      </c>
      <c r="G101" s="133">
        <f t="shared" ref="G101:G107" si="5">ROUND(C101*E101,2)</f>
        <v>801.96</v>
      </c>
      <c r="H101" s="337"/>
      <c r="J101" s="337"/>
      <c r="L101" s="337"/>
      <c r="AE101" s="38"/>
      <c r="AF101" s="38"/>
      <c r="AG101" s="38"/>
      <c r="AH101" s="38"/>
      <c r="AI101" s="38"/>
    </row>
    <row r="102" spans="1:35" s="140" customFormat="1" ht="13.2" hidden="1" x14ac:dyDescent="0.3">
      <c r="A102" s="140" t="s">
        <v>258</v>
      </c>
      <c r="B102" s="337"/>
      <c r="C102" s="169"/>
      <c r="D102" s="337" t="s">
        <v>250</v>
      </c>
      <c r="E102" s="146"/>
      <c r="F102" s="337" t="s">
        <v>83</v>
      </c>
      <c r="G102" s="133">
        <f t="shared" si="5"/>
        <v>0</v>
      </c>
      <c r="H102" s="337"/>
      <c r="J102" s="337"/>
      <c r="L102" s="337"/>
      <c r="AE102" s="38"/>
      <c r="AF102" s="38"/>
      <c r="AG102" s="38"/>
      <c r="AH102" s="38"/>
      <c r="AI102" s="38"/>
    </row>
    <row r="103" spans="1:35" s="140" customFormat="1" ht="29.25" customHeight="1" x14ac:dyDescent="0.3">
      <c r="A103" s="1528" t="s">
        <v>415</v>
      </c>
      <c r="B103" s="1528"/>
      <c r="C103" s="169">
        <f>C94</f>
        <v>1</v>
      </c>
      <c r="D103" s="337" t="s">
        <v>250</v>
      </c>
      <c r="E103" s="146">
        <f>CESTAFERIAS</f>
        <v>15.18</v>
      </c>
      <c r="F103" s="337" t="s">
        <v>83</v>
      </c>
      <c r="G103" s="133">
        <f t="shared" si="5"/>
        <v>15.18</v>
      </c>
      <c r="H103" s="170"/>
      <c r="J103" s="337"/>
      <c r="L103" s="337"/>
      <c r="AE103" s="38"/>
      <c r="AF103" s="38"/>
      <c r="AG103" s="38"/>
      <c r="AH103" s="38"/>
      <c r="AI103" s="38"/>
    </row>
    <row r="104" spans="1:35" s="140" customFormat="1" ht="13.2" x14ac:dyDescent="0.3">
      <c r="A104" s="140" t="s">
        <v>894</v>
      </c>
      <c r="B104" s="337"/>
      <c r="C104" s="169">
        <f>C94</f>
        <v>1</v>
      </c>
      <c r="D104" s="337" t="s">
        <v>250</v>
      </c>
      <c r="E104" s="146">
        <f>PAF</f>
        <v>47.75</v>
      </c>
      <c r="F104" s="337" t="s">
        <v>83</v>
      </c>
      <c r="G104" s="133">
        <f>ROUND(C104*E104,2)</f>
        <v>47.75</v>
      </c>
      <c r="H104" s="170"/>
      <c r="J104" s="337"/>
      <c r="L104" s="337"/>
      <c r="AE104" s="38"/>
      <c r="AF104" s="38"/>
      <c r="AG104" s="38"/>
      <c r="AH104" s="38"/>
      <c r="AI104" s="38"/>
    </row>
    <row r="105" spans="1:35" s="140" customFormat="1" ht="13.2" x14ac:dyDescent="0.3">
      <c r="A105" s="140" t="s">
        <v>259</v>
      </c>
      <c r="B105" s="337"/>
      <c r="C105" s="169">
        <f>C94</f>
        <v>1</v>
      </c>
      <c r="D105" s="337" t="s">
        <v>250</v>
      </c>
      <c r="E105" s="146">
        <v>0</v>
      </c>
      <c r="F105" s="337" t="s">
        <v>83</v>
      </c>
      <c r="G105" s="133">
        <f t="shared" si="5"/>
        <v>0</v>
      </c>
      <c r="H105" s="337"/>
      <c r="J105" s="337"/>
      <c r="L105" s="337"/>
      <c r="AE105" s="38"/>
      <c r="AF105" s="38"/>
      <c r="AG105" s="38"/>
      <c r="AH105" s="38"/>
      <c r="AI105" s="38"/>
    </row>
    <row r="106" spans="1:35" s="140" customFormat="1" ht="13.2" hidden="1" x14ac:dyDescent="0.3">
      <c r="A106" s="140" t="s">
        <v>260</v>
      </c>
      <c r="B106" s="337"/>
      <c r="C106" s="169">
        <v>0</v>
      </c>
      <c r="D106" s="337" t="s">
        <v>250</v>
      </c>
      <c r="E106" s="146"/>
      <c r="F106" s="337" t="s">
        <v>83</v>
      </c>
      <c r="G106" s="133">
        <f t="shared" si="5"/>
        <v>0</v>
      </c>
      <c r="H106" s="337"/>
      <c r="J106" s="337"/>
      <c r="L106" s="337"/>
      <c r="AE106" s="38"/>
      <c r="AF106" s="38"/>
      <c r="AG106" s="38"/>
      <c r="AH106" s="38"/>
      <c r="AI106" s="38"/>
    </row>
    <row r="107" spans="1:35" s="140" customFormat="1" ht="13.2" x14ac:dyDescent="0.3">
      <c r="A107" s="140" t="s">
        <v>261</v>
      </c>
      <c r="B107" s="337"/>
      <c r="C107" s="169">
        <f>C94</f>
        <v>1</v>
      </c>
      <c r="D107" s="337" t="s">
        <v>323</v>
      </c>
      <c r="E107" s="146">
        <f>SEGVIDA</f>
        <v>5</v>
      </c>
      <c r="F107" s="337" t="s">
        <v>83</v>
      </c>
      <c r="G107" s="133">
        <f t="shared" si="5"/>
        <v>5</v>
      </c>
      <c r="H107" s="337"/>
      <c r="J107" s="337"/>
      <c r="L107" s="337"/>
      <c r="AE107" s="38"/>
      <c r="AF107" s="38"/>
      <c r="AG107" s="38"/>
      <c r="AH107" s="38"/>
      <c r="AI107" s="38"/>
    </row>
    <row r="108" spans="1:35" s="140" customFormat="1" ht="40.5" customHeight="1" x14ac:dyDescent="0.3">
      <c r="A108" s="1524" t="s">
        <v>265</v>
      </c>
      <c r="B108" s="1524"/>
      <c r="C108" s="171">
        <f>2*DIAUTIL</f>
        <v>52.16</v>
      </c>
      <c r="D108" s="337" t="s">
        <v>250</v>
      </c>
      <c r="E108" s="146">
        <f>VALETRANS</f>
        <v>4</v>
      </c>
      <c r="F108" s="337" t="s">
        <v>83</v>
      </c>
      <c r="G108" s="133">
        <f>IF(E94*6%&lt;C108*E108,ROUND(C108*E108,2)-6%*E94,0)</f>
        <v>79.197199999999981</v>
      </c>
      <c r="J108" s="337"/>
      <c r="L108" s="337"/>
      <c r="AE108" s="38"/>
      <c r="AF108" s="38"/>
      <c r="AG108" s="38"/>
      <c r="AH108" s="38"/>
      <c r="AI108" s="38"/>
    </row>
    <row r="109" spans="1:35" s="140" customFormat="1" ht="13.2" x14ac:dyDescent="0.3">
      <c r="A109" s="140" t="s">
        <v>631</v>
      </c>
      <c r="B109" s="337"/>
      <c r="C109" s="172">
        <f>C94</f>
        <v>1</v>
      </c>
      <c r="D109" s="337" t="s">
        <v>250</v>
      </c>
      <c r="E109" s="146">
        <f>EPIMOT</f>
        <v>62.05</v>
      </c>
      <c r="F109" s="337" t="s">
        <v>83</v>
      </c>
      <c r="G109" s="133">
        <f>ROUND(C109*E109,2)</f>
        <v>62.05</v>
      </c>
      <c r="H109" s="337"/>
      <c r="J109" s="337"/>
      <c r="L109" s="337"/>
      <c r="AE109" s="38"/>
      <c r="AF109" s="38"/>
      <c r="AG109" s="38"/>
      <c r="AH109" s="38"/>
      <c r="AI109" s="38"/>
    </row>
    <row r="110" spans="1:35" s="140" customFormat="1" ht="13.2" x14ac:dyDescent="0.3">
      <c r="A110" s="167" t="s">
        <v>263</v>
      </c>
      <c r="B110" s="144"/>
      <c r="C110" s="173"/>
      <c r="D110" s="144"/>
      <c r="E110" s="173"/>
      <c r="F110" s="144"/>
      <c r="G110" s="711">
        <f>SUM(G100:G109)</f>
        <v>5215.3771999999999</v>
      </c>
      <c r="H110" s="145"/>
      <c r="J110" s="337"/>
      <c r="L110" s="337"/>
      <c r="AE110" s="38"/>
      <c r="AF110" s="38"/>
      <c r="AG110" s="38"/>
      <c r="AH110" s="38"/>
      <c r="AI110" s="38"/>
    </row>
    <row r="111" spans="1:35" s="140" customFormat="1" ht="13.2" x14ac:dyDescent="0.3">
      <c r="B111" s="337"/>
      <c r="D111" s="337"/>
      <c r="F111" s="337"/>
      <c r="G111" s="135"/>
      <c r="H111" s="337"/>
      <c r="J111" s="337"/>
      <c r="L111" s="337"/>
      <c r="AE111" s="38"/>
      <c r="AF111" s="38"/>
      <c r="AG111" s="38"/>
      <c r="AH111" s="38"/>
      <c r="AI111" s="38"/>
    </row>
    <row r="112" spans="1:35" s="140" customFormat="1" ht="13.2" x14ac:dyDescent="0.3">
      <c r="B112" s="337"/>
      <c r="D112" s="337"/>
      <c r="F112" s="337"/>
      <c r="G112" s="135"/>
      <c r="H112" s="337"/>
      <c r="J112" s="337"/>
      <c r="L112" s="337"/>
      <c r="AE112" s="38"/>
      <c r="AF112" s="38"/>
      <c r="AG112" s="38"/>
      <c r="AH112" s="38"/>
      <c r="AI112" s="38"/>
    </row>
    <row r="113" spans="1:35" s="140" customFormat="1" ht="13.2" x14ac:dyDescent="0.3">
      <c r="B113" s="337"/>
      <c r="C113" s="171"/>
      <c r="D113" s="337"/>
      <c r="E113" s="146"/>
      <c r="F113" s="337"/>
      <c r="G113" s="133"/>
      <c r="H113" s="170"/>
      <c r="J113" s="337"/>
      <c r="L113" s="337"/>
      <c r="AE113" s="38"/>
      <c r="AF113" s="38"/>
      <c r="AG113" s="38"/>
      <c r="AH113" s="38"/>
      <c r="AI113" s="38"/>
    </row>
    <row r="114" spans="1:35" s="140" customFormat="1" ht="13.2" x14ac:dyDescent="0.3">
      <c r="A114" s="167" t="s">
        <v>1856</v>
      </c>
      <c r="B114" s="597"/>
      <c r="C114" s="168"/>
      <c r="D114" s="597"/>
      <c r="E114" s="168"/>
      <c r="F114" s="597"/>
      <c r="G114" s="148"/>
      <c r="H114" s="145"/>
      <c r="J114" s="337"/>
      <c r="L114" s="337"/>
      <c r="AE114" s="38"/>
      <c r="AF114" s="38"/>
      <c r="AG114" s="38"/>
      <c r="AH114" s="38"/>
      <c r="AI114" s="38"/>
    </row>
    <row r="115" spans="1:35" s="140" customFormat="1" ht="13.2" x14ac:dyDescent="0.3">
      <c r="A115" s="140" t="s">
        <v>249</v>
      </c>
      <c r="B115" s="337"/>
      <c r="C115" s="169">
        <v>1</v>
      </c>
      <c r="D115" s="337" t="s">
        <v>250</v>
      </c>
      <c r="E115" s="708">
        <f>COLETORSALARIO</f>
        <v>1367.93</v>
      </c>
      <c r="F115" s="337" t="s">
        <v>83</v>
      </c>
      <c r="G115" s="132">
        <f t="shared" ref="G115:G120" si="6">ROUND(C115*E115,2)</f>
        <v>1367.93</v>
      </c>
      <c r="H115" s="145"/>
      <c r="J115" s="337"/>
      <c r="L115" s="337"/>
      <c r="AE115" s="38"/>
      <c r="AF115" s="38"/>
      <c r="AG115" s="38"/>
      <c r="AH115" s="38"/>
      <c r="AI115" s="38"/>
    </row>
    <row r="116" spans="1:35" s="140" customFormat="1" ht="13.2" x14ac:dyDescent="0.3">
      <c r="A116" s="140" t="s">
        <v>328</v>
      </c>
      <c r="B116" s="337"/>
      <c r="C116" s="709">
        <f>INSAGMAX</f>
        <v>0.4</v>
      </c>
      <c r="D116" s="337" t="s">
        <v>250</v>
      </c>
      <c r="E116" s="708">
        <f>SMINIMO2022</f>
        <v>1302</v>
      </c>
      <c r="F116" s="337" t="s">
        <v>83</v>
      </c>
      <c r="G116" s="132">
        <f t="shared" si="6"/>
        <v>520.79999999999995</v>
      </c>
      <c r="H116" s="337"/>
      <c r="J116" s="337"/>
      <c r="L116" s="337"/>
      <c r="AE116" s="38"/>
      <c r="AF116" s="38"/>
      <c r="AG116" s="38"/>
      <c r="AH116" s="38"/>
      <c r="AI116" s="38"/>
    </row>
    <row r="117" spans="1:35" s="140" customFormat="1" ht="13.2" x14ac:dyDescent="0.3">
      <c r="A117" s="140" t="s">
        <v>252</v>
      </c>
      <c r="B117" s="337"/>
      <c r="C117" s="710">
        <f>hcompac50</f>
        <v>9</v>
      </c>
      <c r="D117" s="337" t="s">
        <v>250</v>
      </c>
      <c r="E117" s="708">
        <f>ROUND((E115/HCONV)*1.5,2)</f>
        <v>9.33</v>
      </c>
      <c r="F117" s="337" t="s">
        <v>83</v>
      </c>
      <c r="G117" s="132">
        <f t="shared" si="6"/>
        <v>83.97</v>
      </c>
      <c r="H117" s="337"/>
      <c r="J117" s="337"/>
      <c r="L117" s="337"/>
      <c r="AE117" s="38"/>
      <c r="AF117" s="38"/>
      <c r="AG117" s="38"/>
      <c r="AH117" s="38"/>
      <c r="AI117" s="38"/>
    </row>
    <row r="118" spans="1:35" s="140" customFormat="1" ht="13.2" x14ac:dyDescent="0.3">
      <c r="A118" s="140" t="s">
        <v>329</v>
      </c>
      <c r="B118" s="337"/>
      <c r="C118" s="710">
        <f>hcompac100</f>
        <v>7</v>
      </c>
      <c r="D118" s="337" t="s">
        <v>250</v>
      </c>
      <c r="E118" s="708">
        <f>ROUND((E115/HCONV)*2,2)</f>
        <v>12.44</v>
      </c>
      <c r="F118" s="337" t="s">
        <v>83</v>
      </c>
      <c r="G118" s="132">
        <f t="shared" si="6"/>
        <v>87.08</v>
      </c>
      <c r="H118" s="337"/>
      <c r="J118" s="337"/>
      <c r="L118" s="337"/>
      <c r="AE118" s="38"/>
      <c r="AF118" s="38"/>
      <c r="AG118" s="38"/>
      <c r="AH118" s="38"/>
      <c r="AI118" s="38"/>
    </row>
    <row r="119" spans="1:35" s="140" customFormat="1" ht="13.2" x14ac:dyDescent="0.3">
      <c r="A119" s="140" t="s">
        <v>634</v>
      </c>
      <c r="B119" s="337"/>
      <c r="C119" s="710"/>
      <c r="D119" s="337" t="s">
        <v>250</v>
      </c>
      <c r="E119" s="708">
        <f>(E115/HCONV)*0.2</f>
        <v>1.2435727272727275</v>
      </c>
      <c r="F119" s="337" t="s">
        <v>83</v>
      </c>
      <c r="G119" s="132">
        <f t="shared" si="6"/>
        <v>0</v>
      </c>
      <c r="H119" s="337"/>
      <c r="J119" s="337"/>
      <c r="L119" s="337"/>
      <c r="AE119" s="38"/>
      <c r="AF119" s="38"/>
      <c r="AG119" s="38"/>
      <c r="AH119" s="38"/>
      <c r="AI119" s="38"/>
    </row>
    <row r="120" spans="1:35" s="140" customFormat="1" ht="13.2" x14ac:dyDescent="0.3">
      <c r="A120" s="140" t="s">
        <v>255</v>
      </c>
      <c r="B120" s="337"/>
      <c r="C120" s="160">
        <f>leissociais</f>
        <v>0.73225200000000001</v>
      </c>
      <c r="D120" s="337" t="s">
        <v>250</v>
      </c>
      <c r="E120" s="708">
        <f>SUM(G115:G119)</f>
        <v>2059.7800000000002</v>
      </c>
      <c r="F120" s="337" t="s">
        <v>83</v>
      </c>
      <c r="G120" s="133">
        <f t="shared" si="6"/>
        <v>1508.28</v>
      </c>
      <c r="H120" s="337"/>
      <c r="J120" s="337"/>
      <c r="L120" s="337"/>
      <c r="AE120" s="38"/>
      <c r="AF120" s="38"/>
      <c r="AG120" s="38"/>
      <c r="AH120" s="38"/>
      <c r="AI120" s="38"/>
    </row>
    <row r="121" spans="1:35" s="140" customFormat="1" ht="14.25" customHeight="1" x14ac:dyDescent="0.3">
      <c r="A121" s="139" t="s">
        <v>256</v>
      </c>
      <c r="B121" s="337"/>
      <c r="C121" s="160"/>
      <c r="D121" s="337"/>
      <c r="E121" s="146"/>
      <c r="F121" s="337"/>
      <c r="G121" s="134">
        <f>SUM(G115:G120)</f>
        <v>3568.0600000000004</v>
      </c>
      <c r="H121" s="337"/>
      <c r="J121" s="337"/>
      <c r="L121" s="337"/>
      <c r="AE121" s="38"/>
      <c r="AF121" s="38"/>
      <c r="AG121" s="38"/>
      <c r="AH121" s="38"/>
      <c r="AI121" s="38"/>
    </row>
    <row r="122" spans="1:35" s="140" customFormat="1" ht="13.2" x14ac:dyDescent="0.3">
      <c r="A122" s="140" t="s">
        <v>628</v>
      </c>
      <c r="B122" s="337"/>
      <c r="C122" s="169">
        <f>DIAUTIL</f>
        <v>26.08</v>
      </c>
      <c r="D122" s="337" t="s">
        <v>250</v>
      </c>
      <c r="E122" s="146">
        <f>CESTABCOLETORES/DIAUTIL</f>
        <v>9.0759202453987733</v>
      </c>
      <c r="F122" s="337" t="s">
        <v>83</v>
      </c>
      <c r="G122" s="133">
        <f t="shared" ref="G122:G128" si="7">ROUND(C122*E122,2)</f>
        <v>236.7</v>
      </c>
      <c r="H122" s="337"/>
      <c r="J122" s="337"/>
      <c r="L122" s="337"/>
      <c r="AE122" s="38"/>
      <c r="AF122" s="38"/>
      <c r="AG122" s="38"/>
      <c r="AH122" s="38"/>
      <c r="AI122" s="38"/>
    </row>
    <row r="123" spans="1:35" s="140" customFormat="1" ht="13.2" hidden="1" x14ac:dyDescent="0.3">
      <c r="A123" s="140" t="s">
        <v>258</v>
      </c>
      <c r="B123" s="337"/>
      <c r="C123" s="169">
        <v>0</v>
      </c>
      <c r="D123" s="337" t="s">
        <v>250</v>
      </c>
      <c r="E123" s="146"/>
      <c r="F123" s="337" t="s">
        <v>83</v>
      </c>
      <c r="G123" s="133">
        <f t="shared" si="7"/>
        <v>0</v>
      </c>
      <c r="H123" s="337"/>
      <c r="J123" s="337"/>
      <c r="L123" s="337"/>
      <c r="AE123" s="38"/>
      <c r="AF123" s="38"/>
      <c r="AG123" s="38"/>
      <c r="AH123" s="38"/>
      <c r="AI123" s="38"/>
    </row>
    <row r="124" spans="1:35" s="140" customFormat="1" ht="27" customHeight="1" x14ac:dyDescent="0.3">
      <c r="A124" s="1524" t="s">
        <v>415</v>
      </c>
      <c r="B124" s="1524"/>
      <c r="C124" s="169">
        <f>C115</f>
        <v>1</v>
      </c>
      <c r="D124" s="337" t="s">
        <v>323</v>
      </c>
      <c r="E124" s="146">
        <f>CESTABCOLETORES/12</f>
        <v>19.724999999999998</v>
      </c>
      <c r="F124" s="337" t="s">
        <v>83</v>
      </c>
      <c r="G124" s="133">
        <f t="shared" si="7"/>
        <v>19.73</v>
      </c>
      <c r="H124" s="170"/>
      <c r="J124" s="337"/>
      <c r="L124" s="337"/>
      <c r="AE124" s="38"/>
      <c r="AF124" s="38"/>
      <c r="AG124" s="38"/>
      <c r="AH124" s="38"/>
      <c r="AI124" s="38"/>
    </row>
    <row r="125" spans="1:35" s="140" customFormat="1" ht="13.2" x14ac:dyDescent="0.3">
      <c r="A125" s="140" t="s">
        <v>968</v>
      </c>
      <c r="B125" s="337"/>
      <c r="C125" s="169">
        <f>C115</f>
        <v>1</v>
      </c>
      <c r="D125" s="337" t="s">
        <v>250</v>
      </c>
      <c r="E125" s="146">
        <f>PAF</f>
        <v>47.75</v>
      </c>
      <c r="F125" s="337" t="s">
        <v>83</v>
      </c>
      <c r="G125" s="133">
        <f t="shared" si="7"/>
        <v>47.75</v>
      </c>
      <c r="H125" s="170"/>
      <c r="J125" s="337"/>
      <c r="L125" s="337"/>
      <c r="AE125" s="38"/>
      <c r="AF125" s="38"/>
      <c r="AG125" s="38"/>
      <c r="AH125" s="38"/>
      <c r="AI125" s="38"/>
    </row>
    <row r="126" spans="1:35" s="140" customFormat="1" ht="13.2" x14ac:dyDescent="0.3">
      <c r="A126" s="140" t="s">
        <v>259</v>
      </c>
      <c r="B126" s="337"/>
      <c r="C126" s="169">
        <f>C115</f>
        <v>1</v>
      </c>
      <c r="D126" s="337" t="s">
        <v>250</v>
      </c>
      <c r="E126" s="146">
        <v>0</v>
      </c>
      <c r="F126" s="337" t="s">
        <v>83</v>
      </c>
      <c r="G126" s="133">
        <f t="shared" si="7"/>
        <v>0</v>
      </c>
      <c r="H126" s="337"/>
      <c r="J126" s="337"/>
      <c r="L126" s="337"/>
      <c r="AE126" s="38"/>
      <c r="AF126" s="38"/>
      <c r="AG126" s="38"/>
      <c r="AH126" s="38"/>
      <c r="AI126" s="38"/>
    </row>
    <row r="127" spans="1:35" s="140" customFormat="1" ht="13.2" hidden="1" x14ac:dyDescent="0.3">
      <c r="A127" s="140" t="s">
        <v>260</v>
      </c>
      <c r="B127" s="337"/>
      <c r="C127" s="169">
        <v>0</v>
      </c>
      <c r="D127" s="337" t="s">
        <v>250</v>
      </c>
      <c r="E127" s="146"/>
      <c r="F127" s="337" t="s">
        <v>83</v>
      </c>
      <c r="G127" s="133">
        <f t="shared" si="7"/>
        <v>0</v>
      </c>
      <c r="H127" s="337"/>
      <c r="J127" s="337"/>
      <c r="L127" s="337"/>
      <c r="AE127" s="38"/>
      <c r="AF127" s="38"/>
      <c r="AG127" s="38"/>
      <c r="AH127" s="38"/>
      <c r="AI127" s="38"/>
    </row>
    <row r="128" spans="1:35" s="140" customFormat="1" ht="13.2" x14ac:dyDescent="0.3">
      <c r="A128" s="140" t="s">
        <v>261</v>
      </c>
      <c r="B128" s="337"/>
      <c r="C128" s="169">
        <f>C115</f>
        <v>1</v>
      </c>
      <c r="D128" s="337" t="s">
        <v>323</v>
      </c>
      <c r="E128" s="146">
        <f>SEGVIDA</f>
        <v>5</v>
      </c>
      <c r="F128" s="337" t="s">
        <v>83</v>
      </c>
      <c r="G128" s="133">
        <f t="shared" si="7"/>
        <v>5</v>
      </c>
      <c r="H128" s="337"/>
      <c r="J128" s="337"/>
      <c r="L128" s="337"/>
      <c r="AE128" s="38"/>
      <c r="AF128" s="38"/>
      <c r="AG128" s="38"/>
      <c r="AH128" s="38"/>
      <c r="AI128" s="38"/>
    </row>
    <row r="129" spans="1:35" s="140" customFormat="1" ht="28.5" customHeight="1" x14ac:dyDescent="0.3">
      <c r="A129" s="1528" t="s">
        <v>352</v>
      </c>
      <c r="B129" s="1528"/>
      <c r="C129" s="171">
        <f>2*DIAUTIL</f>
        <v>52.16</v>
      </c>
      <c r="D129" s="337" t="s">
        <v>250</v>
      </c>
      <c r="E129" s="146">
        <f>VALETRANS</f>
        <v>4</v>
      </c>
      <c r="F129" s="337" t="s">
        <v>83</v>
      </c>
      <c r="G129" s="133">
        <f>IF(E115*6%&lt;C129*E129,ROUND(C129*E129,2)-6%*E115,0)</f>
        <v>126.56419999999999</v>
      </c>
      <c r="J129" s="337"/>
      <c r="L129" s="337"/>
      <c r="AE129" s="38"/>
      <c r="AF129" s="38"/>
      <c r="AG129" s="38"/>
      <c r="AH129" s="38"/>
      <c r="AI129" s="38"/>
    </row>
    <row r="130" spans="1:35" s="140" customFormat="1" ht="13.2" x14ac:dyDescent="0.3">
      <c r="A130" s="140" t="s">
        <v>631</v>
      </c>
      <c r="B130" s="337"/>
      <c r="C130" s="172">
        <f>C115</f>
        <v>1</v>
      </c>
      <c r="D130" s="337" t="s">
        <v>250</v>
      </c>
      <c r="E130" s="146">
        <f>EPICOLETOR</f>
        <v>156.41999999999999</v>
      </c>
      <c r="F130" s="337" t="s">
        <v>83</v>
      </c>
      <c r="G130" s="133">
        <f>ROUND(C130*E130,2)</f>
        <v>156.41999999999999</v>
      </c>
      <c r="H130" s="337"/>
      <c r="J130" s="337"/>
      <c r="L130" s="337"/>
      <c r="AE130" s="38"/>
      <c r="AF130" s="38"/>
      <c r="AG130" s="38"/>
      <c r="AH130" s="38"/>
      <c r="AI130" s="38"/>
    </row>
    <row r="131" spans="1:35" s="140" customFormat="1" ht="13.2" x14ac:dyDescent="0.3">
      <c r="A131" s="167" t="s">
        <v>263</v>
      </c>
      <c r="B131" s="144"/>
      <c r="C131" s="173"/>
      <c r="D131" s="144"/>
      <c r="E131" s="173"/>
      <c r="F131" s="144"/>
      <c r="G131" s="147">
        <f>SUM(G121:G130)</f>
        <v>4160.2241999999997</v>
      </c>
      <c r="H131" s="145"/>
      <c r="J131" s="337"/>
      <c r="L131" s="337"/>
      <c r="AE131" s="38"/>
      <c r="AF131" s="38"/>
      <c r="AG131" s="38"/>
      <c r="AH131" s="38"/>
      <c r="AI131" s="38"/>
    </row>
    <row r="132" spans="1:35" s="140" customFormat="1" ht="13.2" x14ac:dyDescent="0.3">
      <c r="A132" s="139"/>
      <c r="B132" s="145"/>
      <c r="C132" s="139"/>
      <c r="D132" s="145"/>
      <c r="E132" s="139"/>
      <c r="F132" s="145"/>
      <c r="G132" s="136"/>
      <c r="H132" s="145"/>
      <c r="J132" s="337"/>
      <c r="L132" s="337"/>
      <c r="AE132" s="38"/>
      <c r="AF132" s="38"/>
      <c r="AG132" s="38"/>
      <c r="AH132" s="38"/>
      <c r="AI132" s="38"/>
    </row>
    <row r="133" spans="1:35" s="140" customFormat="1" ht="13.2" x14ac:dyDescent="0.3">
      <c r="A133" s="139" t="s">
        <v>1857</v>
      </c>
      <c r="B133" s="337"/>
      <c r="D133" s="337"/>
      <c r="F133" s="337"/>
      <c r="H133" s="145"/>
      <c r="J133" s="337"/>
      <c r="L133" s="337"/>
      <c r="AE133" s="38"/>
      <c r="AF133" s="38"/>
      <c r="AG133" s="38"/>
      <c r="AH133" s="38"/>
      <c r="AI133" s="38"/>
    </row>
    <row r="134" spans="1:35" s="140" customFormat="1" ht="13.2" x14ac:dyDescent="0.3">
      <c r="A134" s="140" t="s">
        <v>249</v>
      </c>
      <c r="B134" s="337"/>
      <c r="C134" s="169">
        <v>1</v>
      </c>
      <c r="D134" s="337" t="s">
        <v>250</v>
      </c>
      <c r="E134" s="708">
        <f>COLETORSALARIO</f>
        <v>1367.93</v>
      </c>
      <c r="F134" s="337" t="s">
        <v>83</v>
      </c>
      <c r="G134" s="132">
        <f t="shared" ref="G134:G139" si="8">ROUND(C134*E134,2)</f>
        <v>1367.93</v>
      </c>
      <c r="H134" s="145"/>
      <c r="J134" s="337"/>
      <c r="L134" s="337"/>
      <c r="AE134" s="38"/>
      <c r="AF134" s="38"/>
      <c r="AG134" s="38"/>
      <c r="AH134" s="38"/>
      <c r="AI134" s="38"/>
    </row>
    <row r="135" spans="1:35" s="140" customFormat="1" ht="13.2" x14ac:dyDescent="0.3">
      <c r="A135" s="140" t="s">
        <v>328</v>
      </c>
      <c r="B135" s="337"/>
      <c r="C135" s="709">
        <f>INSAGMAX</f>
        <v>0.4</v>
      </c>
      <c r="D135" s="337" t="s">
        <v>250</v>
      </c>
      <c r="E135" s="708">
        <f>SMINIMO2022</f>
        <v>1302</v>
      </c>
      <c r="F135" s="337" t="s">
        <v>83</v>
      </c>
      <c r="G135" s="132">
        <f t="shared" si="8"/>
        <v>520.79999999999995</v>
      </c>
      <c r="H135" s="337"/>
      <c r="J135" s="337"/>
      <c r="L135" s="337"/>
      <c r="AE135" s="38"/>
      <c r="AF135" s="38"/>
      <c r="AG135" s="38"/>
      <c r="AH135" s="38"/>
      <c r="AI135" s="38"/>
    </row>
    <row r="136" spans="1:35" s="140" customFormat="1" ht="13.2" x14ac:dyDescent="0.3">
      <c r="A136" s="140" t="s">
        <v>252</v>
      </c>
      <c r="B136" s="337"/>
      <c r="C136" s="710">
        <f>hcompac50</f>
        <v>9</v>
      </c>
      <c r="D136" s="337" t="s">
        <v>250</v>
      </c>
      <c r="E136" s="708">
        <f>ROUND((E134/HCONV)*1.5,2)</f>
        <v>9.33</v>
      </c>
      <c r="F136" s="337" t="s">
        <v>83</v>
      </c>
      <c r="G136" s="132">
        <f t="shared" si="8"/>
        <v>83.97</v>
      </c>
      <c r="H136" s="337"/>
      <c r="J136" s="337"/>
      <c r="L136" s="337"/>
      <c r="AE136" s="38"/>
      <c r="AF136" s="38"/>
      <c r="AG136" s="38"/>
      <c r="AH136" s="38"/>
      <c r="AI136" s="38"/>
    </row>
    <row r="137" spans="1:35" s="140" customFormat="1" ht="13.2" x14ac:dyDescent="0.3">
      <c r="A137" s="140" t="s">
        <v>331</v>
      </c>
      <c r="B137" s="337"/>
      <c r="C137" s="710">
        <f>hcompac100</f>
        <v>7</v>
      </c>
      <c r="D137" s="337" t="s">
        <v>250</v>
      </c>
      <c r="E137" s="708">
        <f>ROUND((E134/HCONV)*2,2)</f>
        <v>12.44</v>
      </c>
      <c r="F137" s="337" t="s">
        <v>83</v>
      </c>
      <c r="G137" s="132">
        <f t="shared" si="8"/>
        <v>87.08</v>
      </c>
      <c r="H137" s="337"/>
      <c r="J137" s="337"/>
      <c r="L137" s="337"/>
      <c r="AE137" s="38"/>
      <c r="AF137" s="38"/>
      <c r="AG137" s="38"/>
      <c r="AH137" s="38"/>
      <c r="AI137" s="38"/>
    </row>
    <row r="138" spans="1:35" s="140" customFormat="1" ht="13.2" x14ac:dyDescent="0.3">
      <c r="A138" s="140" t="s">
        <v>634</v>
      </c>
      <c r="B138" s="337"/>
      <c r="C138" s="710">
        <f>hcompac100</f>
        <v>7</v>
      </c>
      <c r="D138" s="337" t="s">
        <v>250</v>
      </c>
      <c r="E138" s="708">
        <f>(E134/HCONV)*0.2</f>
        <v>1.2435727272727275</v>
      </c>
      <c r="F138" s="337" t="s">
        <v>83</v>
      </c>
      <c r="G138" s="132">
        <f t="shared" si="8"/>
        <v>8.7100000000000009</v>
      </c>
      <c r="H138" s="337"/>
      <c r="J138" s="337"/>
      <c r="L138" s="337"/>
      <c r="AE138" s="38"/>
      <c r="AF138" s="38"/>
      <c r="AG138" s="38"/>
      <c r="AH138" s="38"/>
      <c r="AI138" s="38"/>
    </row>
    <row r="139" spans="1:35" s="140" customFormat="1" ht="13.2" x14ac:dyDescent="0.3">
      <c r="A139" s="140" t="s">
        <v>255</v>
      </c>
      <c r="B139" s="337"/>
      <c r="C139" s="160">
        <f>leissociais</f>
        <v>0.73225200000000001</v>
      </c>
      <c r="D139" s="337" t="s">
        <v>250</v>
      </c>
      <c r="E139" s="146">
        <f>SUM(G134:G138)</f>
        <v>2068.4900000000002</v>
      </c>
      <c r="F139" s="337" t="s">
        <v>83</v>
      </c>
      <c r="G139" s="133">
        <f t="shared" si="8"/>
        <v>1514.66</v>
      </c>
      <c r="H139" s="337"/>
      <c r="J139" s="337"/>
      <c r="L139" s="337"/>
      <c r="AE139" s="38"/>
      <c r="AF139" s="38"/>
      <c r="AG139" s="38"/>
      <c r="AH139" s="38"/>
      <c r="AI139" s="38"/>
    </row>
    <row r="140" spans="1:35" s="140" customFormat="1" ht="13.2" x14ac:dyDescent="0.3">
      <c r="A140" s="139" t="s">
        <v>256</v>
      </c>
      <c r="B140" s="337"/>
      <c r="C140" s="160"/>
      <c r="D140" s="337"/>
      <c r="E140" s="146"/>
      <c r="F140" s="337"/>
      <c r="G140" s="134">
        <f>SUM(G134:G139)</f>
        <v>3583.1500000000005</v>
      </c>
      <c r="H140" s="337"/>
      <c r="J140" s="337"/>
      <c r="L140" s="337"/>
      <c r="AE140" s="38"/>
      <c r="AF140" s="38"/>
      <c r="AG140" s="38"/>
      <c r="AH140" s="38"/>
      <c r="AI140" s="38"/>
    </row>
    <row r="141" spans="1:35" s="140" customFormat="1" ht="13.2" x14ac:dyDescent="0.3">
      <c r="A141" s="140" t="s">
        <v>257</v>
      </c>
      <c r="B141" s="337"/>
      <c r="C141" s="169">
        <f>DIAUTIL</f>
        <v>26.08</v>
      </c>
      <c r="D141" s="337" t="s">
        <v>250</v>
      </c>
      <c r="E141" s="146">
        <f>CESTABCOLETORES/DIAUTIL</f>
        <v>9.0759202453987733</v>
      </c>
      <c r="F141" s="337" t="s">
        <v>83</v>
      </c>
      <c r="G141" s="133">
        <f t="shared" ref="G141:G147" si="9">ROUND(C141*E141,2)</f>
        <v>236.7</v>
      </c>
      <c r="H141" s="337"/>
      <c r="J141" s="337"/>
      <c r="L141" s="337"/>
      <c r="AE141" s="38"/>
      <c r="AF141" s="38"/>
      <c r="AG141" s="38"/>
      <c r="AH141" s="38"/>
      <c r="AI141" s="38"/>
    </row>
    <row r="142" spans="1:35" s="140" customFormat="1" ht="13.2" hidden="1" x14ac:dyDescent="0.3">
      <c r="A142" s="140" t="s">
        <v>258</v>
      </c>
      <c r="B142" s="337"/>
      <c r="C142" s="169">
        <v>0</v>
      </c>
      <c r="D142" s="337" t="s">
        <v>250</v>
      </c>
      <c r="E142" s="146"/>
      <c r="F142" s="337" t="s">
        <v>83</v>
      </c>
      <c r="G142" s="133">
        <f t="shared" si="9"/>
        <v>0</v>
      </c>
      <c r="H142" s="337"/>
      <c r="J142" s="337"/>
      <c r="L142" s="337"/>
      <c r="AE142" s="38"/>
      <c r="AF142" s="38"/>
      <c r="AG142" s="38"/>
      <c r="AH142" s="38"/>
      <c r="AI142" s="38"/>
    </row>
    <row r="143" spans="1:35" s="140" customFormat="1" ht="30.75" customHeight="1" x14ac:dyDescent="0.3">
      <c r="A143" s="1524" t="s">
        <v>415</v>
      </c>
      <c r="B143" s="1524"/>
      <c r="C143" s="169">
        <v>1</v>
      </c>
      <c r="D143" s="337" t="s">
        <v>323</v>
      </c>
      <c r="E143" s="146">
        <f>CESTABCOLETORES/12</f>
        <v>19.724999999999998</v>
      </c>
      <c r="F143" s="337" t="s">
        <v>83</v>
      </c>
      <c r="G143" s="133">
        <f t="shared" si="9"/>
        <v>19.73</v>
      </c>
      <c r="H143" s="170"/>
      <c r="J143" s="337"/>
      <c r="L143" s="337"/>
      <c r="AE143" s="38"/>
      <c r="AF143" s="38"/>
      <c r="AG143" s="38"/>
      <c r="AH143" s="38"/>
      <c r="AI143" s="38"/>
    </row>
    <row r="144" spans="1:35" s="140" customFormat="1" ht="13.2" x14ac:dyDescent="0.3">
      <c r="A144" s="140" t="s">
        <v>968</v>
      </c>
      <c r="B144" s="337"/>
      <c r="C144" s="169">
        <v>1</v>
      </c>
      <c r="D144" s="337" t="s">
        <v>250</v>
      </c>
      <c r="E144" s="146">
        <f>PAF</f>
        <v>47.75</v>
      </c>
      <c r="F144" s="337" t="s">
        <v>83</v>
      </c>
      <c r="G144" s="133">
        <f t="shared" si="9"/>
        <v>47.75</v>
      </c>
      <c r="H144" s="170"/>
      <c r="J144" s="337"/>
      <c r="L144" s="337"/>
      <c r="AE144" s="38"/>
      <c r="AF144" s="38"/>
      <c r="AG144" s="38"/>
      <c r="AH144" s="38"/>
      <c r="AI144" s="38"/>
    </row>
    <row r="145" spans="1:35" s="38" customFormat="1" ht="13.2" x14ac:dyDescent="0.3">
      <c r="A145" s="140" t="s">
        <v>259</v>
      </c>
      <c r="B145" s="337"/>
      <c r="C145" s="169">
        <v>1</v>
      </c>
      <c r="D145" s="337" t="s">
        <v>250</v>
      </c>
      <c r="E145" s="146">
        <v>0</v>
      </c>
      <c r="F145" s="337" t="s">
        <v>83</v>
      </c>
      <c r="G145" s="133">
        <f t="shared" si="9"/>
        <v>0</v>
      </c>
      <c r="H145" s="337"/>
      <c r="I145" s="140"/>
      <c r="J145" s="337"/>
      <c r="K145" s="140"/>
      <c r="L145" s="337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</row>
    <row r="146" spans="1:35" s="38" customFormat="1" ht="13.2" hidden="1" x14ac:dyDescent="0.3">
      <c r="A146" s="140" t="s">
        <v>260</v>
      </c>
      <c r="B146" s="337"/>
      <c r="C146" s="169">
        <v>0</v>
      </c>
      <c r="D146" s="337" t="s">
        <v>250</v>
      </c>
      <c r="E146" s="146"/>
      <c r="F146" s="337" t="s">
        <v>83</v>
      </c>
      <c r="G146" s="133">
        <f t="shared" si="9"/>
        <v>0</v>
      </c>
      <c r="H146" s="337"/>
      <c r="I146" s="140"/>
      <c r="J146" s="337"/>
      <c r="K146" s="140"/>
      <c r="L146" s="337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</row>
    <row r="147" spans="1:35" s="38" customFormat="1" ht="13.2" x14ac:dyDescent="0.3">
      <c r="A147" s="140" t="s">
        <v>261</v>
      </c>
      <c r="B147" s="337"/>
      <c r="C147" s="169">
        <v>1</v>
      </c>
      <c r="D147" s="337" t="s">
        <v>323</v>
      </c>
      <c r="E147" s="146">
        <f>SEGVIDA</f>
        <v>5</v>
      </c>
      <c r="F147" s="337" t="s">
        <v>83</v>
      </c>
      <c r="G147" s="133">
        <f t="shared" si="9"/>
        <v>5</v>
      </c>
      <c r="H147" s="337"/>
      <c r="I147" s="140"/>
      <c r="J147" s="337"/>
      <c r="K147" s="140"/>
      <c r="L147" s="337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</row>
    <row r="148" spans="1:35" s="38" customFormat="1" ht="29.25" customHeight="1" x14ac:dyDescent="0.3">
      <c r="A148" s="1524" t="s">
        <v>352</v>
      </c>
      <c r="B148" s="1524"/>
      <c r="C148" s="171">
        <f>2*DIAUTIL</f>
        <v>52.16</v>
      </c>
      <c r="D148" s="337" t="s">
        <v>250</v>
      </c>
      <c r="E148" s="146">
        <f>VALETRANS</f>
        <v>4</v>
      </c>
      <c r="F148" s="337" t="s">
        <v>83</v>
      </c>
      <c r="G148" s="133">
        <f>IF(E134*6%&lt;C148*E148,ROUND(C148*E148,2)-6%*E134,0)</f>
        <v>126.56419999999999</v>
      </c>
      <c r="H148" s="140"/>
      <c r="I148" s="140"/>
      <c r="J148" s="337"/>
      <c r="K148" s="140"/>
      <c r="L148" s="337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</row>
    <row r="149" spans="1:35" s="38" customFormat="1" ht="13.2" x14ac:dyDescent="0.3">
      <c r="A149" s="140" t="s">
        <v>631</v>
      </c>
      <c r="B149" s="337"/>
      <c r="C149" s="172">
        <f>C134</f>
        <v>1</v>
      </c>
      <c r="D149" s="337" t="s">
        <v>250</v>
      </c>
      <c r="E149" s="146">
        <f>EPICOLETOR</f>
        <v>156.41999999999999</v>
      </c>
      <c r="F149" s="337" t="s">
        <v>83</v>
      </c>
      <c r="G149" s="133">
        <f>ROUND(C149*E149,2)</f>
        <v>156.41999999999999</v>
      </c>
      <c r="H149" s="337"/>
      <c r="I149" s="140"/>
      <c r="J149" s="337"/>
      <c r="K149" s="140"/>
      <c r="L149" s="337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298"/>
    </row>
    <row r="150" spans="1:35" s="38" customFormat="1" ht="13.2" x14ac:dyDescent="0.3">
      <c r="A150" s="167" t="s">
        <v>263</v>
      </c>
      <c r="B150" s="144"/>
      <c r="C150" s="173"/>
      <c r="D150" s="144"/>
      <c r="E150" s="173"/>
      <c r="F150" s="144"/>
      <c r="G150" s="147">
        <f>SUM(G140:G149)</f>
        <v>4175.3141999999998</v>
      </c>
      <c r="H150" s="145"/>
      <c r="I150" s="140"/>
      <c r="J150" s="337"/>
      <c r="K150" s="140"/>
      <c r="L150" s="337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</row>
    <row r="151" spans="1:35" s="38" customFormat="1" ht="13.2" x14ac:dyDescent="0.3">
      <c r="A151" s="139"/>
      <c r="B151" s="145"/>
      <c r="C151" s="139"/>
      <c r="D151" s="145"/>
      <c r="E151" s="139"/>
      <c r="F151" s="145"/>
      <c r="G151" s="136"/>
      <c r="H151" s="145"/>
      <c r="I151" s="140"/>
      <c r="J151" s="337"/>
      <c r="K151" s="140"/>
      <c r="L151" s="337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</row>
    <row r="152" spans="1:35" s="140" customFormat="1" ht="13.2" x14ac:dyDescent="0.3">
      <c r="A152" s="139"/>
      <c r="B152" s="145"/>
      <c r="C152" s="139"/>
      <c r="D152" s="145"/>
      <c r="E152" s="139"/>
      <c r="F152" s="145"/>
      <c r="G152" s="136"/>
      <c r="H152" s="145"/>
      <c r="J152" s="337"/>
      <c r="L152" s="337"/>
      <c r="AE152" s="38"/>
      <c r="AF152" s="38"/>
      <c r="AG152" s="38"/>
      <c r="AH152" s="38"/>
      <c r="AI152" s="38"/>
    </row>
    <row r="153" spans="1:35" s="140" customFormat="1" ht="13.2" x14ac:dyDescent="0.3">
      <c r="A153" s="167" t="s">
        <v>1876</v>
      </c>
      <c r="B153" s="597"/>
      <c r="C153" s="168"/>
      <c r="D153" s="597"/>
      <c r="E153" s="168"/>
      <c r="F153" s="597"/>
      <c r="G153" s="148"/>
      <c r="H153" s="337"/>
      <c r="J153" s="337"/>
      <c r="L153" s="337"/>
      <c r="AE153" s="38"/>
      <c r="AF153" s="38"/>
      <c r="AG153" s="38"/>
      <c r="AH153" s="38"/>
      <c r="AI153" s="38"/>
    </row>
    <row r="154" spans="1:35" s="140" customFormat="1" ht="13.2" x14ac:dyDescent="0.3">
      <c r="A154" s="140" t="s">
        <v>249</v>
      </c>
      <c r="B154" s="337"/>
      <c r="C154" s="169">
        <v>1</v>
      </c>
      <c r="D154" s="337" t="s">
        <v>250</v>
      </c>
      <c r="E154" s="708">
        <f>MOTORISTA_SALARIO</f>
        <v>2157.38</v>
      </c>
      <c r="F154" s="337" t="s">
        <v>83</v>
      </c>
      <c r="G154" s="132">
        <f t="shared" ref="G154:G159" si="10">ROUND(C154*E154,2)</f>
        <v>2157.38</v>
      </c>
      <c r="H154" s="337"/>
      <c r="J154" s="337"/>
      <c r="L154" s="337"/>
      <c r="AE154" s="38"/>
      <c r="AF154" s="38"/>
      <c r="AG154" s="38"/>
      <c r="AH154" s="38"/>
      <c r="AI154" s="38"/>
    </row>
    <row r="155" spans="1:35" s="140" customFormat="1" ht="13.2" x14ac:dyDescent="0.3">
      <c r="A155" s="140" t="s">
        <v>251</v>
      </c>
      <c r="B155" s="337"/>
      <c r="C155" s="709"/>
      <c r="D155" s="337" t="s">
        <v>250</v>
      </c>
      <c r="E155" s="708">
        <f>SMINIMO2022</f>
        <v>1302</v>
      </c>
      <c r="F155" s="337" t="s">
        <v>83</v>
      </c>
      <c r="G155" s="132">
        <f t="shared" si="10"/>
        <v>0</v>
      </c>
      <c r="H155" s="337"/>
      <c r="J155" s="337"/>
      <c r="L155" s="337"/>
      <c r="AE155" s="38"/>
      <c r="AF155" s="38"/>
      <c r="AG155" s="38"/>
      <c r="AH155" s="38"/>
      <c r="AI155" s="38"/>
    </row>
    <row r="156" spans="1:35" s="140" customFormat="1" ht="13.2" x14ac:dyDescent="0.3">
      <c r="A156" s="140" t="s">
        <v>252</v>
      </c>
      <c r="B156" s="337"/>
      <c r="C156" s="710">
        <f>hcompac50</f>
        <v>9</v>
      </c>
      <c r="D156" s="337" t="s">
        <v>250</v>
      </c>
      <c r="E156" s="146">
        <f>ROUND(E154/HCONV*1.5,2)</f>
        <v>14.71</v>
      </c>
      <c r="F156" s="337" t="s">
        <v>83</v>
      </c>
      <c r="G156" s="132">
        <f t="shared" si="10"/>
        <v>132.38999999999999</v>
      </c>
      <c r="H156" s="337"/>
      <c r="J156" s="337"/>
      <c r="L156" s="337"/>
      <c r="AE156" s="38"/>
      <c r="AF156" s="38"/>
      <c r="AG156" s="38"/>
      <c r="AH156" s="38"/>
      <c r="AI156" s="38"/>
    </row>
    <row r="157" spans="1:35" s="140" customFormat="1" ht="13.2" x14ac:dyDescent="0.3">
      <c r="A157" s="140" t="s">
        <v>333</v>
      </c>
      <c r="B157" s="337"/>
      <c r="C157" s="710">
        <f>hcompac100</f>
        <v>7</v>
      </c>
      <c r="D157" s="337" t="s">
        <v>250</v>
      </c>
      <c r="E157" s="146">
        <f>ROUND((E154/HCONV)*2,2)</f>
        <v>19.61</v>
      </c>
      <c r="F157" s="337" t="s">
        <v>83</v>
      </c>
      <c r="G157" s="132">
        <f t="shared" si="10"/>
        <v>137.27000000000001</v>
      </c>
      <c r="H157" s="337"/>
      <c r="J157" s="337"/>
      <c r="L157" s="337"/>
      <c r="AE157" s="38"/>
      <c r="AF157" s="38"/>
      <c r="AG157" s="38"/>
      <c r="AH157" s="38"/>
      <c r="AI157" s="38"/>
    </row>
    <row r="158" spans="1:35" s="140" customFormat="1" ht="13.2" x14ac:dyDescent="0.3">
      <c r="A158" s="140" t="s">
        <v>254</v>
      </c>
      <c r="B158" s="337"/>
      <c r="C158" s="710"/>
      <c r="D158" s="337" t="s">
        <v>250</v>
      </c>
      <c r="E158" s="146">
        <f>(E154/HCONV)*0.2</f>
        <v>1.9612545454545456</v>
      </c>
      <c r="F158" s="337" t="s">
        <v>83</v>
      </c>
      <c r="G158" s="132">
        <f t="shared" si="10"/>
        <v>0</v>
      </c>
      <c r="H158" s="337"/>
      <c r="J158" s="337"/>
      <c r="L158" s="337"/>
      <c r="AE158" s="38"/>
      <c r="AF158" s="38"/>
      <c r="AG158" s="38"/>
      <c r="AH158" s="38"/>
      <c r="AI158" s="38"/>
    </row>
    <row r="159" spans="1:35" s="140" customFormat="1" ht="13.2" x14ac:dyDescent="0.3">
      <c r="A159" s="140" t="s">
        <v>255</v>
      </c>
      <c r="B159" s="337"/>
      <c r="C159" s="160">
        <f>leissociais</f>
        <v>0.73225200000000001</v>
      </c>
      <c r="D159" s="337" t="s">
        <v>250</v>
      </c>
      <c r="E159" s="146">
        <f>SUM(G154:G157)</f>
        <v>2427.04</v>
      </c>
      <c r="F159" s="337" t="s">
        <v>83</v>
      </c>
      <c r="G159" s="133">
        <f t="shared" si="10"/>
        <v>1777.2</v>
      </c>
      <c r="H159" s="337"/>
      <c r="J159" s="337"/>
      <c r="L159" s="337"/>
      <c r="AE159" s="38"/>
      <c r="AF159" s="38"/>
      <c r="AG159" s="38"/>
      <c r="AH159" s="38"/>
      <c r="AI159" s="38"/>
    </row>
    <row r="160" spans="1:35" s="140" customFormat="1" ht="13.2" x14ac:dyDescent="0.3">
      <c r="A160" s="139" t="s">
        <v>256</v>
      </c>
      <c r="B160" s="337"/>
      <c r="C160" s="160"/>
      <c r="D160" s="337"/>
      <c r="E160" s="146"/>
      <c r="F160" s="337"/>
      <c r="G160" s="134">
        <f>SUM(G154:G159)</f>
        <v>4204.24</v>
      </c>
      <c r="H160" s="337"/>
      <c r="J160" s="337"/>
      <c r="L160" s="337"/>
      <c r="AE160" s="38"/>
      <c r="AF160" s="38"/>
      <c r="AG160" s="38"/>
      <c r="AH160" s="38"/>
      <c r="AI160" s="38"/>
    </row>
    <row r="161" spans="1:35" s="140" customFormat="1" ht="13.2" x14ac:dyDescent="0.3">
      <c r="A161" s="140" t="s">
        <v>257</v>
      </c>
      <c r="B161" s="337"/>
      <c r="C161" s="171">
        <f>DIAUTIL</f>
        <v>26.08</v>
      </c>
      <c r="D161" s="337" t="s">
        <v>250</v>
      </c>
      <c r="E161" s="146">
        <f>VALE</f>
        <v>30.75</v>
      </c>
      <c r="F161" s="337" t="s">
        <v>83</v>
      </c>
      <c r="G161" s="133">
        <f t="shared" ref="G161:G167" si="11">ROUND(C161*E161,2)</f>
        <v>801.96</v>
      </c>
      <c r="H161" s="337"/>
      <c r="J161" s="337"/>
      <c r="L161" s="337"/>
      <c r="AE161" s="38"/>
      <c r="AF161" s="38"/>
      <c r="AG161" s="38"/>
      <c r="AH161" s="38"/>
      <c r="AI161" s="38"/>
    </row>
    <row r="162" spans="1:35" s="140" customFormat="1" ht="13.2" x14ac:dyDescent="0.3">
      <c r="A162" s="140" t="s">
        <v>258</v>
      </c>
      <c r="B162" s="337"/>
      <c r="C162" s="169">
        <v>0</v>
      </c>
      <c r="D162" s="337" t="s">
        <v>250</v>
      </c>
      <c r="E162" s="146"/>
      <c r="F162" s="337" t="s">
        <v>83</v>
      </c>
      <c r="G162" s="133">
        <f t="shared" si="11"/>
        <v>0</v>
      </c>
      <c r="H162" s="337"/>
      <c r="J162" s="337"/>
      <c r="L162" s="337"/>
      <c r="AE162" s="38"/>
      <c r="AF162" s="38"/>
      <c r="AG162" s="38"/>
      <c r="AH162" s="38"/>
      <c r="AI162" s="38"/>
    </row>
    <row r="163" spans="1:35" s="140" customFormat="1" ht="31.5" customHeight="1" x14ac:dyDescent="0.3">
      <c r="A163" s="1524" t="s">
        <v>415</v>
      </c>
      <c r="B163" s="1524"/>
      <c r="C163" s="169">
        <f>C154</f>
        <v>1</v>
      </c>
      <c r="D163" s="337" t="s">
        <v>250</v>
      </c>
      <c r="E163" s="146">
        <f>CESTAFERIAS</f>
        <v>15.18</v>
      </c>
      <c r="F163" s="337" t="s">
        <v>83</v>
      </c>
      <c r="G163" s="133">
        <f t="shared" si="11"/>
        <v>15.18</v>
      </c>
      <c r="H163" s="170"/>
      <c r="J163" s="337"/>
      <c r="L163" s="337"/>
      <c r="AE163" s="38"/>
      <c r="AF163" s="38"/>
      <c r="AG163" s="38"/>
      <c r="AH163" s="38"/>
      <c r="AI163" s="38"/>
    </row>
    <row r="164" spans="1:35" s="140" customFormat="1" ht="13.2" x14ac:dyDescent="0.3">
      <c r="A164" s="140" t="s">
        <v>968</v>
      </c>
      <c r="B164" s="337"/>
      <c r="C164" s="169">
        <f>C154</f>
        <v>1</v>
      </c>
      <c r="D164" s="337" t="s">
        <v>250</v>
      </c>
      <c r="E164" s="146">
        <f>PAF</f>
        <v>47.75</v>
      </c>
      <c r="F164" s="337" t="s">
        <v>83</v>
      </c>
      <c r="G164" s="133">
        <f t="shared" si="11"/>
        <v>47.75</v>
      </c>
      <c r="H164" s="170"/>
      <c r="J164" s="337"/>
      <c r="L164" s="337"/>
      <c r="AE164" s="38"/>
      <c r="AF164" s="38"/>
      <c r="AG164" s="38"/>
      <c r="AH164" s="38"/>
      <c r="AI164" s="38"/>
    </row>
    <row r="165" spans="1:35" s="140" customFormat="1" ht="13.2" x14ac:dyDescent="0.3">
      <c r="A165" s="140" t="s">
        <v>259</v>
      </c>
      <c r="B165" s="337"/>
      <c r="C165" s="169">
        <f>C154</f>
        <v>1</v>
      </c>
      <c r="D165" s="337" t="s">
        <v>250</v>
      </c>
      <c r="E165" s="146">
        <v>0</v>
      </c>
      <c r="F165" s="337" t="s">
        <v>83</v>
      </c>
      <c r="G165" s="133">
        <f t="shared" si="11"/>
        <v>0</v>
      </c>
      <c r="H165" s="337"/>
      <c r="J165" s="337"/>
      <c r="L165" s="337"/>
      <c r="AE165" s="38"/>
      <c r="AF165" s="38"/>
      <c r="AG165" s="38"/>
      <c r="AH165" s="38"/>
      <c r="AI165" s="38"/>
    </row>
    <row r="166" spans="1:35" s="140" customFormat="1" ht="13.2" hidden="1" x14ac:dyDescent="0.3">
      <c r="A166" s="140" t="s">
        <v>260</v>
      </c>
      <c r="B166" s="337"/>
      <c r="C166" s="169">
        <v>0</v>
      </c>
      <c r="D166" s="337" t="s">
        <v>250</v>
      </c>
      <c r="E166" s="146"/>
      <c r="F166" s="337" t="s">
        <v>83</v>
      </c>
      <c r="G166" s="133">
        <f t="shared" si="11"/>
        <v>0</v>
      </c>
      <c r="H166" s="337"/>
      <c r="J166" s="337"/>
      <c r="L166" s="337"/>
      <c r="AE166" s="38"/>
      <c r="AF166" s="38"/>
      <c r="AG166" s="38"/>
      <c r="AH166" s="38"/>
      <c r="AI166" s="38"/>
    </row>
    <row r="167" spans="1:35" s="140" customFormat="1" ht="13.2" x14ac:dyDescent="0.3">
      <c r="A167" s="140" t="s">
        <v>261</v>
      </c>
      <c r="B167" s="337"/>
      <c r="C167" s="169">
        <f>C154</f>
        <v>1</v>
      </c>
      <c r="D167" s="337" t="s">
        <v>250</v>
      </c>
      <c r="E167" s="146">
        <f>SEGVIDA</f>
        <v>5</v>
      </c>
      <c r="F167" s="337" t="s">
        <v>83</v>
      </c>
      <c r="G167" s="133">
        <f t="shared" si="11"/>
        <v>5</v>
      </c>
      <c r="H167" s="337"/>
      <c r="J167" s="337"/>
      <c r="L167" s="337"/>
      <c r="AE167" s="38"/>
      <c r="AF167" s="38"/>
      <c r="AG167" s="38"/>
      <c r="AH167" s="38"/>
      <c r="AI167" s="38"/>
    </row>
    <row r="168" spans="1:35" s="140" customFormat="1" ht="33" customHeight="1" x14ac:dyDescent="0.3">
      <c r="A168" s="1524" t="s">
        <v>352</v>
      </c>
      <c r="B168" s="1524"/>
      <c r="C168" s="171">
        <f>DIAUTIL*2</f>
        <v>52.16</v>
      </c>
      <c r="D168" s="337" t="s">
        <v>250</v>
      </c>
      <c r="E168" s="146">
        <f>VALETRANS</f>
        <v>4</v>
      </c>
      <c r="F168" s="337" t="s">
        <v>83</v>
      </c>
      <c r="G168" s="133">
        <f>IF(E154*6%&lt;C168*E168,ROUND(C168*E168,2)-6%*E154,0)</f>
        <v>79.197199999999981</v>
      </c>
      <c r="J168" s="337"/>
      <c r="L168" s="337"/>
      <c r="M168" s="337" t="s">
        <v>334</v>
      </c>
      <c r="AE168" s="38"/>
      <c r="AF168" s="38"/>
      <c r="AG168" s="38"/>
      <c r="AH168" s="38"/>
      <c r="AI168" s="38"/>
    </row>
    <row r="169" spans="1:35" s="140" customFormat="1" ht="13.2" x14ac:dyDescent="0.3">
      <c r="A169" s="140" t="s">
        <v>631</v>
      </c>
      <c r="B169" s="337"/>
      <c r="C169" s="172">
        <f>C154</f>
        <v>1</v>
      </c>
      <c r="D169" s="337" t="s">
        <v>250</v>
      </c>
      <c r="E169" s="146">
        <f>EPIMOT</f>
        <v>62.05</v>
      </c>
      <c r="F169" s="337" t="s">
        <v>83</v>
      </c>
      <c r="G169" s="133">
        <f>ROUND(C169*E169,2)</f>
        <v>62.05</v>
      </c>
      <c r="H169" s="337"/>
      <c r="J169" s="337"/>
      <c r="L169" s="337"/>
      <c r="AE169" s="38"/>
      <c r="AF169" s="38"/>
      <c r="AG169" s="38"/>
      <c r="AH169" s="38"/>
      <c r="AI169" s="38"/>
    </row>
    <row r="170" spans="1:35" s="140" customFormat="1" ht="13.2" x14ac:dyDescent="0.3">
      <c r="A170" s="167" t="s">
        <v>263</v>
      </c>
      <c r="B170" s="144"/>
      <c r="C170" s="173"/>
      <c r="D170" s="144"/>
      <c r="E170" s="173"/>
      <c r="F170" s="144"/>
      <c r="G170" s="147">
        <f>SUM(G160:G169)</f>
        <v>5215.3771999999999</v>
      </c>
      <c r="H170" s="145"/>
      <c r="J170" s="337"/>
      <c r="L170" s="337"/>
      <c r="AE170" s="38"/>
      <c r="AF170" s="38"/>
      <c r="AG170" s="38"/>
      <c r="AH170" s="38"/>
      <c r="AI170" s="38"/>
    </row>
    <row r="171" spans="1:35" s="140" customFormat="1" ht="13.2" x14ac:dyDescent="0.3">
      <c r="A171" s="139"/>
      <c r="B171" s="145"/>
      <c r="C171" s="139"/>
      <c r="D171" s="145"/>
      <c r="E171" s="139"/>
      <c r="F171" s="145"/>
      <c r="G171" s="136"/>
      <c r="H171" s="145"/>
      <c r="J171" s="337"/>
      <c r="L171" s="337"/>
      <c r="AE171" s="38"/>
      <c r="AF171" s="38"/>
      <c r="AG171" s="38"/>
      <c r="AH171" s="38"/>
      <c r="AI171" s="38"/>
    </row>
    <row r="172" spans="1:35" s="140" customFormat="1" ht="13.2" x14ac:dyDescent="0.3">
      <c r="A172" s="139"/>
      <c r="B172" s="145"/>
      <c r="C172" s="139"/>
      <c r="D172" s="145"/>
      <c r="E172" s="139"/>
      <c r="F172" s="145"/>
      <c r="G172" s="136"/>
      <c r="H172" s="145"/>
      <c r="J172" s="337"/>
      <c r="L172" s="337"/>
      <c r="AE172" s="38"/>
      <c r="AF172" s="38"/>
      <c r="AG172" s="38"/>
      <c r="AH172" s="38"/>
      <c r="AI172" s="38"/>
    </row>
    <row r="173" spans="1:35" s="140" customFormat="1" ht="13.2" x14ac:dyDescent="0.3">
      <c r="A173" s="139"/>
      <c r="B173" s="145"/>
      <c r="C173" s="139"/>
      <c r="D173" s="145"/>
      <c r="E173" s="139"/>
      <c r="F173" s="145"/>
      <c r="G173" s="136"/>
      <c r="H173" s="145"/>
      <c r="J173" s="337"/>
      <c r="L173" s="337"/>
      <c r="AE173" s="38"/>
      <c r="AF173" s="38"/>
      <c r="AG173" s="38"/>
      <c r="AH173" s="38"/>
      <c r="AI173" s="38"/>
    </row>
    <row r="174" spans="1:35" s="140" customFormat="1" ht="13.2" x14ac:dyDescent="0.3">
      <c r="A174" s="157" t="s">
        <v>336</v>
      </c>
      <c r="B174" s="145"/>
      <c r="C174" s="139"/>
      <c r="D174" s="145"/>
      <c r="E174" s="139"/>
      <c r="F174" s="145"/>
      <c r="G174" s="136"/>
      <c r="H174" s="145"/>
      <c r="J174" s="337"/>
      <c r="L174" s="337"/>
      <c r="AE174" s="38"/>
      <c r="AF174" s="38"/>
      <c r="AG174" s="38"/>
      <c r="AH174" s="38"/>
      <c r="AI174" s="38"/>
    </row>
    <row r="175" spans="1:35" s="140" customFormat="1" ht="13.2" x14ac:dyDescent="0.3">
      <c r="A175" s="140" t="s">
        <v>337</v>
      </c>
      <c r="B175" s="337"/>
      <c r="D175" s="337"/>
      <c r="F175" s="337"/>
      <c r="G175" s="135"/>
      <c r="H175" s="145"/>
      <c r="J175" s="337"/>
      <c r="L175" s="337"/>
      <c r="AE175" s="38"/>
      <c r="AF175" s="38"/>
      <c r="AG175" s="38"/>
      <c r="AH175" s="38"/>
      <c r="AI175" s="38"/>
    </row>
    <row r="176" spans="1:35" s="140" customFormat="1" ht="13.2" x14ac:dyDescent="0.3">
      <c r="A176" s="140" t="s">
        <v>1848</v>
      </c>
      <c r="B176" s="337"/>
      <c r="C176" s="174">
        <f>F39</f>
        <v>1</v>
      </c>
      <c r="D176" s="337" t="s">
        <v>250</v>
      </c>
      <c r="E176" s="140">
        <f>G91</f>
        <v>5215.3771999999999</v>
      </c>
      <c r="F176" s="337" t="s">
        <v>83</v>
      </c>
      <c r="G176" s="133">
        <f>ROUND(C176*E176,2)</f>
        <v>5215.38</v>
      </c>
      <c r="H176" s="145"/>
      <c r="J176" s="337"/>
      <c r="L176" s="337"/>
      <c r="AE176" s="38"/>
      <c r="AF176" s="38"/>
      <c r="AG176" s="38"/>
      <c r="AH176" s="38"/>
      <c r="AI176" s="38"/>
    </row>
    <row r="177" spans="1:35" s="140" customFormat="1" ht="13.2" x14ac:dyDescent="0.3">
      <c r="B177" s="337"/>
      <c r="D177" s="337"/>
      <c r="F177" s="337"/>
      <c r="G177" s="137"/>
      <c r="H177" s="145"/>
      <c r="J177" s="337"/>
      <c r="L177" s="337"/>
      <c r="AE177" s="38"/>
      <c r="AF177" s="38"/>
      <c r="AG177" s="38"/>
      <c r="AH177" s="38"/>
      <c r="AI177" s="38"/>
    </row>
    <row r="178" spans="1:35" s="140" customFormat="1" ht="13.2" x14ac:dyDescent="0.3">
      <c r="A178" s="140" t="s">
        <v>1858</v>
      </c>
      <c r="B178" s="337"/>
      <c r="D178" s="337"/>
      <c r="F178" s="337"/>
      <c r="G178" s="137"/>
      <c r="H178" s="145"/>
      <c r="J178" s="337"/>
      <c r="L178" s="337"/>
      <c r="AE178" s="38"/>
      <c r="AF178" s="38"/>
      <c r="AG178" s="38"/>
      <c r="AH178" s="38"/>
      <c r="AI178" s="38"/>
    </row>
    <row r="179" spans="1:35" s="140" customFormat="1" ht="13.2" x14ac:dyDescent="0.3">
      <c r="A179" s="140" t="str">
        <f>A176</f>
        <v>Capina diurna</v>
      </c>
      <c r="B179" s="337"/>
      <c r="C179" s="174">
        <f>F42</f>
        <v>9</v>
      </c>
      <c r="D179" s="337" t="s">
        <v>250</v>
      </c>
      <c r="E179" s="140">
        <f>G131</f>
        <v>4160.2241999999997</v>
      </c>
      <c r="F179" s="337" t="s">
        <v>83</v>
      </c>
      <c r="G179" s="133">
        <f>ROUND(C179*E179,2)</f>
        <v>37442.019999999997</v>
      </c>
      <c r="H179" s="145"/>
      <c r="J179" s="337"/>
      <c r="L179" s="337"/>
      <c r="AE179" s="38"/>
      <c r="AF179" s="38"/>
      <c r="AG179" s="38"/>
      <c r="AH179" s="38"/>
      <c r="AI179" s="38"/>
    </row>
    <row r="180" spans="1:35" s="140" customFormat="1" ht="13.2" x14ac:dyDescent="0.3">
      <c r="B180" s="337"/>
      <c r="C180" s="174"/>
      <c r="D180" s="337"/>
      <c r="F180" s="337"/>
      <c r="G180" s="133"/>
      <c r="H180" s="145"/>
      <c r="J180" s="337"/>
      <c r="L180" s="337"/>
      <c r="AE180" s="38"/>
      <c r="AF180" s="38"/>
      <c r="AG180" s="38"/>
      <c r="AH180" s="38"/>
      <c r="AI180" s="38"/>
    </row>
    <row r="181" spans="1:35" s="140" customFormat="1" ht="13.2" x14ac:dyDescent="0.3">
      <c r="A181" s="140" t="str">
        <f>A153</f>
        <v>Fiscal diurno</v>
      </c>
      <c r="B181" s="337"/>
      <c r="C181" s="174">
        <v>1</v>
      </c>
      <c r="D181" s="337" t="s">
        <v>250</v>
      </c>
      <c r="E181" s="140">
        <f>G170</f>
        <v>5215.3771999999999</v>
      </c>
      <c r="F181" s="337" t="s">
        <v>83</v>
      </c>
      <c r="G181" s="133">
        <f>ROUND(C181*E181,2)</f>
        <v>5215.38</v>
      </c>
      <c r="H181" s="145"/>
      <c r="J181" s="337"/>
      <c r="L181" s="337"/>
      <c r="AE181" s="38"/>
      <c r="AF181" s="38"/>
      <c r="AG181" s="38"/>
      <c r="AH181" s="38"/>
      <c r="AI181" s="38"/>
    </row>
    <row r="182" spans="1:35" s="140" customFormat="1" ht="13.2" x14ac:dyDescent="0.3">
      <c r="A182" s="139"/>
      <c r="B182" s="145"/>
      <c r="C182" s="139"/>
      <c r="D182" s="145"/>
      <c r="E182" s="139"/>
      <c r="F182" s="145"/>
      <c r="G182" s="138"/>
      <c r="H182" s="145"/>
      <c r="J182" s="337"/>
      <c r="L182" s="337"/>
      <c r="AE182" s="38"/>
      <c r="AF182" s="38"/>
      <c r="AG182" s="38"/>
      <c r="AH182" s="38"/>
      <c r="AI182" s="38"/>
    </row>
    <row r="183" spans="1:35" s="140" customFormat="1" ht="13.2" x14ac:dyDescent="0.3">
      <c r="A183" s="139" t="s">
        <v>342</v>
      </c>
      <c r="B183" s="145"/>
      <c r="C183" s="139"/>
      <c r="D183" s="145"/>
      <c r="E183" s="139"/>
      <c r="F183" s="145"/>
      <c r="G183" s="138">
        <f>SUM(G176:G182)</f>
        <v>47872.779999999992</v>
      </c>
      <c r="H183" s="139" t="s">
        <v>264</v>
      </c>
      <c r="J183" s="337"/>
      <c r="L183" s="337"/>
      <c r="AE183" s="38"/>
      <c r="AF183" s="38"/>
      <c r="AG183" s="38"/>
      <c r="AH183" s="38"/>
      <c r="AI183" s="38"/>
    </row>
    <row r="184" spans="1:35" x14ac:dyDescent="0.3">
      <c r="A184" s="139"/>
      <c r="B184" s="145"/>
      <c r="C184" s="139"/>
      <c r="D184" s="145"/>
      <c r="E184" s="139"/>
      <c r="F184" s="145"/>
      <c r="G184" s="136"/>
      <c r="H184" s="145"/>
    </row>
    <row r="185" spans="1:35" x14ac:dyDescent="0.3">
      <c r="A185" s="175" t="s">
        <v>385</v>
      </c>
      <c r="B185" s="597"/>
      <c r="C185" s="168"/>
      <c r="D185" s="597"/>
      <c r="E185" s="168"/>
      <c r="F185" s="597"/>
      <c r="G185" s="150"/>
      <c r="H185" s="597"/>
      <c r="I185" s="148"/>
    </row>
    <row r="186" spans="1:35" x14ac:dyDescent="0.3">
      <c r="G186" s="135"/>
    </row>
    <row r="187" spans="1:35" x14ac:dyDescent="0.3">
      <c r="A187" s="139" t="s">
        <v>344</v>
      </c>
      <c r="G187" s="135"/>
    </row>
    <row r="188" spans="1:35" x14ac:dyDescent="0.3">
      <c r="A188" s="140" t="s">
        <v>345</v>
      </c>
      <c r="C188" s="140">
        <f>F44</f>
        <v>9</v>
      </c>
      <c r="D188" s="337" t="s">
        <v>250</v>
      </c>
      <c r="E188" s="140">
        <f>VASSOURAO</f>
        <v>64.2</v>
      </c>
      <c r="F188" s="337" t="s">
        <v>83</v>
      </c>
      <c r="G188" s="135">
        <f>ROUND(C188*E188,2)</f>
        <v>577.79999999999995</v>
      </c>
      <c r="H188" s="337" t="s">
        <v>83</v>
      </c>
      <c r="I188" s="137">
        <f>ROUND(G188/C189,2)</f>
        <v>192.6</v>
      </c>
    </row>
    <row r="189" spans="1:35" x14ac:dyDescent="0.3">
      <c r="A189" s="140" t="s">
        <v>346</v>
      </c>
      <c r="C189" s="140">
        <v>3</v>
      </c>
      <c r="D189" s="140"/>
      <c r="G189" s="135"/>
      <c r="K189" s="132"/>
    </row>
    <row r="190" spans="1:35" x14ac:dyDescent="0.3">
      <c r="G190" s="135"/>
    </row>
    <row r="191" spans="1:35" x14ac:dyDescent="0.3">
      <c r="A191" s="140" t="s">
        <v>347</v>
      </c>
      <c r="C191" s="140">
        <f>F44/5</f>
        <v>1.8</v>
      </c>
      <c r="D191" s="337" t="s">
        <v>250</v>
      </c>
      <c r="E191" s="140">
        <f>PAQUADRADA</f>
        <v>35.020000000000003</v>
      </c>
      <c r="F191" s="337" t="s">
        <v>83</v>
      </c>
      <c r="G191" s="135">
        <f>ROUND(C191*E191,2)</f>
        <v>63.04</v>
      </c>
      <c r="H191" s="337" t="s">
        <v>83</v>
      </c>
      <c r="I191" s="137">
        <f>ROUND(G191/C192,2)</f>
        <v>31.52</v>
      </c>
    </row>
    <row r="192" spans="1:35" x14ac:dyDescent="0.3">
      <c r="A192" s="140" t="s">
        <v>346</v>
      </c>
      <c r="C192" s="140">
        <v>2</v>
      </c>
      <c r="G192" s="135"/>
    </row>
    <row r="193" spans="1:35" x14ac:dyDescent="0.3">
      <c r="G193" s="135"/>
    </row>
    <row r="194" spans="1:35" x14ac:dyDescent="0.3">
      <c r="A194" s="140" t="s">
        <v>1797</v>
      </c>
      <c r="C194" s="140">
        <v>10</v>
      </c>
      <c r="D194" s="337" t="s">
        <v>250</v>
      </c>
      <c r="E194" s="140">
        <f>F44</f>
        <v>9</v>
      </c>
      <c r="F194" s="337" t="s">
        <v>83</v>
      </c>
      <c r="G194" s="135">
        <f>'ENTRADA DE DADOS'!D241</f>
        <v>0.35</v>
      </c>
      <c r="H194" s="337" t="s">
        <v>83</v>
      </c>
      <c r="I194" s="137">
        <f>ROUND(G194*E194*C194*25.25,2)</f>
        <v>795.38</v>
      </c>
    </row>
    <row r="195" spans="1:35" x14ac:dyDescent="0.3">
      <c r="G195" s="135"/>
      <c r="I195" s="137"/>
    </row>
    <row r="196" spans="1:35" x14ac:dyDescent="0.3">
      <c r="A196" s="140" t="s">
        <v>1415</v>
      </c>
      <c r="C196" s="140">
        <f>F44</f>
        <v>9</v>
      </c>
      <c r="E196" s="140">
        <f>'ENTRADA DE DADOS'!D232</f>
        <v>50</v>
      </c>
      <c r="G196" s="135">
        <f>ROUND(C196*E196,2)</f>
        <v>450</v>
      </c>
      <c r="H196" s="337" t="s">
        <v>83</v>
      </c>
      <c r="I196" s="137">
        <f>ROUND(G196/C197,2)</f>
        <v>225</v>
      </c>
    </row>
    <row r="197" spans="1:35" x14ac:dyDescent="0.3">
      <c r="A197"/>
      <c r="C197" s="140">
        <v>2</v>
      </c>
      <c r="G197" s="135"/>
      <c r="I197" s="137"/>
    </row>
    <row r="198" spans="1:35" x14ac:dyDescent="0.3">
      <c r="A198"/>
      <c r="G198" s="135"/>
      <c r="I198" s="137"/>
    </row>
    <row r="199" spans="1:35" x14ac:dyDescent="0.3">
      <c r="A199" s="140" t="s">
        <v>1416</v>
      </c>
      <c r="C199" s="140">
        <f>F44</f>
        <v>9</v>
      </c>
      <c r="E199" s="140">
        <f>'ENTRADA DE DADOS'!D233</f>
        <v>50</v>
      </c>
      <c r="G199" s="135">
        <f>ROUND(C199*E199,2)</f>
        <v>450</v>
      </c>
      <c r="H199" s="337" t="s">
        <v>83</v>
      </c>
      <c r="I199" s="137">
        <f>ROUND(G199/C200,2)</f>
        <v>225</v>
      </c>
    </row>
    <row r="200" spans="1:35" x14ac:dyDescent="0.3">
      <c r="A200"/>
      <c r="C200" s="140">
        <v>2</v>
      </c>
      <c r="G200" s="135"/>
      <c r="I200" s="137"/>
    </row>
    <row r="201" spans="1:35" x14ac:dyDescent="0.3">
      <c r="G201" s="135"/>
      <c r="I201" s="137"/>
    </row>
    <row r="202" spans="1:35" x14ac:dyDescent="0.3">
      <c r="A202" s="140" t="s">
        <v>1417</v>
      </c>
      <c r="C202" s="140">
        <f>F44</f>
        <v>9</v>
      </c>
      <c r="E202" s="140">
        <f>'ENTRADA DE DADOS'!D234</f>
        <v>60</v>
      </c>
      <c r="G202" s="135">
        <f>ROUND(C202*E202,2)</f>
        <v>540</v>
      </c>
      <c r="H202" s="337" t="s">
        <v>83</v>
      </c>
      <c r="I202" s="137">
        <f>ROUND(G202/C203,2)</f>
        <v>270</v>
      </c>
    </row>
    <row r="203" spans="1:35" x14ac:dyDescent="0.3">
      <c r="C203" s="140">
        <v>2</v>
      </c>
      <c r="G203" s="135"/>
      <c r="I203" s="137"/>
    </row>
    <row r="204" spans="1:35" x14ac:dyDescent="0.3">
      <c r="G204" s="135"/>
      <c r="H204" s="145"/>
    </row>
    <row r="205" spans="1:35" x14ac:dyDescent="0.3">
      <c r="A205" s="167" t="s">
        <v>353</v>
      </c>
      <c r="B205" s="144"/>
      <c r="C205" s="173"/>
      <c r="D205" s="144"/>
      <c r="E205" s="173"/>
      <c r="F205" s="144"/>
      <c r="G205" s="147">
        <f>SUM(I188:I202)</f>
        <v>1739.5</v>
      </c>
      <c r="H205" s="139"/>
      <c r="I205" s="38"/>
      <c r="J205" s="38"/>
      <c r="K205" s="38"/>
      <c r="L205" s="38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</row>
    <row r="206" spans="1:35" x14ac:dyDescent="0.3">
      <c r="A206"/>
      <c r="B206"/>
      <c r="C206"/>
      <c r="D206"/>
      <c r="E206"/>
      <c r="F206"/>
      <c r="G206"/>
      <c r="H206"/>
      <c r="I206" s="139"/>
      <c r="J206" s="38"/>
      <c r="K206" s="38"/>
      <c r="L206" s="38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</row>
    <row r="207" spans="1:35" x14ac:dyDescent="0.3">
      <c r="A207"/>
      <c r="B207"/>
      <c r="C207"/>
      <c r="D207"/>
      <c r="E207"/>
      <c r="F207"/>
      <c r="G207"/>
      <c r="H207"/>
      <c r="I207" s="139"/>
      <c r="J207" s="38"/>
      <c r="K207" s="38"/>
      <c r="L207" s="38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</row>
    <row r="208" spans="1:35" x14ac:dyDescent="0.3">
      <c r="A208"/>
      <c r="B208"/>
      <c r="C208"/>
      <c r="D208"/>
      <c r="E208"/>
      <c r="F208"/>
      <c r="G208"/>
      <c r="H208"/>
      <c r="I208" s="139"/>
      <c r="J208" s="38"/>
      <c r="K208" s="38"/>
      <c r="L208" s="3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</row>
    <row r="209" spans="1:35" x14ac:dyDescent="0.3">
      <c r="A209" s="175" t="s">
        <v>2355</v>
      </c>
      <c r="B209"/>
      <c r="C209"/>
      <c r="D209"/>
      <c r="E209"/>
      <c r="F209"/>
      <c r="G209"/>
      <c r="H209"/>
      <c r="I209" s="139"/>
      <c r="J209" s="38"/>
      <c r="K209" s="38"/>
      <c r="L209" s="38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</row>
    <row r="210" spans="1:35" x14ac:dyDescent="0.3">
      <c r="A210"/>
      <c r="B210"/>
      <c r="C210"/>
      <c r="D210"/>
      <c r="E210"/>
      <c r="F210"/>
      <c r="G210"/>
      <c r="H210"/>
      <c r="I210" s="139"/>
      <c r="J210" s="38"/>
      <c r="K210" s="38"/>
      <c r="L210" s="38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</row>
    <row r="211" spans="1:35" x14ac:dyDescent="0.3">
      <c r="A211" s="140" t="s">
        <v>2356</v>
      </c>
      <c r="C211" s="140">
        <v>1</v>
      </c>
      <c r="D211" s="337" t="s">
        <v>250</v>
      </c>
      <c r="E211" s="140">
        <f>'6.2 VAN'!G53</f>
        <v>14023.1</v>
      </c>
      <c r="F211" s="337" t="s">
        <v>83</v>
      </c>
      <c r="G211" s="135">
        <f>ROUND(C211*E211,2)</f>
        <v>14023.1</v>
      </c>
      <c r="I211" s="137"/>
      <c r="J211" s="38"/>
      <c r="K211" s="38"/>
      <c r="L211" s="38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</row>
    <row r="212" spans="1:35" x14ac:dyDescent="0.3">
      <c r="A212" s="140" t="s">
        <v>2357</v>
      </c>
      <c r="C212" s="140">
        <v>1</v>
      </c>
      <c r="D212" s="337" t="s">
        <v>250</v>
      </c>
      <c r="E212" s="140">
        <f>'6.2 VAN'!I85</f>
        <v>5802.3271999999997</v>
      </c>
      <c r="F212" s="337" t="s">
        <v>83</v>
      </c>
      <c r="G212" s="135">
        <f>ROUND(C212*E212,2)</f>
        <v>5802.33</v>
      </c>
      <c r="J212" s="38"/>
      <c r="K212" s="38"/>
      <c r="L212" s="38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</row>
    <row r="213" spans="1:35" x14ac:dyDescent="0.3">
      <c r="A213"/>
      <c r="B213"/>
      <c r="C213"/>
      <c r="D213"/>
      <c r="E213"/>
      <c r="F213"/>
      <c r="G213"/>
      <c r="H213"/>
      <c r="I213" s="139"/>
      <c r="J213" s="38"/>
      <c r="K213" s="38"/>
      <c r="L213" s="38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</row>
    <row r="214" spans="1:35" x14ac:dyDescent="0.3">
      <c r="A214" s="167" t="s">
        <v>2358</v>
      </c>
      <c r="B214" s="144"/>
      <c r="C214" s="173"/>
      <c r="D214" s="144"/>
      <c r="E214" s="173"/>
      <c r="F214" s="144"/>
      <c r="G214" s="147">
        <f>SUM(G211:G213)</f>
        <v>19825.43</v>
      </c>
      <c r="H214"/>
      <c r="I214" s="139"/>
      <c r="J214" s="38"/>
      <c r="K214" s="38"/>
      <c r="L214" s="38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</row>
    <row r="215" spans="1:35" x14ac:dyDescent="0.3">
      <c r="A215"/>
      <c r="B215"/>
      <c r="C215"/>
      <c r="D215"/>
      <c r="E215"/>
      <c r="F215"/>
      <c r="G215"/>
      <c r="H215"/>
      <c r="I215" s="139"/>
      <c r="J215" s="38"/>
      <c r="K215" s="38"/>
      <c r="L215" s="38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</row>
    <row r="216" spans="1:35" x14ac:dyDescent="0.3">
      <c r="A216"/>
      <c r="B216"/>
      <c r="C216"/>
      <c r="D216"/>
      <c r="E216"/>
      <c r="F216"/>
      <c r="G216"/>
      <c r="H216"/>
      <c r="I216" s="139"/>
      <c r="J216" s="38"/>
      <c r="K216" s="38"/>
      <c r="L216" s="38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</row>
    <row r="217" spans="1:35" x14ac:dyDescent="0.3">
      <c r="A217"/>
      <c r="B217"/>
      <c r="C217"/>
      <c r="D217"/>
      <c r="E217"/>
      <c r="F217"/>
      <c r="G217"/>
      <c r="H217"/>
      <c r="I217" s="139"/>
      <c r="J217" s="38"/>
      <c r="K217" s="38"/>
      <c r="L217" s="38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</row>
    <row r="218" spans="1:35" x14ac:dyDescent="0.3">
      <c r="A218"/>
      <c r="B218"/>
      <c r="C218"/>
      <c r="D218"/>
      <c r="E218"/>
      <c r="F218"/>
      <c r="G218"/>
      <c r="H218"/>
      <c r="I218" s="139"/>
      <c r="J218" s="38"/>
      <c r="K218" s="38"/>
      <c r="L218" s="3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</row>
    <row r="219" spans="1:35" x14ac:dyDescent="0.3">
      <c r="A219"/>
      <c r="B219"/>
      <c r="C219"/>
      <c r="D219"/>
      <c r="E219"/>
      <c r="F219"/>
      <c r="G219"/>
      <c r="H219"/>
      <c r="I219" s="139"/>
      <c r="J219" s="38"/>
      <c r="K219" s="38"/>
      <c r="L219" s="38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</row>
    <row r="220" spans="1:35" x14ac:dyDescent="0.3">
      <c r="A220"/>
      <c r="B220"/>
      <c r="C220"/>
      <c r="D220"/>
      <c r="E220"/>
      <c r="F220"/>
      <c r="G220"/>
      <c r="H220"/>
      <c r="I220" s="139"/>
      <c r="J220" s="38"/>
      <c r="K220" s="38"/>
      <c r="L220" s="38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</row>
    <row r="221" spans="1:35" x14ac:dyDescent="0.3">
      <c r="A221" s="175" t="s">
        <v>1802</v>
      </c>
      <c r="B221" s="597"/>
      <c r="C221" s="168"/>
      <c r="D221" s="597"/>
      <c r="E221" s="168"/>
      <c r="F221" s="597"/>
      <c r="G221" s="150"/>
      <c r="H221" s="597"/>
      <c r="I221" s="148"/>
    </row>
    <row r="222" spans="1:35" x14ac:dyDescent="0.3">
      <c r="A222"/>
      <c r="B222"/>
      <c r="C222"/>
      <c r="D222"/>
      <c r="E222"/>
      <c r="F222"/>
      <c r="G222"/>
      <c r="H222"/>
      <c r="I222" s="139"/>
      <c r="J222" s="38"/>
      <c r="K222" s="38"/>
      <c r="L222" s="38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</row>
    <row r="223" spans="1:35" x14ac:dyDescent="0.3">
      <c r="A223" t="s">
        <v>1803</v>
      </c>
      <c r="B223"/>
      <c r="C223"/>
      <c r="D223"/>
      <c r="E223"/>
      <c r="F223"/>
      <c r="G223"/>
      <c r="H223"/>
      <c r="I223" s="139"/>
      <c r="J223" s="38"/>
      <c r="K223" s="38"/>
      <c r="L223" s="38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</row>
    <row r="224" spans="1:35" x14ac:dyDescent="0.3">
      <c r="A224" t="s">
        <v>1804</v>
      </c>
      <c r="B224" s="138">
        <v>165</v>
      </c>
      <c r="C224"/>
      <c r="D224"/>
      <c r="E224"/>
      <c r="F224"/>
      <c r="G224"/>
      <c r="H224"/>
      <c r="I224" s="139"/>
      <c r="J224" s="38"/>
      <c r="K224" s="38"/>
      <c r="L224" s="38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</row>
    <row r="225" spans="1:35" x14ac:dyDescent="0.3">
      <c r="A225" t="s">
        <v>1811</v>
      </c>
      <c r="B225" s="1053">
        <v>0.5</v>
      </c>
      <c r="C225"/>
      <c r="D225"/>
      <c r="E225"/>
      <c r="F225"/>
      <c r="G225"/>
      <c r="H225"/>
      <c r="I225" s="139"/>
      <c r="J225" s="38"/>
      <c r="K225" s="38"/>
      <c r="L225" s="38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</row>
    <row r="226" spans="1:35" x14ac:dyDescent="0.3">
      <c r="A226" t="s">
        <v>1808</v>
      </c>
      <c r="B226" s="211">
        <v>1.5</v>
      </c>
      <c r="C226" t="s">
        <v>1812</v>
      </c>
      <c r="D226"/>
      <c r="E226"/>
      <c r="F226"/>
      <c r="G226"/>
      <c r="H226"/>
      <c r="I226" s="139"/>
      <c r="J226" s="38"/>
      <c r="K226" s="38"/>
      <c r="L226" s="38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</row>
    <row r="227" spans="1:35" x14ac:dyDescent="0.3">
      <c r="A227" t="s">
        <v>1810</v>
      </c>
      <c r="B227" s="1053">
        <v>0.3</v>
      </c>
      <c r="C227"/>
      <c r="D227"/>
      <c r="E227"/>
      <c r="F227"/>
      <c r="G227"/>
      <c r="H227"/>
      <c r="I227" s="139"/>
      <c r="J227" s="38"/>
      <c r="K227" s="38"/>
      <c r="L227" s="38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</row>
    <row r="228" spans="1:35" x14ac:dyDescent="0.3">
      <c r="A228" t="s">
        <v>1813</v>
      </c>
      <c r="B228" s="1054">
        <v>0.13750000000000001</v>
      </c>
      <c r="C228"/>
      <c r="D228"/>
      <c r="E228"/>
      <c r="F228"/>
      <c r="G228"/>
      <c r="H228"/>
      <c r="I228" s="139"/>
      <c r="J228" s="38"/>
      <c r="K228" s="38"/>
      <c r="L228" s="3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</row>
    <row r="229" spans="1:35" x14ac:dyDescent="0.3">
      <c r="A229"/>
      <c r="B229"/>
      <c r="C229"/>
      <c r="D229"/>
      <c r="E229"/>
      <c r="F229"/>
      <c r="G229"/>
      <c r="H229"/>
      <c r="I229" s="139"/>
      <c r="J229" s="38"/>
      <c r="K229" s="38"/>
      <c r="L229" s="38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</row>
    <row r="230" spans="1:35" x14ac:dyDescent="0.3">
      <c r="A230"/>
      <c r="B230"/>
      <c r="C230" t="s">
        <v>1776</v>
      </c>
      <c r="D230"/>
      <c r="E230" t="s">
        <v>527</v>
      </c>
      <c r="F230"/>
      <c r="G230" t="s">
        <v>28</v>
      </c>
      <c r="H230"/>
      <c r="I230" s="139"/>
      <c r="J230" s="38"/>
      <c r="K230" s="38"/>
      <c r="L230" s="38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</row>
    <row r="231" spans="1:35" x14ac:dyDescent="0.3">
      <c r="A231" t="s">
        <v>1807</v>
      </c>
      <c r="B231"/>
      <c r="C231" s="137">
        <f>B224/12/B226*(1-B225)</f>
        <v>4.583333333333333</v>
      </c>
      <c r="D231"/>
      <c r="E231" s="1055">
        <v>3</v>
      </c>
      <c r="F231"/>
      <c r="G231" s="137">
        <f>TRUNC(E231*C231)</f>
        <v>13</v>
      </c>
      <c r="H231"/>
      <c r="I231" s="139"/>
      <c r="J231" s="38"/>
      <c r="K231" s="38"/>
      <c r="L231" s="38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</row>
    <row r="232" spans="1:35" x14ac:dyDescent="0.3">
      <c r="A232"/>
      <c r="B232"/>
      <c r="C232"/>
      <c r="D232"/>
      <c r="E232"/>
      <c r="F232"/>
      <c r="G232"/>
      <c r="H232"/>
      <c r="I232" s="139"/>
      <c r="J232" s="38"/>
      <c r="K232" s="38"/>
      <c r="L232" s="38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</row>
    <row r="233" spans="1:35" x14ac:dyDescent="0.3">
      <c r="A233" t="s">
        <v>1809</v>
      </c>
      <c r="B233"/>
      <c r="C233" s="137">
        <f>B224/12/B226*(B227)</f>
        <v>2.7499999999999996</v>
      </c>
      <c r="D233"/>
      <c r="E233" s="1055">
        <v>3</v>
      </c>
      <c r="F233"/>
      <c r="G233" s="137">
        <f>TRUNC(E233*C233)</f>
        <v>8</v>
      </c>
      <c r="H233"/>
      <c r="I233" s="139"/>
      <c r="J233" s="38"/>
      <c r="K233" s="38"/>
      <c r="L233" s="38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</row>
    <row r="234" spans="1:35" x14ac:dyDescent="0.3">
      <c r="A234"/>
      <c r="B234"/>
      <c r="C234"/>
      <c r="D234"/>
      <c r="E234"/>
      <c r="F234"/>
      <c r="G234"/>
      <c r="H234"/>
      <c r="I234" s="139"/>
      <c r="J234" s="38"/>
      <c r="K234" s="38"/>
      <c r="L234" s="38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</row>
    <row r="235" spans="1:35" x14ac:dyDescent="0.3">
      <c r="A235" t="s">
        <v>1814</v>
      </c>
      <c r="B235"/>
      <c r="C235" s="137">
        <f>B224*(B226+1)/(2*B226)*(B228/10)</f>
        <v>1.8906250000000002</v>
      </c>
      <c r="D235"/>
      <c r="E235" s="1055">
        <v>3</v>
      </c>
      <c r="F235"/>
      <c r="G235" s="137">
        <f>TRUNC(E235*C235)</f>
        <v>5</v>
      </c>
      <c r="H235"/>
      <c r="I235" s="139"/>
      <c r="J235" s="38"/>
      <c r="K235" s="38"/>
      <c r="L235" s="38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</row>
    <row r="236" spans="1:35" x14ac:dyDescent="0.3">
      <c r="A236"/>
      <c r="B236"/>
      <c r="C236" s="137"/>
      <c r="D236"/>
      <c r="E236"/>
      <c r="F236"/>
      <c r="G236"/>
      <c r="H236"/>
      <c r="I236" s="139"/>
      <c r="J236" s="38"/>
      <c r="K236" s="38"/>
      <c r="L236" s="38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</row>
    <row r="237" spans="1:35" x14ac:dyDescent="0.3">
      <c r="A237" s="167" t="s">
        <v>1815</v>
      </c>
      <c r="B237" s="144"/>
      <c r="C237" s="173"/>
      <c r="D237" s="144"/>
      <c r="E237" s="173"/>
      <c r="F237" s="144"/>
      <c r="G237" s="147">
        <f>G231+G233+G235</f>
        <v>26</v>
      </c>
      <c r="H237"/>
      <c r="I237" s="139"/>
      <c r="J237" s="38"/>
      <c r="K237" s="38"/>
      <c r="L237" s="38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</row>
    <row r="238" spans="1:35" x14ac:dyDescent="0.3">
      <c r="A238"/>
      <c r="B238"/>
      <c r="C238"/>
      <c r="D238"/>
      <c r="E238"/>
      <c r="F238"/>
      <c r="G238"/>
      <c r="H238"/>
      <c r="I238" s="139"/>
      <c r="J238" s="38"/>
      <c r="K238" s="38"/>
      <c r="L238" s="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</row>
    <row r="239" spans="1:35" x14ac:dyDescent="0.3">
      <c r="A239"/>
      <c r="B239"/>
      <c r="C239"/>
      <c r="D239"/>
      <c r="E239"/>
      <c r="F239"/>
      <c r="G239"/>
      <c r="H239"/>
      <c r="I239" s="139"/>
      <c r="J239" s="38"/>
      <c r="K239" s="38"/>
      <c r="L239" s="38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</row>
    <row r="240" spans="1:35" x14ac:dyDescent="0.3">
      <c r="A240" s="175" t="s">
        <v>2281</v>
      </c>
      <c r="B240"/>
      <c r="C240"/>
      <c r="D240"/>
      <c r="E240"/>
      <c r="F240"/>
      <c r="G240"/>
      <c r="H240"/>
      <c r="I240" s="139"/>
      <c r="J240" s="38"/>
      <c r="K240" s="38"/>
      <c r="L240" s="38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</row>
    <row r="241" spans="1:35" x14ac:dyDescent="0.3">
      <c r="A241"/>
      <c r="B241"/>
      <c r="C241"/>
      <c r="D241"/>
      <c r="E241"/>
      <c r="F241"/>
      <c r="G241"/>
      <c r="H241"/>
      <c r="I241" s="139"/>
      <c r="J241" s="38"/>
      <c r="K241" s="38"/>
      <c r="L241" s="38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</row>
    <row r="242" spans="1:35" x14ac:dyDescent="0.3">
      <c r="A242" s="140" t="s">
        <v>2282</v>
      </c>
      <c r="C242" s="140">
        <f>ROUNDUP(F45/20,0)</f>
        <v>1</v>
      </c>
      <c r="D242" s="337" t="s">
        <v>250</v>
      </c>
      <c r="E242" s="140">
        <f>'6.3 BANHEIRO QUÍMICO'!G10</f>
        <v>800</v>
      </c>
      <c r="F242" s="337" t="s">
        <v>83</v>
      </c>
      <c r="G242" s="135">
        <f>ROUND(C242*E242,2)</f>
        <v>800</v>
      </c>
      <c r="H242"/>
      <c r="I242" s="139"/>
      <c r="J242" s="38"/>
      <c r="K242" s="38"/>
      <c r="L242" s="38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</row>
    <row r="243" spans="1:35" x14ac:dyDescent="0.3">
      <c r="A243" s="140" t="s">
        <v>2311</v>
      </c>
      <c r="C243" s="140">
        <f>ROUNDUP((F45/20)/2,0)</f>
        <v>1</v>
      </c>
      <c r="E243" s="140">
        <f>'6.4 ÁREA DE VIVÊNCIA'!G10</f>
        <v>2600.94</v>
      </c>
      <c r="G243" s="135">
        <f>ROUND(C243*E243,2)</f>
        <v>2600.94</v>
      </c>
      <c r="H243"/>
      <c r="I243" s="139"/>
      <c r="J243" s="38"/>
      <c r="K243" s="38"/>
      <c r="L243" s="38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</row>
    <row r="244" spans="1:35" x14ac:dyDescent="0.3">
      <c r="G244" s="135"/>
      <c r="H244"/>
      <c r="I244" s="139"/>
      <c r="J244" s="38"/>
      <c r="K244" s="38"/>
      <c r="L244" s="38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</row>
    <row r="245" spans="1:35" x14ac:dyDescent="0.3">
      <c r="A245" s="167" t="s">
        <v>2288</v>
      </c>
      <c r="B245" s="144"/>
      <c r="C245" s="173"/>
      <c r="D245" s="144"/>
      <c r="E245" s="173"/>
      <c r="F245" s="144"/>
      <c r="G245" s="147">
        <f>SUM(G242:G244)</f>
        <v>3400.94</v>
      </c>
      <c r="H245"/>
      <c r="I245" s="139"/>
      <c r="J245" s="38"/>
      <c r="K245" s="38"/>
      <c r="L245" s="38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</row>
    <row r="246" spans="1:35" x14ac:dyDescent="0.3">
      <c r="A246" s="1787" t="s">
        <v>2283</v>
      </c>
      <c r="B246" s="1788"/>
      <c r="C246" s="1788"/>
      <c r="D246" s="1788"/>
      <c r="E246" s="1788"/>
      <c r="F246" s="1788"/>
      <c r="G246" s="1788"/>
      <c r="H246"/>
      <c r="I246" s="139"/>
      <c r="J246" s="38"/>
      <c r="K246" s="38"/>
      <c r="L246" s="38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</row>
    <row r="247" spans="1:35" x14ac:dyDescent="0.3">
      <c r="A247" s="1788"/>
      <c r="B247" s="1788"/>
      <c r="C247" s="1788"/>
      <c r="D247" s="1788"/>
      <c r="E247" s="1788"/>
      <c r="F247" s="1788"/>
      <c r="G247" s="1788"/>
      <c r="H247"/>
      <c r="I247" s="139"/>
      <c r="J247" s="38"/>
      <c r="K247" s="38"/>
      <c r="L247" s="38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</row>
    <row r="248" spans="1:35" x14ac:dyDescent="0.3">
      <c r="A248"/>
      <c r="B248"/>
      <c r="C248"/>
      <c r="D248"/>
      <c r="E248"/>
      <c r="F248"/>
      <c r="G248"/>
      <c r="H248"/>
      <c r="I248" s="139"/>
      <c r="J248" s="38"/>
      <c r="K248" s="38"/>
      <c r="L248" s="3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</row>
    <row r="249" spans="1:35" x14ac:dyDescent="0.3">
      <c r="A249"/>
      <c r="B249"/>
      <c r="C249"/>
      <c r="D249"/>
      <c r="E249"/>
      <c r="F249"/>
      <c r="G249"/>
      <c r="H249"/>
      <c r="I249" s="139"/>
      <c r="J249" s="38"/>
      <c r="K249" s="38"/>
      <c r="L249" s="38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</row>
    <row r="250" spans="1:35" x14ac:dyDescent="0.3">
      <c r="A250"/>
      <c r="B250"/>
      <c r="C250"/>
      <c r="D250"/>
      <c r="E250"/>
      <c r="F250"/>
      <c r="G250"/>
      <c r="H250"/>
      <c r="I250" s="139"/>
      <c r="J250" s="38"/>
      <c r="K250" s="38"/>
      <c r="L250" s="38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</row>
    <row r="251" spans="1:35" x14ac:dyDescent="0.3">
      <c r="A251"/>
      <c r="B251"/>
      <c r="C251"/>
      <c r="D251"/>
      <c r="E251"/>
      <c r="F251"/>
      <c r="G251"/>
      <c r="H251"/>
      <c r="I251" s="139"/>
      <c r="J251" s="38"/>
      <c r="K251" s="38"/>
      <c r="L251" s="38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</row>
    <row r="252" spans="1:35" x14ac:dyDescent="0.3">
      <c r="A252"/>
      <c r="B252"/>
      <c r="C252"/>
      <c r="D252"/>
      <c r="E252"/>
      <c r="F252"/>
      <c r="G252"/>
      <c r="H252"/>
      <c r="I252" s="139"/>
      <c r="J252" s="38"/>
      <c r="K252" s="38"/>
      <c r="L252" s="38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</row>
    <row r="253" spans="1:35" x14ac:dyDescent="0.3">
      <c r="A253"/>
      <c r="B253"/>
      <c r="C253"/>
      <c r="D253"/>
      <c r="E253"/>
      <c r="F253"/>
      <c r="G253"/>
      <c r="H253"/>
      <c r="I253" s="139"/>
      <c r="J253" s="38"/>
      <c r="K253" s="38"/>
      <c r="L253" s="38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</row>
    <row r="254" spans="1:35" x14ac:dyDescent="0.3">
      <c r="A254" s="996" t="s">
        <v>348</v>
      </c>
      <c r="B254" s="997"/>
      <c r="C254" s="998"/>
      <c r="D254" s="997"/>
      <c r="E254" s="998"/>
      <c r="F254" s="997"/>
      <c r="G254" s="999"/>
      <c r="I254" s="38"/>
      <c r="J254" s="38"/>
      <c r="K254" s="38"/>
      <c r="L254" s="38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</row>
    <row r="255" spans="1:35" x14ac:dyDescent="0.3">
      <c r="A255" s="140" t="s">
        <v>349</v>
      </c>
      <c r="G255" s="137">
        <f>G183</f>
        <v>47872.779999999992</v>
      </c>
      <c r="I255" s="38"/>
      <c r="J255" s="38"/>
      <c r="K255" s="38"/>
      <c r="L255" s="38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</row>
    <row r="256" spans="1:35" x14ac:dyDescent="0.3">
      <c r="A256" s="140" t="s">
        <v>2361</v>
      </c>
      <c r="G256" s="137">
        <f>'6.1 CAMINHÃO CAPINA'!G56</f>
        <v>20182.600692739019</v>
      </c>
      <c r="I256" s="38"/>
      <c r="J256" s="38"/>
      <c r="K256" s="38"/>
      <c r="L256" s="38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</row>
    <row r="257" spans="1:35" x14ac:dyDescent="0.3">
      <c r="A257" s="140" t="s">
        <v>232</v>
      </c>
      <c r="G257" s="137">
        <f>G205</f>
        <v>1739.5</v>
      </c>
      <c r="I257" s="38"/>
      <c r="J257" s="38"/>
      <c r="K257" s="38"/>
      <c r="L257" s="38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</row>
    <row r="258" spans="1:35" x14ac:dyDescent="0.3">
      <c r="A258" s="140" t="s">
        <v>1816</v>
      </c>
      <c r="G258" s="137">
        <f>G237</f>
        <v>26</v>
      </c>
      <c r="I258" s="38"/>
      <c r="J258" s="38"/>
      <c r="K258" s="38"/>
      <c r="L258" s="3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</row>
    <row r="259" spans="1:35" x14ac:dyDescent="0.3">
      <c r="A259" s="140" t="s">
        <v>2312</v>
      </c>
      <c r="G259" s="137">
        <f>G245</f>
        <v>3400.94</v>
      </c>
      <c r="I259" s="38"/>
      <c r="J259" s="38"/>
      <c r="K259" s="38"/>
      <c r="L259" s="38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</row>
    <row r="260" spans="1:35" x14ac:dyDescent="0.3">
      <c r="A260" s="140" t="s">
        <v>2359</v>
      </c>
      <c r="G260" s="137">
        <f>G212</f>
        <v>5802.33</v>
      </c>
      <c r="I260" s="38"/>
      <c r="J260" s="38"/>
      <c r="K260" s="38"/>
      <c r="L260" s="38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</row>
    <row r="261" spans="1:35" x14ac:dyDescent="0.3">
      <c r="A261" s="140" t="s">
        <v>2360</v>
      </c>
      <c r="G261" s="137">
        <f>G211</f>
        <v>14023.1</v>
      </c>
      <c r="I261" s="38"/>
      <c r="J261" s="38"/>
      <c r="K261" s="38"/>
      <c r="L261" s="38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</row>
    <row r="262" spans="1:35" x14ac:dyDescent="0.3">
      <c r="A262" s="167" t="s">
        <v>445</v>
      </c>
      <c r="B262" s="144"/>
      <c r="C262" s="173"/>
      <c r="D262" s="144"/>
      <c r="E262" s="173"/>
      <c r="F262" s="144"/>
      <c r="G262" s="147">
        <f>ROUND(G255+G260,2)</f>
        <v>53675.11</v>
      </c>
      <c r="H262" s="139"/>
      <c r="I262" s="38"/>
      <c r="J262" s="38"/>
      <c r="K262" s="38"/>
      <c r="L262" s="38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</row>
    <row r="263" spans="1:35" ht="26.25" customHeight="1" x14ac:dyDescent="0.3">
      <c r="A263" s="1521" t="s">
        <v>446</v>
      </c>
      <c r="B263" s="1521"/>
      <c r="C263" s="1521"/>
      <c r="D263" s="1521"/>
      <c r="E263" s="1521"/>
      <c r="F263" s="1521"/>
      <c r="G263" s="1026">
        <f>G256+G257+G258+G259+G261</f>
        <v>39372.14069273902</v>
      </c>
      <c r="H263" s="139"/>
      <c r="I263" s="38"/>
      <c r="J263" s="38"/>
      <c r="K263" s="38"/>
      <c r="L263" s="38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</row>
    <row r="264" spans="1:35" x14ac:dyDescent="0.3">
      <c r="A264" s="1521" t="s">
        <v>1097</v>
      </c>
      <c r="B264" s="1521"/>
      <c r="C264" s="1521"/>
      <c r="D264" s="1521"/>
      <c r="E264" s="1521"/>
      <c r="F264" s="1521"/>
      <c r="G264" s="1047">
        <f>SUM(G262:G263)</f>
        <v>93047.25069273902</v>
      </c>
      <c r="H264" s="165" t="s">
        <v>1069</v>
      </c>
      <c r="I264" s="38"/>
      <c r="J264" s="292"/>
      <c r="K264" s="38"/>
      <c r="L264" s="38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</row>
    <row r="265" spans="1:35" x14ac:dyDescent="0.3">
      <c r="A265" s="1046"/>
      <c r="B265" s="1046"/>
      <c r="C265" s="1046"/>
      <c r="D265" s="1046"/>
      <c r="E265" s="1046"/>
      <c r="F265" s="1046"/>
      <c r="G265" s="1045"/>
      <c r="H265" s="165"/>
      <c r="I265" s="38"/>
      <c r="J265" s="292"/>
      <c r="K265" s="38"/>
      <c r="L265" s="38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</row>
    <row r="266" spans="1:35" x14ac:dyDescent="0.3">
      <c r="A266" s="1521" t="s">
        <v>1775</v>
      </c>
      <c r="B266" s="1521"/>
      <c r="C266" s="1521"/>
      <c r="D266" s="1521"/>
      <c r="E266" s="1521"/>
      <c r="F266" s="1521"/>
      <c r="G266" s="1048">
        <f>E16</f>
        <v>30325.03</v>
      </c>
      <c r="H266" s="165" t="s">
        <v>1859</v>
      </c>
      <c r="I266" s="38"/>
      <c r="J266" s="292"/>
      <c r="K266" s="38"/>
      <c r="L266" s="38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</row>
    <row r="267" spans="1:35" x14ac:dyDescent="0.3">
      <c r="A267" s="1521" t="s">
        <v>1776</v>
      </c>
      <c r="B267" s="1521"/>
      <c r="C267" s="1521"/>
      <c r="D267" s="1521"/>
      <c r="E267" s="1521"/>
      <c r="F267" s="1521"/>
      <c r="G267" s="1047">
        <f>ROUND(G264/G266,2)</f>
        <v>3.07</v>
      </c>
      <c r="H267" s="165" t="s">
        <v>1873</v>
      </c>
      <c r="I267" s="38"/>
      <c r="J267" s="292"/>
      <c r="K267" s="38"/>
      <c r="L267" s="38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</row>
    <row r="268" spans="1:35" x14ac:dyDescent="0.3">
      <c r="A268" s="337"/>
      <c r="C268" s="337"/>
      <c r="E268" s="337"/>
      <c r="G268" s="145"/>
      <c r="I268" s="38"/>
      <c r="J268" s="292"/>
      <c r="K268" s="38"/>
      <c r="L268" s="3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</row>
    <row r="269" spans="1:35" ht="15" thickBot="1" x14ac:dyDescent="0.35">
      <c r="A269" s="248"/>
      <c r="B269" s="248"/>
      <c r="C269" s="248"/>
      <c r="G269" s="337"/>
      <c r="H269" s="38"/>
      <c r="I269" s="38"/>
      <c r="J269" s="38"/>
      <c r="K269" s="38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</row>
    <row r="270" spans="1:35" ht="15" thickTop="1" x14ac:dyDescent="0.3">
      <c r="A270" s="1" t="str">
        <f>RT</f>
        <v>PROF. RESP. : Eduardo Pains de Morais</v>
      </c>
      <c r="I270" s="38"/>
      <c r="J270" s="38"/>
      <c r="K270" s="38"/>
      <c r="L270" s="38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</row>
    <row r="271" spans="1:35" x14ac:dyDescent="0.3">
      <c r="A271" s="1" t="str">
        <f>RT_CREA</f>
        <v>CREA 186822/D-MG</v>
      </c>
      <c r="C271" s="139" t="str">
        <f>RT_MAT</f>
        <v>MAT. 30869</v>
      </c>
      <c r="I271" s="38"/>
      <c r="J271" s="38"/>
      <c r="K271" s="38"/>
      <c r="L271" s="38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</row>
    <row r="272" spans="1:35" x14ac:dyDescent="0.3">
      <c r="I272" s="38"/>
      <c r="J272" s="38"/>
      <c r="K272" s="38"/>
      <c r="L272" s="38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</row>
    <row r="273" spans="1:30" x14ac:dyDescent="0.3">
      <c r="I273" s="38"/>
      <c r="J273" s="38"/>
      <c r="K273" s="38"/>
      <c r="L273" s="38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</row>
    <row r="274" spans="1:30" s="38" customFormat="1" x14ac:dyDescent="0.3">
      <c r="A274" s="140"/>
      <c r="B274" s="337"/>
      <c r="C274" s="140"/>
      <c r="D274" s="337"/>
      <c r="E274" s="140"/>
      <c r="F274" s="337"/>
      <c r="G274" s="140"/>
      <c r="H274" s="337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</row>
    <row r="275" spans="1:30" s="38" customFormat="1" x14ac:dyDescent="0.3">
      <c r="A275" s="140"/>
      <c r="B275" s="337"/>
      <c r="C275" s="140"/>
      <c r="D275" s="337"/>
      <c r="E275" s="140"/>
      <c r="F275" s="337"/>
      <c r="G275" s="140"/>
      <c r="H275" s="337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</row>
    <row r="276" spans="1:30" s="38" customFormat="1" x14ac:dyDescent="0.3">
      <c r="A276" s="140"/>
      <c r="B276" s="337"/>
      <c r="C276" s="140"/>
      <c r="D276" s="337"/>
      <c r="E276" s="140"/>
      <c r="F276" s="337"/>
      <c r="G276" s="140"/>
      <c r="H276" s="337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</row>
    <row r="277" spans="1:30" s="38" customFormat="1" x14ac:dyDescent="0.3">
      <c r="A277" s="140"/>
      <c r="B277" s="337"/>
      <c r="C277" s="140"/>
      <c r="D277" s="337"/>
      <c r="E277" s="140"/>
      <c r="F277" s="337"/>
      <c r="G277" s="140"/>
      <c r="H277" s="33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</row>
  </sheetData>
  <sheetProtection algorithmName="SHA-512" hashValue="XfDfU2z+HXSe+xdRWhPkHzbeiRQSp6m8iHSPjh2jiCEdJzaJmtvkQgaSlCPT8C9u5LGOy1aobRGdox9D3EI4zQ==" saltValue="W/v/WDX1US2+tL4/3ReLxw==" spinCount="100000" sheet="1" objects="1" scenarios="1"/>
  <mergeCells count="105">
    <mergeCell ref="A263:F263"/>
    <mergeCell ref="A264:F264"/>
    <mergeCell ref="A266:F266"/>
    <mergeCell ref="A267:F267"/>
    <mergeCell ref="A163:B163"/>
    <mergeCell ref="A168:B168"/>
    <mergeCell ref="A124:B124"/>
    <mergeCell ref="A129:B129"/>
    <mergeCell ref="A143:B143"/>
    <mergeCell ref="A148:B148"/>
    <mergeCell ref="A246:G247"/>
    <mergeCell ref="H76:I76"/>
    <mergeCell ref="A84:B84"/>
    <mergeCell ref="A89:B89"/>
    <mergeCell ref="H95:I95"/>
    <mergeCell ref="A103:B103"/>
    <mergeCell ref="A108:B108"/>
    <mergeCell ref="A70:D70"/>
    <mergeCell ref="F70:G70"/>
    <mergeCell ref="H70:I70"/>
    <mergeCell ref="A71:G71"/>
    <mergeCell ref="H71:I71"/>
    <mergeCell ref="A72:G72"/>
    <mergeCell ref="H72:I72"/>
    <mergeCell ref="A68:D68"/>
    <mergeCell ref="F68:G68"/>
    <mergeCell ref="H68:I68"/>
    <mergeCell ref="A69:D69"/>
    <mergeCell ref="F69:G69"/>
    <mergeCell ref="H69:I69"/>
    <mergeCell ref="A66:D66"/>
    <mergeCell ref="F66:G66"/>
    <mergeCell ref="H66:I66"/>
    <mergeCell ref="A67:D67"/>
    <mergeCell ref="F67:G67"/>
    <mergeCell ref="H67:I67"/>
    <mergeCell ref="A64:D64"/>
    <mergeCell ref="F64:G64"/>
    <mergeCell ref="H64:I64"/>
    <mergeCell ref="A65:D65"/>
    <mergeCell ref="F65:G65"/>
    <mergeCell ref="H65:I65"/>
    <mergeCell ref="A59:G59"/>
    <mergeCell ref="H59:I59"/>
    <mergeCell ref="A60:G60"/>
    <mergeCell ref="H60:I60"/>
    <mergeCell ref="A63:D63"/>
    <mergeCell ref="F63:G63"/>
    <mergeCell ref="H63:I63"/>
    <mergeCell ref="A57:D57"/>
    <mergeCell ref="F57:G57"/>
    <mergeCell ref="H57:I57"/>
    <mergeCell ref="A58:D58"/>
    <mergeCell ref="F58:G58"/>
    <mergeCell ref="H58:I58"/>
    <mergeCell ref="A55:D55"/>
    <mergeCell ref="F55:G55"/>
    <mergeCell ref="H55:I55"/>
    <mergeCell ref="A56:D56"/>
    <mergeCell ref="F56:G56"/>
    <mergeCell ref="H56:I56"/>
    <mergeCell ref="A53:D53"/>
    <mergeCell ref="F53:G53"/>
    <mergeCell ref="H53:I53"/>
    <mergeCell ref="A54:D54"/>
    <mergeCell ref="F54:G54"/>
    <mergeCell ref="H54:I54"/>
    <mergeCell ref="A45:E45"/>
    <mergeCell ref="F45:G45"/>
    <mergeCell ref="H45:I45"/>
    <mergeCell ref="A47:C47"/>
    <mergeCell ref="A48:C48"/>
    <mergeCell ref="A52:D52"/>
    <mergeCell ref="F52:G52"/>
    <mergeCell ref="H52:I52"/>
    <mergeCell ref="A39:E39"/>
    <mergeCell ref="F39:G39"/>
    <mergeCell ref="H39:I39"/>
    <mergeCell ref="A40:E40"/>
    <mergeCell ref="F40:G40"/>
    <mergeCell ref="H40:I40"/>
    <mergeCell ref="A43:E43"/>
    <mergeCell ref="F43:G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1:I1"/>
    <mergeCell ref="A2:I2"/>
    <mergeCell ref="A3:I3"/>
    <mergeCell ref="A4:I4"/>
    <mergeCell ref="A6:F6"/>
    <mergeCell ref="A7:F7"/>
    <mergeCell ref="H7:I7"/>
    <mergeCell ref="A38:E38"/>
    <mergeCell ref="F38:G38"/>
    <mergeCell ref="H38:I38"/>
    <mergeCell ref="A8:F8"/>
    <mergeCell ref="G8:I8"/>
    <mergeCell ref="A10:I10"/>
  </mergeCells>
  <pageMargins left="0.51181102362204722" right="0.51181102362204722" top="0.78740157480314965" bottom="0.78740157480314965" header="0.31496062992125984" footer="0.31496062992125984"/>
  <pageSetup paperSize="9" scale="84" fitToHeight="0" orientation="portrait" r:id="rId1"/>
  <headerFooter>
    <oddFooter>&amp;LEduardo Pains de Morais
CREA 186.822/D-MG&amp;CPágina &amp;P&amp;R&amp;A</oddFooter>
  </headerFooter>
  <rowBreaks count="5" manualBreakCount="5">
    <brk id="36" max="16383" man="1"/>
    <brk id="73" max="16383" man="1"/>
    <brk id="132" max="16383" man="1"/>
    <brk id="152" max="16383" man="1"/>
    <brk id="173" max="16383" man="1"/>
  </rowBreaks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CF7DE-01FA-40BB-9957-AD5BE27998F4}">
  <sheetPr codeName="Planilha45">
    <tabColor rgb="FF00B050"/>
  </sheetPr>
  <dimension ref="A1:H63"/>
  <sheetViews>
    <sheetView view="pageBreakPreview" topLeftCell="A50" zoomScale="115" zoomScaleNormal="100" zoomScaleSheetLayoutView="115" workbookViewId="0">
      <selection activeCell="A54" sqref="A54:C54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</cols>
  <sheetData>
    <row r="1" spans="1:8" ht="23.4" x14ac:dyDescent="0.3">
      <c r="A1" s="1755" t="s">
        <v>55</v>
      </c>
      <c r="B1" s="1755"/>
      <c r="C1" s="1755"/>
      <c r="D1" s="1755"/>
      <c r="E1" s="1755"/>
      <c r="F1" s="1755"/>
      <c r="G1" s="1755"/>
    </row>
    <row r="2" spans="1:8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8" ht="24" thickBot="1" x14ac:dyDescent="0.35">
      <c r="A3" s="1617"/>
      <c r="B3" s="1617"/>
      <c r="C3" s="1617"/>
      <c r="D3" s="1617"/>
      <c r="E3" s="1617"/>
      <c r="F3" s="1617"/>
      <c r="G3" s="1617"/>
    </row>
    <row r="4" spans="1:8" ht="24" thickBot="1" x14ac:dyDescent="0.35">
      <c r="A4" s="1756" t="s">
        <v>1877</v>
      </c>
      <c r="B4" s="1757"/>
      <c r="C4" s="1757"/>
      <c r="D4" s="1757"/>
      <c r="E4" s="1757"/>
      <c r="F4" s="1757"/>
      <c r="G4" s="1758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8" x14ac:dyDescent="0.3">
      <c r="A10" s="1761" t="s">
        <v>1935</v>
      </c>
      <c r="B10" s="1761"/>
      <c r="C10" s="1761"/>
      <c r="D10" s="1761"/>
      <c r="E10" s="1761"/>
      <c r="F10" s="1761"/>
      <c r="G10" s="1761"/>
    </row>
    <row r="11" spans="1:8" x14ac:dyDescent="0.3">
      <c r="A11" s="1761"/>
      <c r="B11" s="1761"/>
      <c r="C11" s="1761"/>
      <c r="D11" s="1761"/>
      <c r="E11" s="1761"/>
      <c r="F11" s="1761"/>
      <c r="G11" s="1761"/>
    </row>
    <row r="13" spans="1:8" ht="18" x14ac:dyDescent="0.35">
      <c r="A13" s="1762" t="s">
        <v>1761</v>
      </c>
      <c r="B13" s="1763"/>
      <c r="C13" s="1763"/>
      <c r="D13" s="1763"/>
      <c r="E13" s="1763"/>
      <c r="F13" s="1764">
        <f>'ENTRADA DE DADOS'!D101</f>
        <v>426618.67</v>
      </c>
      <c r="G13" s="1764"/>
    </row>
    <row r="14" spans="1:8" ht="18" x14ac:dyDescent="0.35">
      <c r="A14" s="1765" t="s">
        <v>1491</v>
      </c>
      <c r="B14" s="1766"/>
      <c r="C14" s="1766"/>
      <c r="D14" s="1766"/>
      <c r="E14" s="1766"/>
      <c r="F14" s="1764">
        <f>'ENTRADA DE DADOS'!D114</f>
        <v>48000</v>
      </c>
      <c r="G14" s="1764"/>
    </row>
    <row r="15" spans="1:8" x14ac:dyDescent="0.3">
      <c r="A15" t="s">
        <v>75</v>
      </c>
    </row>
    <row r="16" spans="1:8" s="1114" customFormat="1" ht="41.4" x14ac:dyDescent="0.3">
      <c r="A16" s="1110" t="s">
        <v>1492</v>
      </c>
      <c r="B16" s="1110" t="s">
        <v>1493</v>
      </c>
      <c r="C16" s="1111" t="s">
        <v>1494</v>
      </c>
      <c r="D16" s="1110" t="s">
        <v>26</v>
      </c>
      <c r="E16" s="1112" t="s">
        <v>524</v>
      </c>
      <c r="F16" s="1113" t="s">
        <v>27</v>
      </c>
      <c r="G16" s="1113" t="s">
        <v>28</v>
      </c>
      <c r="H16" s="1126"/>
    </row>
    <row r="17" spans="1:8" s="1114" customFormat="1" ht="41.4" x14ac:dyDescent="0.3">
      <c r="A17" s="1110" t="s">
        <v>3</v>
      </c>
      <c r="B17" s="1110" t="s">
        <v>1495</v>
      </c>
      <c r="C17" s="1111" t="s">
        <v>1496</v>
      </c>
      <c r="D17" s="1110" t="s">
        <v>5</v>
      </c>
      <c r="E17" s="1112" t="s">
        <v>517</v>
      </c>
      <c r="F17" s="1112">
        <f>G27</f>
        <v>17.277820380999998</v>
      </c>
      <c r="G17" s="1127">
        <f>ROUND(F17*E17,2)</f>
        <v>17.28</v>
      </c>
      <c r="H17" s="1126"/>
    </row>
    <row r="18" spans="1:8" s="1114" customFormat="1" ht="41.4" x14ac:dyDescent="0.3">
      <c r="A18" s="1110" t="s">
        <v>3</v>
      </c>
      <c r="B18" s="1110" t="s">
        <v>1497</v>
      </c>
      <c r="C18" s="1111" t="s">
        <v>1498</v>
      </c>
      <c r="D18" s="1110" t="s">
        <v>5</v>
      </c>
      <c r="E18" s="1112" t="s">
        <v>517</v>
      </c>
      <c r="F18" s="1112">
        <f>G34</f>
        <v>3.4220544239999997</v>
      </c>
      <c r="G18" s="1127">
        <f t="shared" ref="G18:G21" si="0">ROUND(F18*E18,2)</f>
        <v>3.42</v>
      </c>
      <c r="H18" s="1126"/>
    </row>
    <row r="19" spans="1:8" s="1114" customFormat="1" ht="41.4" x14ac:dyDescent="0.3">
      <c r="A19" s="1110" t="s">
        <v>3</v>
      </c>
      <c r="B19" s="1110" t="s">
        <v>1499</v>
      </c>
      <c r="C19" s="1111" t="s">
        <v>1500</v>
      </c>
      <c r="D19" s="1110" t="s">
        <v>5</v>
      </c>
      <c r="E19" s="1112" t="s">
        <v>517</v>
      </c>
      <c r="F19" s="1112">
        <f>G38</f>
        <v>2.7101264189999998</v>
      </c>
      <c r="G19" s="1127">
        <f t="shared" si="0"/>
        <v>2.71</v>
      </c>
      <c r="H19" s="1126"/>
    </row>
    <row r="20" spans="1:8" s="1114" customFormat="1" ht="41.4" x14ac:dyDescent="0.3">
      <c r="A20" s="1110" t="s">
        <v>3</v>
      </c>
      <c r="B20" s="1110" t="s">
        <v>1508</v>
      </c>
      <c r="C20" s="1111" t="s">
        <v>1509</v>
      </c>
      <c r="D20" s="1110" t="s">
        <v>5</v>
      </c>
      <c r="E20" s="1112" t="s">
        <v>517</v>
      </c>
      <c r="F20" s="1112">
        <f>G42</f>
        <v>30.738780480999999</v>
      </c>
      <c r="G20" s="1127">
        <f t="shared" si="0"/>
        <v>30.74</v>
      </c>
      <c r="H20" s="1126"/>
    </row>
    <row r="21" spans="1:8" s="1114" customFormat="1" ht="41.4" x14ac:dyDescent="0.3">
      <c r="A21" s="1110" t="s">
        <v>3</v>
      </c>
      <c r="B21" s="1110" t="s">
        <v>1510</v>
      </c>
      <c r="C21" s="1111" t="s">
        <v>1511</v>
      </c>
      <c r="D21" s="1110" t="s">
        <v>5</v>
      </c>
      <c r="E21" s="1112" t="s">
        <v>517</v>
      </c>
      <c r="F21" s="1112">
        <f>G30</f>
        <v>50.48</v>
      </c>
      <c r="G21" s="1127">
        <f t="shared" si="0"/>
        <v>50.48</v>
      </c>
      <c r="H21" s="1126"/>
    </row>
    <row r="22" spans="1:8" s="1114" customFormat="1" ht="13.8" x14ac:dyDescent="0.3">
      <c r="A22" s="1586" t="s">
        <v>64</v>
      </c>
      <c r="B22" s="1587"/>
      <c r="C22" s="1587"/>
      <c r="D22" s="1587"/>
      <c r="E22" s="1587"/>
      <c r="F22" s="1588"/>
      <c r="G22" s="1128">
        <f>SUM(G17:G21)</f>
        <v>104.63</v>
      </c>
    </row>
    <row r="23" spans="1:8" s="1114" customFormat="1" ht="13.8" x14ac:dyDescent="0.3"/>
    <row r="24" spans="1:8" s="1114" customFormat="1" ht="41.4" x14ac:dyDescent="0.3">
      <c r="A24" s="1110" t="s">
        <v>1501</v>
      </c>
      <c r="B24" s="1110" t="s">
        <v>1495</v>
      </c>
      <c r="C24" s="1111" t="s">
        <v>1496</v>
      </c>
      <c r="D24" s="1110" t="s">
        <v>5</v>
      </c>
      <c r="E24" s="1112" t="s">
        <v>2</v>
      </c>
      <c r="F24" s="1113" t="s">
        <v>27</v>
      </c>
      <c r="G24" s="1113" t="s">
        <v>28</v>
      </c>
    </row>
    <row r="25" spans="1:8" s="1114" customFormat="1" ht="41.4" x14ac:dyDescent="0.3">
      <c r="A25" s="1110" t="s">
        <v>13</v>
      </c>
      <c r="B25" s="1110" t="s">
        <v>1502</v>
      </c>
      <c r="C25" s="1111" t="s">
        <v>1503</v>
      </c>
      <c r="D25" s="1110" t="s">
        <v>17</v>
      </c>
      <c r="E25" s="1112" t="s">
        <v>734</v>
      </c>
      <c r="F25" s="1115">
        <f>F14</f>
        <v>48000</v>
      </c>
      <c r="G25" s="1115">
        <f>F25*E25</f>
        <v>2.6448</v>
      </c>
    </row>
    <row r="26" spans="1:8" s="1114" customFormat="1" ht="41.4" x14ac:dyDescent="0.3">
      <c r="A26" s="1110" t="s">
        <v>13</v>
      </c>
      <c r="B26" s="1110" t="s">
        <v>1504</v>
      </c>
      <c r="C26" s="1111" t="s">
        <v>1505</v>
      </c>
      <c r="D26" s="1110" t="s">
        <v>17</v>
      </c>
      <c r="E26" s="1112" t="s">
        <v>735</v>
      </c>
      <c r="F26" s="1115">
        <f>F13</f>
        <v>426618.67</v>
      </c>
      <c r="G26" s="1115">
        <f>F26*E26</f>
        <v>14.633020381</v>
      </c>
    </row>
    <row r="27" spans="1:8" s="1114" customFormat="1" ht="13.8" x14ac:dyDescent="0.3">
      <c r="G27" s="1116">
        <f>SUM(G25:G26)</f>
        <v>17.277820380999998</v>
      </c>
    </row>
    <row r="28" spans="1:8" s="1114" customFormat="1" ht="41.4" x14ac:dyDescent="0.3">
      <c r="A28" s="1110" t="s">
        <v>1513</v>
      </c>
      <c r="B28" s="1110" t="s">
        <v>1510</v>
      </c>
      <c r="C28" s="1111" t="s">
        <v>1511</v>
      </c>
      <c r="D28" s="1110" t="s">
        <v>5</v>
      </c>
      <c r="E28" s="1112" t="s">
        <v>2</v>
      </c>
      <c r="F28" s="1113" t="s">
        <v>27</v>
      </c>
      <c r="G28" s="1113" t="s">
        <v>28</v>
      </c>
    </row>
    <row r="29" spans="1:8" s="1114" customFormat="1" ht="13.8" x14ac:dyDescent="0.3">
      <c r="A29" s="1110" t="s">
        <v>13</v>
      </c>
      <c r="B29" s="1110" t="s">
        <v>14</v>
      </c>
      <c r="C29" s="1111" t="s">
        <v>11</v>
      </c>
      <c r="D29" s="1110" t="s">
        <v>12</v>
      </c>
      <c r="E29" s="1112">
        <v>8</v>
      </c>
      <c r="F29" s="1117">
        <f>DIESEL</f>
        <v>6.31</v>
      </c>
      <c r="G29" s="1118">
        <f>F29*E29</f>
        <v>50.48</v>
      </c>
    </row>
    <row r="30" spans="1:8" s="1114" customFormat="1" ht="13.8" x14ac:dyDescent="0.3">
      <c r="G30" s="1116">
        <f>G29</f>
        <v>50.48</v>
      </c>
    </row>
    <row r="31" spans="1:8" s="1114" customFormat="1" ht="41.4" x14ac:dyDescent="0.3">
      <c r="A31" s="1110" t="s">
        <v>1506</v>
      </c>
      <c r="B31" s="1110" t="s">
        <v>1497</v>
      </c>
      <c r="C31" s="1111" t="s">
        <v>1498</v>
      </c>
      <c r="D31" s="1110" t="s">
        <v>5</v>
      </c>
      <c r="E31" s="1112" t="s">
        <v>2</v>
      </c>
      <c r="F31" s="1110" t="s">
        <v>27</v>
      </c>
      <c r="G31" s="1110" t="s">
        <v>28</v>
      </c>
    </row>
    <row r="32" spans="1:8" s="1114" customFormat="1" ht="41.4" x14ac:dyDescent="0.3">
      <c r="A32" s="1110" t="s">
        <v>13</v>
      </c>
      <c r="B32" s="1110" t="s">
        <v>1502</v>
      </c>
      <c r="C32" s="1111" t="s">
        <v>1503</v>
      </c>
      <c r="D32" s="1110" t="s">
        <v>17</v>
      </c>
      <c r="E32" s="1112" t="s">
        <v>738</v>
      </c>
      <c r="F32" s="1115">
        <f>F14</f>
        <v>48000</v>
      </c>
      <c r="G32" s="1115">
        <f>F32*E32</f>
        <v>0.35040000000000004</v>
      </c>
    </row>
    <row r="33" spans="1:7" s="1114" customFormat="1" ht="41.4" x14ac:dyDescent="0.3">
      <c r="A33" s="1110" t="s">
        <v>13</v>
      </c>
      <c r="B33" s="1110" t="s">
        <v>1504</v>
      </c>
      <c r="C33" s="1111" t="s">
        <v>1505</v>
      </c>
      <c r="D33" s="1110" t="s">
        <v>17</v>
      </c>
      <c r="E33" s="1112" t="s">
        <v>594</v>
      </c>
      <c r="F33" s="1115">
        <f>F13</f>
        <v>426618.67</v>
      </c>
      <c r="G33" s="1115">
        <f>F33*E33</f>
        <v>3.0716544239999997</v>
      </c>
    </row>
    <row r="34" spans="1:7" s="1114" customFormat="1" ht="13.8" x14ac:dyDescent="0.3">
      <c r="A34" s="1119"/>
      <c r="B34" s="1119"/>
      <c r="C34" s="1120"/>
      <c r="D34" s="1119"/>
      <c r="E34" s="1119"/>
      <c r="G34" s="1116">
        <f>SUM(G32:G33)</f>
        <v>3.4220544239999997</v>
      </c>
    </row>
    <row r="35" spans="1:7" s="1114" customFormat="1" ht="41.4" x14ac:dyDescent="0.3">
      <c r="A35" s="1110" t="s">
        <v>1507</v>
      </c>
      <c r="B35" s="1110" t="s">
        <v>1499</v>
      </c>
      <c r="C35" s="1111" t="s">
        <v>1500</v>
      </c>
      <c r="D35" s="1110" t="s">
        <v>5</v>
      </c>
      <c r="E35" s="1112" t="s">
        <v>2</v>
      </c>
      <c r="F35" s="1110" t="s">
        <v>27</v>
      </c>
      <c r="G35" s="1110" t="s">
        <v>28</v>
      </c>
    </row>
    <row r="36" spans="1:7" s="1114" customFormat="1" ht="41.4" x14ac:dyDescent="0.3">
      <c r="A36" s="1110" t="s">
        <v>13</v>
      </c>
      <c r="B36" s="1110" t="s">
        <v>1502</v>
      </c>
      <c r="C36" s="1111" t="s">
        <v>1503</v>
      </c>
      <c r="D36" s="1110" t="s">
        <v>17</v>
      </c>
      <c r="E36" s="1112" t="s">
        <v>740</v>
      </c>
      <c r="F36" s="1115">
        <f>F14</f>
        <v>48000</v>
      </c>
      <c r="G36" s="1121">
        <f>F36*E36</f>
        <v>0.27840000000000004</v>
      </c>
    </row>
    <row r="37" spans="1:7" s="1114" customFormat="1" ht="41.4" x14ac:dyDescent="0.3">
      <c r="A37" s="1110" t="s">
        <v>13</v>
      </c>
      <c r="B37" s="1110" t="s">
        <v>1504</v>
      </c>
      <c r="C37" s="1111" t="s">
        <v>1505</v>
      </c>
      <c r="D37" s="1110" t="s">
        <v>17</v>
      </c>
      <c r="E37" s="1112" t="s">
        <v>598</v>
      </c>
      <c r="F37" s="1115">
        <f>F13</f>
        <v>426618.67</v>
      </c>
      <c r="G37" s="1121">
        <f>F37*E37</f>
        <v>2.4317264189999999</v>
      </c>
    </row>
    <row r="38" spans="1:7" s="1114" customFormat="1" ht="13.8" x14ac:dyDescent="0.3">
      <c r="A38" s="1119"/>
      <c r="B38" s="1119"/>
      <c r="C38" s="1120"/>
      <c r="D38" s="1119"/>
      <c r="E38" s="1119"/>
      <c r="G38" s="1116">
        <f>SUM(G36:G37)</f>
        <v>2.7101264189999998</v>
      </c>
    </row>
    <row r="39" spans="1:7" s="1114" customFormat="1" ht="41.4" x14ac:dyDescent="0.3">
      <c r="A39" s="1110" t="s">
        <v>1512</v>
      </c>
      <c r="B39" s="1110" t="s">
        <v>1508</v>
      </c>
      <c r="C39" s="1111" t="s">
        <v>1509</v>
      </c>
      <c r="D39" s="1110" t="s">
        <v>5</v>
      </c>
      <c r="E39" s="1112" t="s">
        <v>2</v>
      </c>
      <c r="F39" s="1110" t="s">
        <v>27</v>
      </c>
      <c r="G39" s="1110" t="s">
        <v>28</v>
      </c>
    </row>
    <row r="40" spans="1:7" s="1114" customFormat="1" ht="41.4" x14ac:dyDescent="0.3">
      <c r="A40" s="1110" t="s">
        <v>13</v>
      </c>
      <c r="B40" s="1110" t="s">
        <v>1502</v>
      </c>
      <c r="C40" s="1111" t="s">
        <v>1503</v>
      </c>
      <c r="D40" s="1110" t="s">
        <v>17</v>
      </c>
      <c r="E40" s="1112" t="s">
        <v>728</v>
      </c>
      <c r="F40" s="1115">
        <f>F14</f>
        <v>48000</v>
      </c>
      <c r="G40" s="1121">
        <f>F40*E40</f>
        <v>3.3071999999999999</v>
      </c>
    </row>
    <row r="41" spans="1:7" s="1114" customFormat="1" ht="41.4" x14ac:dyDescent="0.3">
      <c r="A41" s="1110" t="s">
        <v>13</v>
      </c>
      <c r="B41" s="1110" t="s">
        <v>1504</v>
      </c>
      <c r="C41" s="1111" t="s">
        <v>1505</v>
      </c>
      <c r="D41" s="1110" t="s">
        <v>17</v>
      </c>
      <c r="E41" s="1112" t="s">
        <v>729</v>
      </c>
      <c r="F41" s="1115">
        <f>F13</f>
        <v>426618.67</v>
      </c>
      <c r="G41" s="1121">
        <f>F41*E41</f>
        <v>27.431580481000001</v>
      </c>
    </row>
    <row r="42" spans="1:7" s="1114" customFormat="1" ht="13.8" x14ac:dyDescent="0.3">
      <c r="G42" s="1116">
        <f>SUM(G40:G41)</f>
        <v>30.738780480999999</v>
      </c>
    </row>
    <row r="43" spans="1:7" s="1114" customFormat="1" ht="13.8" x14ac:dyDescent="0.3">
      <c r="A43" s="1114" t="s">
        <v>78</v>
      </c>
    </row>
    <row r="44" spans="1:7" s="1114" customFormat="1" ht="41.4" x14ac:dyDescent="0.3">
      <c r="A44" s="1110" t="s">
        <v>1492</v>
      </c>
      <c r="B44" s="1110" t="s">
        <v>1493</v>
      </c>
      <c r="C44" s="1111" t="s">
        <v>1494</v>
      </c>
      <c r="D44" s="1113" t="s">
        <v>26</v>
      </c>
      <c r="E44" s="1129" t="s">
        <v>524</v>
      </c>
      <c r="F44" s="1129" t="s">
        <v>27</v>
      </c>
      <c r="G44" s="1129" t="s">
        <v>28</v>
      </c>
    </row>
    <row r="45" spans="1:7" s="1114" customFormat="1" ht="41.4" x14ac:dyDescent="0.3">
      <c r="A45" s="1110" t="s">
        <v>3</v>
      </c>
      <c r="B45" s="1110" t="s">
        <v>1495</v>
      </c>
      <c r="C45" s="1111" t="s">
        <v>1496</v>
      </c>
      <c r="D45" s="1110" t="s">
        <v>5</v>
      </c>
      <c r="E45" s="1112" t="s">
        <v>517</v>
      </c>
      <c r="F45" s="1130">
        <f>G27</f>
        <v>17.277820380999998</v>
      </c>
      <c r="G45" s="1130">
        <f>F45*E45</f>
        <v>17.277820380999998</v>
      </c>
    </row>
    <row r="46" spans="1:7" s="1114" customFormat="1" ht="41.4" x14ac:dyDescent="0.3">
      <c r="A46" s="1110" t="s">
        <v>3</v>
      </c>
      <c r="B46" s="1110" t="s">
        <v>1497</v>
      </c>
      <c r="C46" s="1111" t="s">
        <v>1498</v>
      </c>
      <c r="D46" s="1110" t="s">
        <v>5</v>
      </c>
      <c r="E46" s="1112" t="s">
        <v>517</v>
      </c>
      <c r="F46" s="1131">
        <f>G34</f>
        <v>3.4220544239999997</v>
      </c>
      <c r="G46" s="1130">
        <f t="shared" ref="G46:G47" si="1">F46*E46</f>
        <v>3.4220544239999997</v>
      </c>
    </row>
    <row r="47" spans="1:7" s="1114" customFormat="1" ht="41.4" x14ac:dyDescent="0.3">
      <c r="A47" s="1110" t="s">
        <v>3</v>
      </c>
      <c r="B47" s="1110" t="s">
        <v>1499</v>
      </c>
      <c r="C47" s="1111" t="s">
        <v>1500</v>
      </c>
      <c r="D47" s="1110" t="s">
        <v>5</v>
      </c>
      <c r="E47" s="1112" t="s">
        <v>517</v>
      </c>
      <c r="F47" s="1131">
        <f>G38</f>
        <v>2.7101264189999998</v>
      </c>
      <c r="G47" s="1130">
        <f t="shared" si="1"/>
        <v>2.7101264189999998</v>
      </c>
    </row>
    <row r="48" spans="1:7" s="1114" customFormat="1" ht="13.8" x14ac:dyDescent="0.3">
      <c r="A48" s="1589" t="s">
        <v>63</v>
      </c>
      <c r="B48" s="1589"/>
      <c r="C48" s="1589"/>
      <c r="D48" s="1589"/>
      <c r="E48" s="1589"/>
      <c r="F48" s="1589"/>
      <c r="G48" s="1128">
        <f>SUM(G45:G47)</f>
        <v>23.410001223999998</v>
      </c>
    </row>
    <row r="50" spans="1:7" x14ac:dyDescent="0.3">
      <c r="A50" t="s">
        <v>1913</v>
      </c>
    </row>
    <row r="51" spans="1:7" x14ac:dyDescent="0.3">
      <c r="A51" s="1444" t="s">
        <v>38</v>
      </c>
      <c r="B51" s="1444"/>
      <c r="C51" s="1444"/>
      <c r="D51" s="11"/>
      <c r="E51" s="11"/>
      <c r="F51" s="11"/>
      <c r="G51" s="11"/>
    </row>
    <row r="52" spans="1:7" x14ac:dyDescent="0.3">
      <c r="A52" s="1444"/>
      <c r="B52" s="1444"/>
      <c r="C52" s="1444"/>
      <c r="D52" s="15" t="s">
        <v>9</v>
      </c>
      <c r="E52" s="15" t="s">
        <v>10</v>
      </c>
      <c r="F52" s="15" t="s">
        <v>27</v>
      </c>
      <c r="G52" s="15" t="s">
        <v>28</v>
      </c>
    </row>
    <row r="53" spans="1:7" x14ac:dyDescent="0.3">
      <c r="A53" s="1652" t="s">
        <v>1</v>
      </c>
      <c r="B53" s="1653"/>
      <c r="C53" s="1654"/>
      <c r="D53" s="312" t="s">
        <v>1694</v>
      </c>
      <c r="E53" s="915">
        <f>7.33*25.25</f>
        <v>185.08250000000001</v>
      </c>
      <c r="F53" s="915">
        <f>G22</f>
        <v>104.63</v>
      </c>
      <c r="G53" s="333">
        <f>F53*E53</f>
        <v>19365.181975</v>
      </c>
    </row>
    <row r="54" spans="1:7" x14ac:dyDescent="0.3">
      <c r="A54" s="1652" t="s">
        <v>26</v>
      </c>
      <c r="B54" s="1653"/>
      <c r="C54" s="1654"/>
      <c r="D54" s="312" t="s">
        <v>1694</v>
      </c>
      <c r="E54" s="916">
        <f>220-E53</f>
        <v>34.91749999999999</v>
      </c>
      <c r="F54" s="915">
        <f>G48</f>
        <v>23.410001223999998</v>
      </c>
      <c r="G54" s="333">
        <f>F54*E54</f>
        <v>817.41871773901971</v>
      </c>
    </row>
    <row r="55" spans="1:7" x14ac:dyDescent="0.3">
      <c r="A55" s="1652" t="s">
        <v>1938</v>
      </c>
      <c r="B55" s="1653"/>
      <c r="C55" s="1654"/>
      <c r="D55" s="364"/>
      <c r="E55" s="334"/>
      <c r="F55" s="914"/>
      <c r="G55" s="914">
        <f>G54+G53</f>
        <v>20182.600692739019</v>
      </c>
    </row>
    <row r="56" spans="1:7" x14ac:dyDescent="0.3">
      <c r="A56" s="1768" t="s">
        <v>1514</v>
      </c>
      <c r="B56" s="1769"/>
      <c r="C56" s="1770"/>
      <c r="D56" s="364" t="s">
        <v>527</v>
      </c>
      <c r="E56" s="914">
        <f>'6 CAPINA'!G29</f>
        <v>1</v>
      </c>
      <c r="F56" s="914">
        <f>G55</f>
        <v>20182.600692739019</v>
      </c>
      <c r="G56" s="914">
        <f>F56*E56</f>
        <v>20182.600692739019</v>
      </c>
    </row>
    <row r="57" spans="1:7" x14ac:dyDescent="0.3">
      <c r="A57" s="1771"/>
      <c r="B57" s="1771"/>
      <c r="C57" s="1771"/>
      <c r="D57" s="1771"/>
      <c r="E57" s="1771"/>
      <c r="F57" s="1771"/>
      <c r="G57" s="1771"/>
    </row>
    <row r="58" spans="1:7" x14ac:dyDescent="0.3">
      <c r="F58" s="5"/>
      <c r="G58" s="5"/>
    </row>
    <row r="59" spans="1:7" x14ac:dyDescent="0.3">
      <c r="G59" s="916"/>
    </row>
    <row r="60" spans="1:7" ht="15" thickBot="1" x14ac:dyDescent="0.35">
      <c r="C60" s="767"/>
      <c r="G60" s="5"/>
    </row>
    <row r="61" spans="1:7" ht="15" thickTop="1" x14ac:dyDescent="0.3">
      <c r="C61" t="str">
        <f>RT</f>
        <v>PROF. RESP. : Eduardo Pains de Morais</v>
      </c>
      <c r="G61" s="5"/>
    </row>
    <row r="62" spans="1:7" x14ac:dyDescent="0.3">
      <c r="C62" t="str">
        <f>RT_CREA</f>
        <v>CREA 186822/D-MG</v>
      </c>
    </row>
    <row r="63" spans="1:7" x14ac:dyDescent="0.3">
      <c r="C63" s="247"/>
    </row>
  </sheetData>
  <sheetProtection algorithmName="SHA-512" hashValue="Wt0rQqe6/Y7wgDkwGQpPozrl3q9UywWX+vD8NOQDUUu+50y0t0Pw1t4kKxM7K0Zu8PcT5niEn+g/YanIq7nhIw==" saltValue="76HaPaWC3y6kKjAYH6ujTg==" spinCount="100000" sheet="1" objects="1" scenarios="1"/>
  <mergeCells count="19">
    <mergeCell ref="A10:G10"/>
    <mergeCell ref="A1:G1"/>
    <mergeCell ref="A2:G2"/>
    <mergeCell ref="A3:G3"/>
    <mergeCell ref="A4:G4"/>
    <mergeCell ref="D8:E8"/>
    <mergeCell ref="A57:G57"/>
    <mergeCell ref="A11:G11"/>
    <mergeCell ref="A13:E13"/>
    <mergeCell ref="F13:G13"/>
    <mergeCell ref="A14:E14"/>
    <mergeCell ref="F14:G14"/>
    <mergeCell ref="A22:F22"/>
    <mergeCell ref="A48:F48"/>
    <mergeCell ref="A51:C52"/>
    <mergeCell ref="A53:C53"/>
    <mergeCell ref="A54:C54"/>
    <mergeCell ref="A56:C56"/>
    <mergeCell ref="A55:C55"/>
  </mergeCells>
  <conditionalFormatting sqref="A22 A48 A34:E34 A38:E38 D44:G44 F45:G45">
    <cfRule type="expression" dxfId="425" priority="33" stopIfTrue="1">
      <formula>AND($A22&lt;&gt;"COMPOSICAO",$A22&lt;&gt;"INSUMO",$A22&lt;&gt;"")</formula>
    </cfRule>
    <cfRule type="expression" dxfId="424" priority="34" stopIfTrue="1">
      <formula>AND(OR($A22="COMPOSICAO",$A22="INSUMO",$A22&lt;&gt;""),$A22&lt;&gt;"")</formula>
    </cfRule>
  </conditionalFormatting>
  <conditionalFormatting sqref="A44:C44">
    <cfRule type="expression" dxfId="423" priority="5" stopIfTrue="1">
      <formula>AND($A44&lt;&gt;"COMPOSICAO",$A44&lt;&gt;"INSUMO",$A44&lt;&gt;"")</formula>
    </cfRule>
    <cfRule type="expression" dxfId="422" priority="6" stopIfTrue="1">
      <formula>AND(OR($A44="COMPOSICAO",$A44="INSUMO",$A44&lt;&gt;""),$A44&lt;&gt;"")</formula>
    </cfRule>
  </conditionalFormatting>
  <conditionalFormatting sqref="A16:E16">
    <cfRule type="expression" dxfId="421" priority="19" stopIfTrue="1">
      <formula>AND($A16&lt;&gt;"COMPOSICAO",$A16&lt;&gt;"INSUMO",$A16&lt;&gt;"")</formula>
    </cfRule>
    <cfRule type="expression" dxfId="420" priority="20" stopIfTrue="1">
      <formula>AND(OR($A16="COMPOSICAO",$A16="INSUMO",$A16&lt;&gt;""),$A16&lt;&gt;"")</formula>
    </cfRule>
  </conditionalFormatting>
  <conditionalFormatting sqref="A24:E26">
    <cfRule type="expression" dxfId="419" priority="15" stopIfTrue="1">
      <formula>AND($A24&lt;&gt;"COMPOSICAO",$A24&lt;&gt;"INSUMO",$A24&lt;&gt;"")</formula>
    </cfRule>
    <cfRule type="expression" dxfId="418" priority="16" stopIfTrue="1">
      <formula>AND(OR($A24="COMPOSICAO",$A24="INSUMO",$A24&lt;&gt;""),$A24&lt;&gt;"")</formula>
    </cfRule>
  </conditionalFormatting>
  <conditionalFormatting sqref="A28:E29">
    <cfRule type="expression" dxfId="417" priority="7" stopIfTrue="1">
      <formula>AND($A28&lt;&gt;"COMPOSICAO",$A28&lt;&gt;"INSUMO",$A28&lt;&gt;"")</formula>
    </cfRule>
    <cfRule type="expression" dxfId="416" priority="8" stopIfTrue="1">
      <formula>AND(OR($A28="COMPOSICAO",$A28="INSUMO",$A28&lt;&gt;""),$A28&lt;&gt;"")</formula>
    </cfRule>
  </conditionalFormatting>
  <conditionalFormatting sqref="A31:E33">
    <cfRule type="expression" dxfId="415" priority="13" stopIfTrue="1">
      <formula>AND($A31&lt;&gt;"COMPOSICAO",$A31&lt;&gt;"INSUMO",$A31&lt;&gt;"")</formula>
    </cfRule>
    <cfRule type="expression" dxfId="414" priority="14" stopIfTrue="1">
      <formula>AND(OR($A31="COMPOSICAO",$A31="INSUMO",$A31&lt;&gt;""),$A31&lt;&gt;"")</formula>
    </cfRule>
  </conditionalFormatting>
  <conditionalFormatting sqref="A35:E37">
    <cfRule type="expression" dxfId="413" priority="11" stopIfTrue="1">
      <formula>AND($A35&lt;&gt;"COMPOSICAO",$A35&lt;&gt;"INSUMO",$A35&lt;&gt;"")</formula>
    </cfRule>
    <cfRule type="expression" dxfId="412" priority="12" stopIfTrue="1">
      <formula>AND(OR($A35="COMPOSICAO",$A35="INSUMO",$A35&lt;&gt;""),$A35&lt;&gt;"")</formula>
    </cfRule>
  </conditionalFormatting>
  <conditionalFormatting sqref="A39:E41">
    <cfRule type="expression" dxfId="411" priority="9" stopIfTrue="1">
      <formula>AND($A39&lt;&gt;"COMPOSICAO",$A39&lt;&gt;"INSUMO",$A39&lt;&gt;"")</formula>
    </cfRule>
    <cfRule type="expression" dxfId="410" priority="10" stopIfTrue="1">
      <formula>AND(OR($A39="COMPOSICAO",$A39="INSUMO",$A39&lt;&gt;""),$A39&lt;&gt;"")</formula>
    </cfRule>
  </conditionalFormatting>
  <conditionalFormatting sqref="A45:E47">
    <cfRule type="expression" dxfId="409" priority="3" stopIfTrue="1">
      <formula>AND($A45&lt;&gt;"COMPOSICAO",$A45&lt;&gt;"INSUMO",$A45&lt;&gt;"")</formula>
    </cfRule>
    <cfRule type="expression" dxfId="408" priority="4" stopIfTrue="1">
      <formula>AND(OR($A45="COMPOSICAO",$A45="INSUMO",$A45&lt;&gt;""),$A45&lt;&gt;"")</formula>
    </cfRule>
  </conditionalFormatting>
  <conditionalFormatting sqref="A17:F21">
    <cfRule type="expression" dxfId="407" priority="21" stopIfTrue="1">
      <formula>AND($A17&lt;&gt;"COMPOSICAO",$A17&lt;&gt;"INSUMO",$A17&lt;&gt;"")</formula>
    </cfRule>
    <cfRule type="expression" dxfId="406" priority="22" stopIfTrue="1">
      <formula>AND(OR($A17="COMPOSICAO",$A17="INSUMO",$A17&lt;&gt;""),$A17&lt;&gt;"")</formula>
    </cfRule>
  </conditionalFormatting>
  <conditionalFormatting sqref="F16:G16">
    <cfRule type="expression" dxfId="405" priority="17" stopIfTrue="1">
      <formula>AND($A16&lt;&gt;"COMPOSICAO",$A16&lt;&gt;"INSUMO",$A16&lt;&gt;"")</formula>
    </cfRule>
    <cfRule type="expression" dxfId="404" priority="18" stopIfTrue="1">
      <formula>AND(OR($A16="COMPOSICAO",$A16="INSUMO",$A16&lt;&gt;""),$A16&lt;&gt;"")</formula>
    </cfRule>
  </conditionalFormatting>
  <conditionalFormatting sqref="F24:G24">
    <cfRule type="expression" dxfId="403" priority="23" stopIfTrue="1">
      <formula>AND($A24&lt;&gt;"COMPOSICAO",$A24&lt;&gt;"INSUMO",$A24&lt;&gt;"")</formula>
    </cfRule>
    <cfRule type="expression" dxfId="402" priority="24" stopIfTrue="1">
      <formula>AND(OR($A24="COMPOSICAO",$A24="INSUMO",$A24&lt;&gt;""),$A24&lt;&gt;"")</formula>
    </cfRule>
  </conditionalFormatting>
  <conditionalFormatting sqref="F28:G28">
    <cfRule type="expression" dxfId="401" priority="31" stopIfTrue="1">
      <formula>AND($A28&lt;&gt;"COMPOSICAO",$A28&lt;&gt;"INSUMO",$A28&lt;&gt;"")</formula>
    </cfRule>
    <cfRule type="expression" dxfId="400" priority="32" stopIfTrue="1">
      <formula>AND(OR($A28="COMPOSICAO",$A28="INSUMO",$A28&lt;&gt;""),$A28&lt;&gt;"")</formula>
    </cfRule>
  </conditionalFormatting>
  <conditionalFormatting sqref="F31:G31">
    <cfRule type="expression" dxfId="399" priority="29" stopIfTrue="1">
      <formula>AND($A31&lt;&gt;"COMPOSICAO",$A31&lt;&gt;"INSUMO",$A31&lt;&gt;"")</formula>
    </cfRule>
    <cfRule type="expression" dxfId="398" priority="30" stopIfTrue="1">
      <formula>AND(OR($A31="COMPOSICAO",$A31="INSUMO",$A31&lt;&gt;""),$A31&lt;&gt;"")</formula>
    </cfRule>
  </conditionalFormatting>
  <conditionalFormatting sqref="F35:G35">
    <cfRule type="expression" dxfId="397" priority="27" stopIfTrue="1">
      <formula>AND($A35&lt;&gt;"COMPOSICAO",$A35&lt;&gt;"INSUMO",$A35&lt;&gt;"")</formula>
    </cfRule>
    <cfRule type="expression" dxfId="396" priority="28" stopIfTrue="1">
      <formula>AND(OR($A35="COMPOSICAO",$A35="INSUMO",$A35&lt;&gt;""),$A35&lt;&gt;"")</formula>
    </cfRule>
  </conditionalFormatting>
  <conditionalFormatting sqref="F39:G39">
    <cfRule type="expression" dxfId="395" priority="25" stopIfTrue="1">
      <formula>AND($A39&lt;&gt;"COMPOSICAO",$A39&lt;&gt;"INSUMO",$A39&lt;&gt;"")</formula>
    </cfRule>
    <cfRule type="expression" dxfId="394" priority="26" stopIfTrue="1">
      <formula>AND(OR($A39="COMPOSICAO",$A39="INSUMO",$A39&lt;&gt;""),$A39&lt;&gt;"")</formula>
    </cfRule>
  </conditionalFormatting>
  <conditionalFormatting sqref="G46:G47">
    <cfRule type="expression" dxfId="393" priority="1" stopIfTrue="1">
      <formula>AND($A46&lt;&gt;"COMPOSICAO",$A46&lt;&gt;"INSUMO",$A46&lt;&gt;"")</formula>
    </cfRule>
    <cfRule type="expression" dxfId="392" priority="2" stopIfTrue="1">
      <formula>AND(OR($A46="COMPOSICAO",$A46="INSUMO",$A46&lt;&gt;""),$A46&lt;&gt;"")</formula>
    </cfRule>
  </conditionalFormatting>
  <pageMargins left="0.9055118110236221" right="0.51181102362204722" top="0.78740157480314965" bottom="0.78740157480314965" header="0.31496062992125984" footer="0.31496062992125984"/>
  <pageSetup paperSize="9" scale="67" orientation="landscape" r:id="rId1"/>
  <headerFooter>
    <oddFooter>&amp;LEduardo Pains de Morais
CREA 186.822/D-MG&amp;C&amp;P&amp;R&amp;A</oddFooter>
  </headerFooter>
  <rowBreaks count="2" manualBreakCount="2">
    <brk id="22" max="6" man="1"/>
    <brk id="38" max="6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1B38-0443-4893-B768-26A256DC56C8}">
  <sheetPr>
    <tabColor rgb="FF00B050"/>
  </sheetPr>
  <dimension ref="A1:AN91"/>
  <sheetViews>
    <sheetView view="pageBreakPreview" topLeftCell="A71" zoomScale="60" zoomScaleNormal="100" workbookViewId="0">
      <selection activeCell="F95" sqref="F95"/>
    </sheetView>
  </sheetViews>
  <sheetFormatPr defaultColWidth="9.109375" defaultRowHeight="14.4" x14ac:dyDescent="0.3"/>
  <cols>
    <col min="1" max="1" width="16.109375" customWidth="1"/>
    <col min="3" max="5" width="9.33203125" customWidth="1"/>
    <col min="6" max="6" width="10.5546875" customWidth="1"/>
    <col min="7" max="7" width="13.44140625" customWidth="1"/>
    <col min="8" max="8" width="6.33203125" customWidth="1"/>
    <col min="9" max="9" width="14.44140625" customWidth="1"/>
    <col min="10" max="10" width="9.33203125" customWidth="1"/>
    <col min="11" max="11" width="13.6640625" customWidth="1"/>
    <col min="12" max="12" width="12" bestFit="1" customWidth="1"/>
    <col min="13" max="13" width="11.6640625" customWidth="1"/>
    <col min="14" max="40" width="8.88671875" customWidth="1"/>
  </cols>
  <sheetData>
    <row r="1" spans="1:40" s="822" customFormat="1" ht="23.4" x14ac:dyDescent="0.3">
      <c r="A1" s="1615" t="s">
        <v>55</v>
      </c>
      <c r="B1" s="1615"/>
      <c r="C1" s="1615"/>
      <c r="D1" s="1615"/>
      <c r="E1" s="1615"/>
      <c r="F1" s="1615"/>
      <c r="G1" s="1615"/>
      <c r="H1" s="1615"/>
      <c r="I1" s="1615"/>
      <c r="J1" s="1615"/>
      <c r="K1" s="1615"/>
      <c r="L1" s="1615"/>
      <c r="M1" s="1615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</row>
    <row r="2" spans="1:40" s="822" customFormat="1" ht="15.6" x14ac:dyDescent="0.3">
      <c r="A2" s="1616" t="s">
        <v>471</v>
      </c>
      <c r="B2" s="1616"/>
      <c r="C2" s="1616"/>
      <c r="D2" s="1616"/>
      <c r="E2" s="1616"/>
      <c r="F2" s="1616"/>
      <c r="G2" s="1616"/>
      <c r="H2" s="1616"/>
      <c r="I2" s="1616"/>
      <c r="J2" s="1616"/>
      <c r="K2" s="1616"/>
      <c r="L2" s="1616"/>
      <c r="M2" s="1616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</row>
    <row r="3" spans="1:40" s="822" customFormat="1" ht="24" thickBot="1" x14ac:dyDescent="0.35">
      <c r="A3" s="1617" t="s">
        <v>554</v>
      </c>
      <c r="B3" s="1617"/>
      <c r="C3" s="1617"/>
      <c r="D3" s="1617"/>
      <c r="E3" s="1617"/>
      <c r="F3" s="1617"/>
      <c r="G3" s="1617"/>
      <c r="H3" s="1617"/>
      <c r="I3" s="1617"/>
      <c r="J3" s="1617"/>
      <c r="K3" s="1617"/>
      <c r="L3" s="1617"/>
      <c r="M3" s="1617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1:40" s="822" customFormat="1" ht="24" thickBot="1" x14ac:dyDescent="0.35">
      <c r="A4" s="1618" t="s">
        <v>708</v>
      </c>
      <c r="B4" s="1619"/>
      <c r="C4" s="1619"/>
      <c r="D4" s="1619"/>
      <c r="E4" s="1619"/>
      <c r="F4" s="1619"/>
      <c r="G4" s="1619"/>
      <c r="H4" s="1619"/>
      <c r="I4" s="1619"/>
      <c r="J4" s="1619"/>
      <c r="K4" s="1619"/>
      <c r="L4" s="1619"/>
      <c r="M4" s="1620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s="822" customFormat="1" ht="6" customHeight="1" thickBot="1" x14ac:dyDescent="0.35">
      <c r="A5" s="713"/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s="822" customFormat="1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839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s="822" customFormat="1" ht="15.6" x14ac:dyDescent="0.3">
      <c r="A7" s="1621" t="s">
        <v>56</v>
      </c>
      <c r="B7" s="1622"/>
      <c r="C7" s="1622"/>
      <c r="D7" s="1622"/>
      <c r="E7" s="1622"/>
      <c r="F7" s="1622"/>
      <c r="G7" s="1622"/>
      <c r="H7" s="1622"/>
      <c r="I7" s="1622"/>
      <c r="J7" s="1622"/>
      <c r="K7" s="1622"/>
      <c r="L7" s="1622"/>
      <c r="M7" s="1623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s="822" customFormat="1" ht="16.2" thickBot="1" x14ac:dyDescent="0.35">
      <c r="A8" s="1624" t="str">
        <f>RT</f>
        <v>PROF. RESP. : Eduardo Pains de Morais</v>
      </c>
      <c r="B8" s="1625"/>
      <c r="C8" s="1625"/>
      <c r="D8" s="1625"/>
      <c r="E8" s="1625"/>
      <c r="F8" s="723" t="str">
        <f>ART</f>
        <v>ART Nº MG20221728292</v>
      </c>
      <c r="G8" s="722"/>
      <c r="H8" s="722"/>
      <c r="I8" s="1349"/>
      <c r="J8" s="723"/>
      <c r="K8" s="840"/>
      <c r="L8" s="841" t="str">
        <f>[6]ORÇAMENTO!E11</f>
        <v>DATA:</v>
      </c>
      <c r="M8" s="842">
        <f>'ENTRADA DE DADOS'!C128</f>
        <v>44986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10" spans="1:40" ht="18.75" customHeight="1" x14ac:dyDescent="0.3">
      <c r="A10" s="1631" t="s">
        <v>1430</v>
      </c>
      <c r="B10" s="1631"/>
      <c r="C10" s="1631"/>
      <c r="D10" s="1631"/>
      <c r="E10" s="1631"/>
      <c r="F10" s="1631"/>
      <c r="G10" s="1631"/>
      <c r="H10" s="1631"/>
      <c r="I10" s="1631"/>
      <c r="J10" s="1631"/>
      <c r="K10" s="1631"/>
      <c r="L10" s="1631"/>
      <c r="M10" s="1631"/>
    </row>
    <row r="11" spans="1:40" x14ac:dyDescent="0.3">
      <c r="A11" t="s">
        <v>688</v>
      </c>
    </row>
    <row r="12" spans="1:40" ht="18" x14ac:dyDescent="0.35">
      <c r="A12" s="1632" t="s">
        <v>693</v>
      </c>
      <c r="B12" s="1633"/>
      <c r="C12" s="1633"/>
      <c r="D12" s="1633"/>
      <c r="E12" s="1633"/>
      <c r="F12" s="1633"/>
      <c r="G12" s="1633"/>
      <c r="H12" s="1633"/>
      <c r="I12" s="1633"/>
      <c r="J12" s="1633"/>
      <c r="K12" s="1634"/>
      <c r="L12" s="1635">
        <f>VANSPRINTER</f>
        <v>179999</v>
      </c>
      <c r="M12" s="1636"/>
    </row>
    <row r="14" spans="1:40" x14ac:dyDescent="0.3">
      <c r="A14" s="1637" t="s">
        <v>76</v>
      </c>
      <c r="B14" s="1637"/>
      <c r="C14" s="1637"/>
      <c r="D14" s="1637"/>
      <c r="E14" s="1637"/>
      <c r="F14" s="1637"/>
      <c r="G14" s="1637"/>
      <c r="H14" s="1637"/>
      <c r="I14" s="1637"/>
      <c r="J14" s="1637"/>
      <c r="K14" s="1637"/>
      <c r="L14" s="1637"/>
      <c r="M14" s="1637"/>
    </row>
    <row r="15" spans="1:40" ht="30" customHeight="1" x14ac:dyDescent="0.3">
      <c r="A15" s="1626" t="s">
        <v>0</v>
      </c>
      <c r="B15" s="1627"/>
      <c r="C15" s="16" t="s">
        <v>29</v>
      </c>
      <c r="D15" s="1638" t="s">
        <v>692</v>
      </c>
      <c r="E15" s="1639"/>
      <c r="F15" s="1639"/>
      <c r="G15" s="1639"/>
      <c r="H15" s="1639"/>
      <c r="I15" s="1640"/>
      <c r="J15" s="16" t="s">
        <v>1</v>
      </c>
      <c r="K15" s="16" t="s">
        <v>10</v>
      </c>
      <c r="L15" s="16" t="s">
        <v>27</v>
      </c>
      <c r="M15" s="16" t="s">
        <v>28</v>
      </c>
    </row>
    <row r="16" spans="1:40" ht="15" customHeight="1" x14ac:dyDescent="0.3">
      <c r="A16" s="1626" t="s">
        <v>3</v>
      </c>
      <c r="B16" s="1627"/>
      <c r="C16" s="16" t="s">
        <v>31</v>
      </c>
      <c r="D16" s="1628" t="s">
        <v>555</v>
      </c>
      <c r="E16" s="1629"/>
      <c r="F16" s="1629"/>
      <c r="G16" s="1629"/>
      <c r="H16" s="1629"/>
      <c r="I16" s="1630"/>
      <c r="J16" s="9" t="s">
        <v>5</v>
      </c>
      <c r="K16" s="725">
        <v>1</v>
      </c>
      <c r="L16" s="314">
        <f>M32</f>
        <v>7.83</v>
      </c>
      <c r="M16" s="314">
        <f>ROUND(L16*K16,2)</f>
        <v>7.83</v>
      </c>
    </row>
    <row r="17" spans="1:13" ht="15" customHeight="1" x14ac:dyDescent="0.3">
      <c r="A17" s="1626" t="s">
        <v>3</v>
      </c>
      <c r="B17" s="1627"/>
      <c r="C17" s="16" t="s">
        <v>32</v>
      </c>
      <c r="D17" s="1628" t="s">
        <v>556</v>
      </c>
      <c r="E17" s="1629"/>
      <c r="F17" s="1629"/>
      <c r="G17" s="1629"/>
      <c r="H17" s="1629"/>
      <c r="I17" s="1630"/>
      <c r="J17" s="9" t="s">
        <v>5</v>
      </c>
      <c r="K17" s="725">
        <v>1</v>
      </c>
      <c r="L17" s="314">
        <f>M35</f>
        <v>6.91</v>
      </c>
      <c r="M17" s="314">
        <f t="shared" ref="M17:M20" si="0">ROUND(L17*K17,2)</f>
        <v>6.91</v>
      </c>
    </row>
    <row r="18" spans="1:13" ht="30.75" customHeight="1" x14ac:dyDescent="0.3">
      <c r="A18" s="1626" t="s">
        <v>3</v>
      </c>
      <c r="B18" s="1627"/>
      <c r="C18" s="16" t="s">
        <v>33</v>
      </c>
      <c r="D18" s="1628" t="s">
        <v>557</v>
      </c>
      <c r="E18" s="1629"/>
      <c r="F18" s="1629"/>
      <c r="G18" s="1629"/>
      <c r="H18" s="1629"/>
      <c r="I18" s="1630"/>
      <c r="J18" s="9" t="s">
        <v>5</v>
      </c>
      <c r="K18" s="725">
        <v>1</v>
      </c>
      <c r="L18" s="314">
        <f>M38</f>
        <v>9.1300000000000008</v>
      </c>
      <c r="M18" s="314">
        <f t="shared" si="0"/>
        <v>9.1300000000000008</v>
      </c>
    </row>
    <row r="19" spans="1:13" ht="33" customHeight="1" x14ac:dyDescent="0.3">
      <c r="A19" s="1626" t="s">
        <v>3</v>
      </c>
      <c r="B19" s="1627"/>
      <c r="C19" s="16" t="s">
        <v>34</v>
      </c>
      <c r="D19" s="1628" t="s">
        <v>558</v>
      </c>
      <c r="E19" s="1629"/>
      <c r="F19" s="1629"/>
      <c r="G19" s="1629"/>
      <c r="H19" s="1629"/>
      <c r="I19" s="1630"/>
      <c r="J19" s="9" t="s">
        <v>5</v>
      </c>
      <c r="K19" s="725">
        <v>1</v>
      </c>
      <c r="L19" s="314">
        <f>M41</f>
        <v>33.21</v>
      </c>
      <c r="M19" s="314">
        <f t="shared" si="0"/>
        <v>33.21</v>
      </c>
    </row>
    <row r="20" spans="1:13" ht="33" customHeight="1" x14ac:dyDescent="0.3">
      <c r="A20" s="1626" t="s">
        <v>3</v>
      </c>
      <c r="B20" s="1627"/>
      <c r="C20" s="16"/>
      <c r="D20" s="1628" t="s">
        <v>562</v>
      </c>
      <c r="E20" s="1629"/>
      <c r="F20" s="1629"/>
      <c r="G20" s="1629"/>
      <c r="H20" s="1629"/>
      <c r="I20" s="1630"/>
      <c r="J20" s="16" t="s">
        <v>5</v>
      </c>
      <c r="K20" s="16">
        <v>1</v>
      </c>
      <c r="L20" s="995">
        <f>I86</f>
        <v>26.374214545454546</v>
      </c>
      <c r="M20" s="314">
        <f t="shared" si="0"/>
        <v>26.37</v>
      </c>
    </row>
    <row r="21" spans="1:13" x14ac:dyDescent="0.3">
      <c r="A21" s="1626"/>
      <c r="B21" s="1627"/>
      <c r="C21" s="16"/>
      <c r="D21" s="1638" t="s">
        <v>28</v>
      </c>
      <c r="E21" s="1639"/>
      <c r="F21" s="1639"/>
      <c r="G21" s="1639"/>
      <c r="H21" s="1639"/>
      <c r="I21" s="1640"/>
      <c r="J21" s="9"/>
      <c r="K21" s="725"/>
      <c r="L21" s="314"/>
      <c r="M21" s="305">
        <f>SUM(M16:M20)</f>
        <v>83.45</v>
      </c>
    </row>
    <row r="23" spans="1:13" x14ac:dyDescent="0.3">
      <c r="A23" s="1641" t="s">
        <v>77</v>
      </c>
      <c r="B23" s="1642"/>
      <c r="C23" s="1642"/>
      <c r="D23" s="1642"/>
      <c r="E23" s="1642"/>
      <c r="F23" s="1642"/>
      <c r="G23" s="1642"/>
      <c r="H23" s="1642"/>
      <c r="I23" s="1642"/>
      <c r="J23" s="1642"/>
      <c r="K23" s="1642"/>
      <c r="L23" s="1642"/>
      <c r="M23" s="1643"/>
    </row>
    <row r="24" spans="1:13" ht="30" customHeight="1" x14ac:dyDescent="0.3">
      <c r="A24" s="1626" t="s">
        <v>0</v>
      </c>
      <c r="B24" s="1627"/>
      <c r="C24" s="16"/>
      <c r="D24" s="1644" t="s">
        <v>691</v>
      </c>
      <c r="E24" s="1645"/>
      <c r="F24" s="1645"/>
      <c r="G24" s="1645"/>
      <c r="H24" s="1645"/>
      <c r="I24" s="1646"/>
      <c r="J24" s="16" t="s">
        <v>26</v>
      </c>
      <c r="K24" s="16" t="s">
        <v>10</v>
      </c>
      <c r="L24" s="16" t="s">
        <v>27</v>
      </c>
      <c r="M24" s="16" t="s">
        <v>28</v>
      </c>
    </row>
    <row r="25" spans="1:13" x14ac:dyDescent="0.3">
      <c r="A25" s="1626" t="s">
        <v>3</v>
      </c>
      <c r="B25" s="1627"/>
      <c r="C25" s="16" t="s">
        <v>31</v>
      </c>
      <c r="D25" s="1628" t="s">
        <v>560</v>
      </c>
      <c r="E25" s="1629"/>
      <c r="F25" s="1629"/>
      <c r="G25" s="1629"/>
      <c r="H25" s="1629"/>
      <c r="I25" s="1630"/>
      <c r="J25" s="16" t="s">
        <v>5</v>
      </c>
      <c r="K25" s="16">
        <v>1</v>
      </c>
      <c r="L25" s="333">
        <f>M32</f>
        <v>7.83</v>
      </c>
      <c r="M25" s="333">
        <f t="shared" ref="M25:M27" si="1">ROUND(L25*K25,2)</f>
        <v>7.83</v>
      </c>
    </row>
    <row r="26" spans="1:13" x14ac:dyDescent="0.3">
      <c r="A26" s="1626" t="s">
        <v>3</v>
      </c>
      <c r="B26" s="1627"/>
      <c r="C26" s="16" t="s">
        <v>32</v>
      </c>
      <c r="D26" s="1628" t="s">
        <v>561</v>
      </c>
      <c r="E26" s="1629"/>
      <c r="F26" s="1629"/>
      <c r="G26" s="1629"/>
      <c r="H26" s="1629"/>
      <c r="I26" s="1630"/>
      <c r="J26" s="16" t="s">
        <v>5</v>
      </c>
      <c r="K26" s="16">
        <v>1</v>
      </c>
      <c r="L26" s="333">
        <f>M35</f>
        <v>6.91</v>
      </c>
      <c r="M26" s="333">
        <f t="shared" si="1"/>
        <v>6.91</v>
      </c>
    </row>
    <row r="27" spans="1:13" x14ac:dyDescent="0.3">
      <c r="A27" s="1626" t="s">
        <v>3</v>
      </c>
      <c r="B27" s="1627"/>
      <c r="C27" s="16" t="str">
        <f>C43</f>
        <v>7015</v>
      </c>
      <c r="D27" s="1628" t="s">
        <v>562</v>
      </c>
      <c r="E27" s="1629"/>
      <c r="F27" s="1629"/>
      <c r="G27" s="1629"/>
      <c r="H27" s="1629"/>
      <c r="I27" s="1630"/>
      <c r="J27" s="16" t="s">
        <v>5</v>
      </c>
      <c r="K27" s="16">
        <v>1</v>
      </c>
      <c r="L27" s="333">
        <f>M44</f>
        <v>26.37</v>
      </c>
      <c r="M27" s="333">
        <f t="shared" si="1"/>
        <v>26.37</v>
      </c>
    </row>
    <row r="28" spans="1:13" x14ac:dyDescent="0.3">
      <c r="A28" s="1647"/>
      <c r="B28" s="1648"/>
      <c r="C28" s="14"/>
      <c r="D28" s="1638" t="s">
        <v>28</v>
      </c>
      <c r="E28" s="1639"/>
      <c r="F28" s="1639"/>
      <c r="G28" s="1639"/>
      <c r="H28" s="1639"/>
      <c r="I28" s="1640"/>
      <c r="J28" s="14"/>
      <c r="K28" s="14"/>
      <c r="L28" s="14"/>
      <c r="M28" s="726">
        <f>SUM(M25:M27)</f>
        <v>41.11</v>
      </c>
    </row>
    <row r="29" spans="1:13" x14ac:dyDescent="0.3">
      <c r="A29" s="6"/>
      <c r="B29" s="6"/>
      <c r="C29" s="6"/>
      <c r="D29" s="763"/>
      <c r="E29" s="763"/>
      <c r="F29" s="763"/>
      <c r="G29" s="763"/>
      <c r="H29" s="763"/>
      <c r="I29" s="763"/>
      <c r="J29" s="843"/>
      <c r="K29" s="844"/>
      <c r="L29" s="845"/>
      <c r="M29" s="315"/>
    </row>
    <row r="30" spans="1:13" x14ac:dyDescent="0.3">
      <c r="A30" s="6"/>
      <c r="B30" s="6"/>
      <c r="C30" s="6"/>
      <c r="D30" s="763"/>
      <c r="E30" s="763"/>
      <c r="F30" s="763"/>
      <c r="G30" s="763"/>
      <c r="H30" s="763"/>
      <c r="I30" s="763"/>
      <c r="J30" s="843"/>
      <c r="K30" s="844"/>
      <c r="L30" s="845"/>
      <c r="M30" s="315"/>
    </row>
    <row r="31" spans="1:13" ht="15" customHeight="1" x14ac:dyDescent="0.3">
      <c r="A31" s="1626" t="s">
        <v>0</v>
      </c>
      <c r="B31" s="1627"/>
      <c r="C31" s="16" t="s">
        <v>31</v>
      </c>
      <c r="D31" s="1638" t="s">
        <v>681</v>
      </c>
      <c r="E31" s="1639"/>
      <c r="F31" s="1639"/>
      <c r="G31" s="1639"/>
      <c r="H31" s="1639"/>
      <c r="I31" s="1640"/>
      <c r="J31" s="16" t="s">
        <v>5</v>
      </c>
      <c r="K31" s="16" t="s">
        <v>10</v>
      </c>
      <c r="L31" s="16" t="s">
        <v>27</v>
      </c>
      <c r="M31" s="16" t="s">
        <v>28</v>
      </c>
    </row>
    <row r="32" spans="1:13" x14ac:dyDescent="0.3">
      <c r="A32" s="1626" t="s">
        <v>13</v>
      </c>
      <c r="B32" s="1627"/>
      <c r="C32" s="16" t="s">
        <v>380</v>
      </c>
      <c r="D32" s="1628" t="s">
        <v>696</v>
      </c>
      <c r="E32" s="1629"/>
      <c r="F32" s="1629"/>
      <c r="G32" s="1629"/>
      <c r="H32" s="1629"/>
      <c r="I32" s="1630"/>
      <c r="J32" s="16" t="s">
        <v>17</v>
      </c>
      <c r="K32" s="846">
        <v>4.3488059899009263E-5</v>
      </c>
      <c r="L32" s="333">
        <f>VANSPRINTER</f>
        <v>179999</v>
      </c>
      <c r="M32" s="333">
        <f>ROUND(L32*K32,2)</f>
        <v>7.83</v>
      </c>
    </row>
    <row r="33" spans="1:33" ht="15" customHeight="1" x14ac:dyDescent="0.3">
      <c r="A33" s="6"/>
      <c r="B33" s="6"/>
      <c r="C33" s="6"/>
      <c r="D33" s="6"/>
      <c r="E33" s="7"/>
      <c r="F33" s="7"/>
      <c r="G33" s="6"/>
      <c r="H33" s="6"/>
      <c r="I33" s="6"/>
      <c r="J33" s="6"/>
    </row>
    <row r="34" spans="1:33" ht="15" customHeight="1" x14ac:dyDescent="0.3">
      <c r="A34" s="1626" t="s">
        <v>0</v>
      </c>
      <c r="B34" s="1627"/>
      <c r="C34" s="16" t="s">
        <v>32</v>
      </c>
      <c r="D34" s="1638" t="s">
        <v>682</v>
      </c>
      <c r="E34" s="1639"/>
      <c r="F34" s="1639"/>
      <c r="G34" s="1639"/>
      <c r="H34" s="1639"/>
      <c r="I34" s="1640"/>
      <c r="J34" s="16" t="s">
        <v>5</v>
      </c>
      <c r="K34" s="16" t="s">
        <v>10</v>
      </c>
      <c r="L34" s="16" t="s">
        <v>27</v>
      </c>
      <c r="M34" s="16" t="s">
        <v>28</v>
      </c>
    </row>
    <row r="35" spans="1:33" ht="15" customHeight="1" x14ac:dyDescent="0.3">
      <c r="A35" s="1626" t="s">
        <v>13</v>
      </c>
      <c r="B35" s="1627"/>
      <c r="C35" s="16" t="s">
        <v>380</v>
      </c>
      <c r="D35" s="1628" t="s">
        <v>696</v>
      </c>
      <c r="E35" s="1629"/>
      <c r="F35" s="1629"/>
      <c r="G35" s="1629"/>
      <c r="H35" s="1629"/>
      <c r="I35" s="1630"/>
      <c r="J35" s="16" t="s">
        <v>17</v>
      </c>
      <c r="K35" s="16">
        <v>3.8399999999999998E-5</v>
      </c>
      <c r="L35" s="333">
        <f>VANSPRINTER</f>
        <v>179999</v>
      </c>
      <c r="M35" s="333">
        <f>ROUND(L35*K35,2)</f>
        <v>6.91</v>
      </c>
    </row>
    <row r="36" spans="1:33" ht="15" customHeight="1" x14ac:dyDescent="0.3">
      <c r="A36" s="6"/>
      <c r="B36" s="6"/>
      <c r="C36" s="6"/>
      <c r="D36" s="6"/>
      <c r="E36" s="7"/>
      <c r="F36" s="7"/>
      <c r="G36" s="6"/>
      <c r="H36" s="6"/>
      <c r="I36" s="6"/>
      <c r="J36" s="6"/>
    </row>
    <row r="37" spans="1:33" ht="15" customHeight="1" x14ac:dyDescent="0.3">
      <c r="A37" s="1626" t="s">
        <v>0</v>
      </c>
      <c r="B37" s="1627"/>
      <c r="C37" s="16" t="s">
        <v>33</v>
      </c>
      <c r="D37" s="1638" t="s">
        <v>684</v>
      </c>
      <c r="E37" s="1639"/>
      <c r="F37" s="1639"/>
      <c r="G37" s="1639"/>
      <c r="H37" s="1639"/>
      <c r="I37" s="1640"/>
      <c r="J37" s="16" t="s">
        <v>5</v>
      </c>
      <c r="K37" s="16" t="s">
        <v>10</v>
      </c>
      <c r="L37" s="16" t="s">
        <v>27</v>
      </c>
      <c r="M37" s="16" t="s">
        <v>28</v>
      </c>
    </row>
    <row r="38" spans="1:33" ht="15" customHeight="1" x14ac:dyDescent="0.3">
      <c r="A38" s="1626" t="s">
        <v>13</v>
      </c>
      <c r="B38" s="1627"/>
      <c r="C38" s="16" t="s">
        <v>380</v>
      </c>
      <c r="D38" s="1628" t="s">
        <v>683</v>
      </c>
      <c r="E38" s="1629"/>
      <c r="F38" s="1629"/>
      <c r="G38" s="1629"/>
      <c r="H38" s="1629"/>
      <c r="I38" s="1630"/>
      <c r="J38" s="16" t="s">
        <v>17</v>
      </c>
      <c r="K38" s="847">
        <v>5.0742068103754688E-5</v>
      </c>
      <c r="L38" s="333">
        <f>VANSPRINTER</f>
        <v>179999</v>
      </c>
      <c r="M38" s="333">
        <f>ROUND(L38*K38,2)</f>
        <v>9.1300000000000008</v>
      </c>
    </row>
    <row r="39" spans="1:33" ht="15" customHeight="1" x14ac:dyDescent="0.3">
      <c r="A39" s="6"/>
      <c r="B39" s="6"/>
      <c r="C39" s="6"/>
      <c r="D39" s="6"/>
      <c r="E39" s="7"/>
      <c r="F39" s="7"/>
      <c r="G39" s="6"/>
      <c r="H39" s="6"/>
      <c r="I39" s="6"/>
      <c r="J39" s="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6"/>
      <c r="AG39" s="336"/>
    </row>
    <row r="40" spans="1:33" ht="44.25" customHeight="1" x14ac:dyDescent="0.3">
      <c r="A40" s="1626" t="s">
        <v>0</v>
      </c>
      <c r="B40" s="1627"/>
      <c r="C40" s="16" t="s">
        <v>34</v>
      </c>
      <c r="D40" s="1649" t="s">
        <v>685</v>
      </c>
      <c r="E40" s="1650"/>
      <c r="F40" s="1650"/>
      <c r="G40" s="1650"/>
      <c r="H40" s="1650"/>
      <c r="I40" s="1651"/>
      <c r="J40" s="16" t="s">
        <v>5</v>
      </c>
      <c r="K40" s="16" t="s">
        <v>10</v>
      </c>
      <c r="L40" s="16" t="s">
        <v>27</v>
      </c>
      <c r="M40" s="16" t="s">
        <v>28</v>
      </c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/>
      <c r="AF40" s="336"/>
      <c r="AG40" s="336"/>
    </row>
    <row r="41" spans="1:33" ht="19.5" customHeight="1" x14ac:dyDescent="0.3">
      <c r="A41" s="1626" t="s">
        <v>13</v>
      </c>
      <c r="B41" s="1627"/>
      <c r="C41" s="16" t="s">
        <v>380</v>
      </c>
      <c r="D41" s="1628" t="s">
        <v>559</v>
      </c>
      <c r="E41" s="1629"/>
      <c r="F41" s="1629"/>
      <c r="G41" s="1629"/>
      <c r="H41" s="1629"/>
      <c r="I41" s="1630"/>
      <c r="J41" s="16" t="s">
        <v>12</v>
      </c>
      <c r="K41" s="848">
        <f>40/7.6</f>
        <v>5.2631578947368425</v>
      </c>
      <c r="L41" s="312">
        <f>DIESEL</f>
        <v>6.31</v>
      </c>
      <c r="M41" s="313">
        <f>ROUND(L41*K41,2)</f>
        <v>33.21</v>
      </c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</row>
    <row r="42" spans="1:33" ht="43.2" x14ac:dyDescent="0.3">
      <c r="A42" s="6"/>
      <c r="B42" s="6"/>
      <c r="C42" s="6"/>
      <c r="D42" s="7"/>
      <c r="E42" s="7"/>
      <c r="F42" s="7"/>
      <c r="G42" s="7"/>
      <c r="H42" s="7"/>
      <c r="I42" s="7"/>
      <c r="J42" s="6"/>
      <c r="K42" s="849"/>
      <c r="L42" s="849"/>
      <c r="M42" s="850"/>
      <c r="P42" s="851" t="s">
        <v>697</v>
      </c>
      <c r="Q42" s="336"/>
      <c r="R42" s="336"/>
      <c r="S42" s="336"/>
      <c r="T42" s="336"/>
      <c r="U42" s="336"/>
      <c r="V42" s="336"/>
      <c r="W42" s="336">
        <v>7.17</v>
      </c>
      <c r="X42" s="336" t="s">
        <v>1489</v>
      </c>
      <c r="Y42" s="336"/>
      <c r="Z42" s="336"/>
      <c r="AA42" s="336"/>
      <c r="AB42" s="336"/>
      <c r="AC42" s="336"/>
      <c r="AD42" s="336"/>
      <c r="AE42" s="336"/>
      <c r="AF42" s="336"/>
      <c r="AG42" s="336"/>
    </row>
    <row r="43" spans="1:33" ht="15" customHeight="1" x14ac:dyDescent="0.3">
      <c r="A43" s="1626" t="s">
        <v>0</v>
      </c>
      <c r="B43" s="1627"/>
      <c r="C43" s="16" t="s">
        <v>33</v>
      </c>
      <c r="D43" s="1638" t="s">
        <v>690</v>
      </c>
      <c r="E43" s="1639"/>
      <c r="F43" s="1639"/>
      <c r="G43" s="1639"/>
      <c r="H43" s="1639"/>
      <c r="I43" s="1640"/>
      <c r="J43" s="16" t="s">
        <v>5</v>
      </c>
      <c r="K43" s="16" t="s">
        <v>10</v>
      </c>
      <c r="L43" s="16" t="s">
        <v>27</v>
      </c>
      <c r="M43" s="16" t="s">
        <v>28</v>
      </c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</row>
    <row r="44" spans="1:33" ht="29.25" customHeight="1" x14ac:dyDescent="0.3">
      <c r="A44" s="1626" t="s">
        <v>13</v>
      </c>
      <c r="B44" s="1627"/>
      <c r="C44" s="16" t="s">
        <v>380</v>
      </c>
      <c r="D44" s="1628" t="s">
        <v>694</v>
      </c>
      <c r="E44" s="1629"/>
      <c r="F44" s="1629"/>
      <c r="G44" s="1629"/>
      <c r="H44" s="1629"/>
      <c r="I44" s="1630"/>
      <c r="J44" s="16" t="s">
        <v>5</v>
      </c>
      <c r="K44" s="16">
        <v>1</v>
      </c>
      <c r="L44" s="333">
        <f>I86</f>
        <v>26.374214545454546</v>
      </c>
      <c r="M44" s="333">
        <f>ROUND(L44*K44,2)</f>
        <v>26.37</v>
      </c>
      <c r="P44" t="s">
        <v>698</v>
      </c>
    </row>
    <row r="45" spans="1:33" ht="15" customHeight="1" x14ac:dyDescent="0.3">
      <c r="A45" s="6"/>
      <c r="B45" s="6"/>
      <c r="C45" s="6"/>
      <c r="D45" s="7"/>
      <c r="E45" s="7"/>
      <c r="F45" s="7"/>
      <c r="G45" s="7"/>
      <c r="H45" s="7"/>
      <c r="I45" s="7"/>
      <c r="J45" s="6"/>
      <c r="K45" s="6"/>
      <c r="L45" s="5"/>
      <c r="M45" s="5"/>
    </row>
    <row r="46" spans="1:33" ht="15" customHeight="1" x14ac:dyDescent="0.3">
      <c r="A46" s="6"/>
      <c r="B46" s="6"/>
      <c r="C46" s="6"/>
      <c r="D46" s="7"/>
      <c r="E46" s="7"/>
      <c r="F46" s="7"/>
      <c r="G46" s="7"/>
      <c r="H46" s="7"/>
      <c r="I46" s="7"/>
      <c r="J46" s="6"/>
      <c r="K46" s="6"/>
      <c r="L46" s="5"/>
      <c r="M46" s="5"/>
    </row>
    <row r="47" spans="1:33" ht="15" customHeight="1" x14ac:dyDescent="0.3">
      <c r="A47" s="1" t="s">
        <v>689</v>
      </c>
      <c r="J47" s="6"/>
      <c r="K47" s="6"/>
      <c r="L47" s="5"/>
      <c r="M47" s="5"/>
    </row>
    <row r="48" spans="1:33" ht="15" customHeight="1" x14ac:dyDescent="0.3">
      <c r="A48" s="1444" t="s">
        <v>38</v>
      </c>
      <c r="B48" s="1444"/>
      <c r="C48" s="1444"/>
      <c r="D48" s="11"/>
      <c r="E48" s="11"/>
      <c r="F48" s="11"/>
      <c r="G48" s="11"/>
      <c r="J48" s="6"/>
      <c r="K48" s="6"/>
      <c r="L48" s="5"/>
      <c r="M48" s="5"/>
    </row>
    <row r="49" spans="1:35" ht="15" customHeight="1" x14ac:dyDescent="0.3">
      <c r="A49" s="1444"/>
      <c r="B49" s="1444"/>
      <c r="C49" s="1444"/>
      <c r="D49" s="15" t="s">
        <v>9</v>
      </c>
      <c r="E49" s="15" t="s">
        <v>10</v>
      </c>
      <c r="F49" s="15" t="s">
        <v>27</v>
      </c>
      <c r="G49" s="15" t="s">
        <v>28</v>
      </c>
      <c r="J49" s="6"/>
      <c r="K49" s="6"/>
      <c r="L49" s="5"/>
      <c r="M49" s="5"/>
    </row>
    <row r="50" spans="1:35" ht="15" customHeight="1" x14ac:dyDescent="0.3">
      <c r="A50" s="1652" t="s">
        <v>60</v>
      </c>
      <c r="B50" s="1653"/>
      <c r="C50" s="1654"/>
      <c r="D50" s="312" t="s">
        <v>5</v>
      </c>
      <c r="E50" s="313">
        <v>4</v>
      </c>
      <c r="F50" s="313">
        <f>M21</f>
        <v>83.45</v>
      </c>
      <c r="G50" s="333">
        <f>ROUND(F50*E50,2)</f>
        <v>333.8</v>
      </c>
      <c r="J50" s="6"/>
      <c r="K50" s="6"/>
      <c r="L50" s="5"/>
      <c r="M50" s="5"/>
    </row>
    <row r="51" spans="1:35" ht="15" customHeight="1" x14ac:dyDescent="0.3">
      <c r="A51" s="1652" t="s">
        <v>61</v>
      </c>
      <c r="B51" s="1653"/>
      <c r="C51" s="1654"/>
      <c r="D51" s="312" t="s">
        <v>5</v>
      </c>
      <c r="E51" s="313">
        <v>5</v>
      </c>
      <c r="F51" s="313">
        <f>M28</f>
        <v>41.11</v>
      </c>
      <c r="G51" s="333">
        <f>ROUND(F51*E51,2)</f>
        <v>205.55</v>
      </c>
      <c r="J51" s="6"/>
      <c r="K51" s="6"/>
      <c r="L51" s="5"/>
      <c r="M51" s="5"/>
    </row>
    <row r="52" spans="1:35" ht="32.25" customHeight="1" x14ac:dyDescent="0.3">
      <c r="A52" s="1655" t="s">
        <v>62</v>
      </c>
      <c r="B52" s="1656"/>
      <c r="C52" s="1657"/>
      <c r="D52" s="364"/>
      <c r="E52" s="334"/>
      <c r="F52" s="314"/>
      <c r="G52" s="314">
        <f>G51+G50</f>
        <v>539.35</v>
      </c>
      <c r="J52" s="6"/>
      <c r="K52" s="6"/>
      <c r="L52" s="5"/>
      <c r="M52" s="5"/>
    </row>
    <row r="53" spans="1:35" ht="36" customHeight="1" x14ac:dyDescent="0.3">
      <c r="A53" s="1658" t="s">
        <v>66</v>
      </c>
      <c r="B53" s="1659"/>
      <c r="C53" s="1660"/>
      <c r="D53" s="335" t="s">
        <v>65</v>
      </c>
      <c r="E53" s="305">
        <v>26</v>
      </c>
      <c r="F53" s="305">
        <f>G52</f>
        <v>539.35</v>
      </c>
      <c r="G53" s="305">
        <f>F53*E53</f>
        <v>14023.1</v>
      </c>
      <c r="J53" s="6"/>
      <c r="K53" s="6"/>
      <c r="L53" s="5"/>
      <c r="M53" s="5"/>
    </row>
    <row r="54" spans="1:35" ht="15" customHeight="1" x14ac:dyDescent="0.3">
      <c r="A54" s="6"/>
      <c r="B54" s="6"/>
      <c r="C54" s="6"/>
      <c r="D54" s="7"/>
      <c r="E54" s="7"/>
      <c r="F54" s="7"/>
      <c r="G54" s="7"/>
      <c r="H54" s="7"/>
      <c r="I54" s="7"/>
      <c r="J54" s="6"/>
      <c r="K54" s="6"/>
      <c r="L54" s="5"/>
      <c r="M54" s="5"/>
    </row>
    <row r="55" spans="1:35" ht="15" customHeight="1" x14ac:dyDescent="0.3">
      <c r="A55" s="6"/>
      <c r="B55" s="6"/>
      <c r="C55" s="6"/>
      <c r="D55" s="7"/>
      <c r="E55" s="7"/>
      <c r="F55" s="7"/>
      <c r="G55" s="7"/>
      <c r="H55" s="7"/>
      <c r="I55" s="7"/>
      <c r="J55" s="6"/>
      <c r="K55" s="6"/>
      <c r="L55" s="5"/>
      <c r="M55" s="5"/>
    </row>
    <row r="56" spans="1:35" x14ac:dyDescent="0.3">
      <c r="A56" s="140" t="s">
        <v>313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337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38"/>
      <c r="AF56" s="38"/>
      <c r="AG56" s="38"/>
      <c r="AH56" s="38"/>
      <c r="AI56" s="38"/>
    </row>
    <row r="57" spans="1:35" x14ac:dyDescent="0.3">
      <c r="A57" s="1522" t="s">
        <v>237</v>
      </c>
      <c r="B57" s="1570"/>
      <c r="C57" s="1570"/>
      <c r="D57" s="1523"/>
      <c r="E57" s="149" t="s">
        <v>238</v>
      </c>
      <c r="F57" s="1522" t="s">
        <v>239</v>
      </c>
      <c r="G57" s="1523"/>
      <c r="H57" s="1522" t="s">
        <v>240</v>
      </c>
      <c r="I57" s="1523"/>
      <c r="J57" s="337"/>
      <c r="K57" s="140"/>
      <c r="L57" s="337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x14ac:dyDescent="0.3">
      <c r="A58" s="1525" t="s">
        <v>241</v>
      </c>
      <c r="B58" s="1526"/>
      <c r="C58" s="1526"/>
      <c r="D58" s="1527"/>
      <c r="E58" s="149">
        <v>2</v>
      </c>
      <c r="F58" s="1522">
        <f>CAMISA</f>
        <v>37.700000000000003</v>
      </c>
      <c r="G58" s="1523"/>
      <c r="H58" s="1522">
        <f t="shared" ref="H58:H63" si="2">ROUND(E58*F58,2)</f>
        <v>75.400000000000006</v>
      </c>
      <c r="I58" s="1523"/>
      <c r="J58" s="337"/>
      <c r="K58" s="140"/>
      <c r="L58" s="337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x14ac:dyDescent="0.3">
      <c r="A59" s="1525" t="s">
        <v>242</v>
      </c>
      <c r="B59" s="1526"/>
      <c r="C59" s="1526"/>
      <c r="D59" s="1527"/>
      <c r="E59" s="149">
        <v>2</v>
      </c>
      <c r="F59" s="1522">
        <f>CALÇA</f>
        <v>53.23</v>
      </c>
      <c r="G59" s="1523"/>
      <c r="H59" s="1522">
        <f t="shared" si="2"/>
        <v>106.46</v>
      </c>
      <c r="I59" s="1523"/>
      <c r="J59" s="337"/>
      <c r="K59" s="140"/>
      <c r="L59" s="337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x14ac:dyDescent="0.3">
      <c r="A60" s="1525" t="s">
        <v>243</v>
      </c>
      <c r="B60" s="1526"/>
      <c r="C60" s="1526"/>
      <c r="D60" s="1527"/>
      <c r="E60" s="149">
        <v>1</v>
      </c>
      <c r="F60" s="1522">
        <f>BONE</f>
        <v>12.16</v>
      </c>
      <c r="G60" s="1523"/>
      <c r="H60" s="1522">
        <f t="shared" si="2"/>
        <v>12.16</v>
      </c>
      <c r="I60" s="1523"/>
      <c r="J60" s="337"/>
      <c r="K60" s="140"/>
      <c r="L60" s="337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x14ac:dyDescent="0.3">
      <c r="A61" s="1525" t="s">
        <v>244</v>
      </c>
      <c r="B61" s="1526"/>
      <c r="C61" s="1526"/>
      <c r="D61" s="1527"/>
      <c r="E61" s="149">
        <v>1</v>
      </c>
      <c r="F61" s="1522">
        <f>CALÇADO</f>
        <v>105.49</v>
      </c>
      <c r="G61" s="1523"/>
      <c r="H61" s="1522">
        <f t="shared" si="2"/>
        <v>105.49</v>
      </c>
      <c r="I61" s="1523"/>
      <c r="J61" s="337"/>
      <c r="K61" s="140"/>
      <c r="L61" s="337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x14ac:dyDescent="0.3">
      <c r="A62" s="1525" t="s">
        <v>314</v>
      </c>
      <c r="B62" s="1526"/>
      <c r="C62" s="1526"/>
      <c r="D62" s="1527"/>
      <c r="E62" s="149">
        <f>1*1</f>
        <v>1</v>
      </c>
      <c r="F62" s="1522">
        <f>CAPA</f>
        <v>28.75</v>
      </c>
      <c r="G62" s="1523"/>
      <c r="H62" s="1522">
        <f t="shared" si="2"/>
        <v>28.75</v>
      </c>
      <c r="I62" s="1523"/>
      <c r="J62" s="337"/>
      <c r="K62" s="140"/>
      <c r="L62" s="337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x14ac:dyDescent="0.3">
      <c r="A63" s="1525" t="s">
        <v>315</v>
      </c>
      <c r="B63" s="1526"/>
      <c r="C63" s="1526"/>
      <c r="D63" s="1527"/>
      <c r="E63" s="149">
        <v>1</v>
      </c>
      <c r="F63" s="1522">
        <f>LUVA</f>
        <v>11.15</v>
      </c>
      <c r="G63" s="1523"/>
      <c r="H63" s="1522">
        <f t="shared" si="2"/>
        <v>11.15</v>
      </c>
      <c r="I63" s="1523"/>
      <c r="J63" s="337"/>
      <c r="K63" s="140"/>
      <c r="L63" s="337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x14ac:dyDescent="0.3">
      <c r="A64" s="1530" t="s">
        <v>316</v>
      </c>
      <c r="B64" s="1531"/>
      <c r="C64" s="1531"/>
      <c r="D64" s="1532"/>
      <c r="E64" s="596">
        <v>3</v>
      </c>
      <c r="F64" s="1522">
        <f>PROTETOR</f>
        <v>29.21</v>
      </c>
      <c r="G64" s="1523"/>
      <c r="H64" s="1522">
        <f>ROUND(E64*F64,2)</f>
        <v>87.63</v>
      </c>
      <c r="I64" s="1523"/>
      <c r="J64" s="337"/>
      <c r="K64" s="140"/>
      <c r="L64" s="337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1:35" x14ac:dyDescent="0.3">
      <c r="A65" s="1525" t="s">
        <v>247</v>
      </c>
      <c r="B65" s="1526"/>
      <c r="C65" s="1526"/>
      <c r="D65" s="1526"/>
      <c r="E65" s="1526"/>
      <c r="F65" s="1526"/>
      <c r="G65" s="1527"/>
      <c r="H65" s="1522">
        <f>SUM(H58:I64)</f>
        <v>427.03999999999996</v>
      </c>
      <c r="I65" s="1523"/>
      <c r="J65" s="337"/>
      <c r="K65" s="140"/>
      <c r="L65" s="337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1:35" x14ac:dyDescent="0.3">
      <c r="A66" s="1533" t="s">
        <v>248</v>
      </c>
      <c r="B66" s="1534"/>
      <c r="C66" s="1534"/>
      <c r="D66" s="1534"/>
      <c r="E66" s="1534"/>
      <c r="F66" s="1534"/>
      <c r="G66" s="1535"/>
      <c r="H66" s="1536">
        <f>ROUND(H65/12,2)</f>
        <v>35.590000000000003</v>
      </c>
      <c r="I66" s="1537"/>
      <c r="J66" s="337"/>
      <c r="K66" s="140"/>
      <c r="L66" s="337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1:35" x14ac:dyDescent="0.3">
      <c r="A67" s="131"/>
      <c r="B67" s="131"/>
      <c r="C67" s="131"/>
      <c r="D67" s="131"/>
      <c r="E67" s="131"/>
      <c r="F67" s="131"/>
      <c r="G67" s="131"/>
      <c r="H67" s="145"/>
      <c r="I67" s="145"/>
      <c r="J67" s="337"/>
      <c r="K67" s="140"/>
      <c r="L67" s="337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1:35" x14ac:dyDescent="0.3">
      <c r="A68" s="322" t="s">
        <v>686</v>
      </c>
      <c r="B68" s="322"/>
      <c r="C68" s="322"/>
      <c r="D68" s="322"/>
      <c r="E68" s="322"/>
      <c r="F68" s="323"/>
      <c r="G68" s="324"/>
      <c r="H68" s="337"/>
      <c r="I68" s="140"/>
      <c r="J68" s="337"/>
      <c r="K68" s="337"/>
      <c r="L68" s="337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:35" x14ac:dyDescent="0.3">
      <c r="A69" s="1661" t="s">
        <v>249</v>
      </c>
      <c r="B69" s="1661"/>
      <c r="C69" s="1661"/>
      <c r="D69" s="1661"/>
      <c r="E69" s="326">
        <v>1</v>
      </c>
      <c r="F69" s="600" t="s">
        <v>250</v>
      </c>
      <c r="G69" s="852">
        <f>MOTORISTA_SALARIO</f>
        <v>2157.38</v>
      </c>
      <c r="H69" s="600" t="s">
        <v>83</v>
      </c>
      <c r="I69" s="327">
        <f t="shared" ref="I69:I74" si="3">ROUND(E69*G69,2)</f>
        <v>2157.38</v>
      </c>
      <c r="J69" s="337"/>
      <c r="K69" s="337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:35" x14ac:dyDescent="0.3">
      <c r="A70" s="1661" t="s">
        <v>687</v>
      </c>
      <c r="B70" s="1661"/>
      <c r="C70" s="1661"/>
      <c r="D70" s="1661"/>
      <c r="E70" s="853">
        <f>INSAGMAX</f>
        <v>0.4</v>
      </c>
      <c r="F70" s="600" t="s">
        <v>250</v>
      </c>
      <c r="G70" s="852">
        <f>SMINIMO2022</f>
        <v>1302</v>
      </c>
      <c r="H70" s="600" t="s">
        <v>83</v>
      </c>
      <c r="I70" s="327">
        <f t="shared" si="3"/>
        <v>520.79999999999995</v>
      </c>
      <c r="J70" s="337"/>
      <c r="K70" s="337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:35" x14ac:dyDescent="0.3">
      <c r="A71" s="1661" t="s">
        <v>252</v>
      </c>
      <c r="B71" s="1661"/>
      <c r="C71" s="1661"/>
      <c r="D71" s="1661"/>
      <c r="E71" s="854">
        <v>7</v>
      </c>
      <c r="F71" s="600" t="s">
        <v>250</v>
      </c>
      <c r="G71" s="852">
        <f>ROUND(G69/HCONV*1.5,2)</f>
        <v>14.71</v>
      </c>
      <c r="H71" s="600" t="s">
        <v>83</v>
      </c>
      <c r="I71" s="327">
        <f t="shared" si="3"/>
        <v>102.97</v>
      </c>
      <c r="J71" s="337"/>
      <c r="K71" s="337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:35" x14ac:dyDescent="0.3">
      <c r="A72" s="1661" t="s">
        <v>319</v>
      </c>
      <c r="B72" s="1661"/>
      <c r="C72" s="1661"/>
      <c r="D72" s="1661"/>
      <c r="E72" s="854"/>
      <c r="F72" s="600" t="s">
        <v>250</v>
      </c>
      <c r="G72" s="852">
        <f>ROUND((G69/HCONV)*2,2)</f>
        <v>19.61</v>
      </c>
      <c r="H72" s="600" t="s">
        <v>83</v>
      </c>
      <c r="I72" s="327">
        <f t="shared" si="3"/>
        <v>0</v>
      </c>
      <c r="J72" s="337"/>
      <c r="K72" s="337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:35" x14ac:dyDescent="0.3">
      <c r="A73" s="1661" t="s">
        <v>634</v>
      </c>
      <c r="B73" s="1661"/>
      <c r="C73" s="1661"/>
      <c r="D73" s="1661"/>
      <c r="E73" s="854"/>
      <c r="F73" s="600" t="s">
        <v>250</v>
      </c>
      <c r="G73" s="852">
        <f>(G69/HCONV)*0.2</f>
        <v>1.9612545454545456</v>
      </c>
      <c r="H73" s="600" t="s">
        <v>83</v>
      </c>
      <c r="I73" s="327">
        <f t="shared" si="3"/>
        <v>0</v>
      </c>
      <c r="J73" s="337"/>
      <c r="K73" s="337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:35" x14ac:dyDescent="0.3">
      <c r="A74" s="1661" t="s">
        <v>255</v>
      </c>
      <c r="B74" s="1661"/>
      <c r="C74" s="1661"/>
      <c r="D74" s="1661"/>
      <c r="E74" s="328">
        <f>leissociais</f>
        <v>0.73225200000000001</v>
      </c>
      <c r="F74" s="600" t="s">
        <v>250</v>
      </c>
      <c r="G74" s="852">
        <f>SUM(I69:I73)</f>
        <v>2781.15</v>
      </c>
      <c r="H74" s="600" t="s">
        <v>83</v>
      </c>
      <c r="I74" s="327">
        <f t="shared" si="3"/>
        <v>2036.5</v>
      </c>
      <c r="J74" s="337"/>
      <c r="K74" s="337"/>
      <c r="L74" s="337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1:35" x14ac:dyDescent="0.3">
      <c r="A75" s="1668" t="s">
        <v>256</v>
      </c>
      <c r="B75" s="1668"/>
      <c r="C75" s="1668"/>
      <c r="D75" s="1668"/>
      <c r="E75" s="328"/>
      <c r="F75" s="600"/>
      <c r="G75" s="329"/>
      <c r="H75" s="600"/>
      <c r="I75" s="330">
        <f>SUM(I69:I74)</f>
        <v>4817.6499999999996</v>
      </c>
      <c r="J75" s="337"/>
      <c r="K75" s="337"/>
      <c r="L75" s="337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1:35" x14ac:dyDescent="0.3">
      <c r="A76" s="1661" t="s">
        <v>257</v>
      </c>
      <c r="B76" s="1661"/>
      <c r="C76" s="1661"/>
      <c r="D76" s="1661"/>
      <c r="E76" s="855">
        <f>DIAUTIL</f>
        <v>26.08</v>
      </c>
      <c r="F76" s="600" t="s">
        <v>250</v>
      </c>
      <c r="G76" s="329">
        <f>VALE</f>
        <v>30.75</v>
      </c>
      <c r="H76" s="600" t="s">
        <v>83</v>
      </c>
      <c r="I76" s="327">
        <f t="shared" ref="I76:I82" si="4">ROUND(E76*G76,2)</f>
        <v>801.96</v>
      </c>
      <c r="J76" s="337"/>
      <c r="K76" s="337"/>
      <c r="L76" s="337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1:35" ht="15" hidden="1" customHeight="1" x14ac:dyDescent="0.3">
      <c r="A77" s="601" t="s">
        <v>258</v>
      </c>
      <c r="B77" s="601"/>
      <c r="C77" s="331"/>
      <c r="D77" s="331"/>
      <c r="E77" s="326"/>
      <c r="F77" s="600" t="s">
        <v>250</v>
      </c>
      <c r="G77" s="329"/>
      <c r="H77" s="600" t="s">
        <v>83</v>
      </c>
      <c r="I77" s="327">
        <f t="shared" si="4"/>
        <v>0</v>
      </c>
      <c r="J77" s="337"/>
      <c r="K77" s="337"/>
      <c r="L77" s="337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1:35" ht="30" customHeight="1" x14ac:dyDescent="0.3">
      <c r="A78" s="1662" t="s">
        <v>415</v>
      </c>
      <c r="B78" s="1662"/>
      <c r="C78" s="1662"/>
      <c r="D78" s="1662"/>
      <c r="E78" s="326">
        <f>E69</f>
        <v>1</v>
      </c>
      <c r="F78" s="600" t="s">
        <v>250</v>
      </c>
      <c r="G78" s="329">
        <f>CESTAFERIAS</f>
        <v>15.18</v>
      </c>
      <c r="H78" s="600" t="s">
        <v>83</v>
      </c>
      <c r="I78" s="327">
        <f t="shared" si="4"/>
        <v>15.18</v>
      </c>
      <c r="J78" s="337"/>
      <c r="K78" s="337"/>
      <c r="L78" s="337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1:35" x14ac:dyDescent="0.3">
      <c r="A79" s="1661" t="s">
        <v>321</v>
      </c>
      <c r="B79" s="1661"/>
      <c r="C79" s="1661"/>
      <c r="D79" s="1661"/>
      <c r="E79" s="326">
        <f>E69</f>
        <v>1</v>
      </c>
      <c r="F79" s="600" t="s">
        <v>250</v>
      </c>
      <c r="G79" s="329">
        <f>PAF</f>
        <v>47.75</v>
      </c>
      <c r="H79" s="600" t="s">
        <v>83</v>
      </c>
      <c r="I79" s="327">
        <f>ROUND(E79*G79,2)</f>
        <v>47.75</v>
      </c>
      <c r="J79" s="337"/>
      <c r="K79" s="337"/>
      <c r="L79" s="337"/>
      <c r="M79" s="140"/>
      <c r="N79" s="140"/>
      <c r="O79" s="140"/>
      <c r="P79" s="337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:35" x14ac:dyDescent="0.3">
      <c r="A80" s="1661" t="s">
        <v>259</v>
      </c>
      <c r="B80" s="1661"/>
      <c r="C80" s="1661"/>
      <c r="D80" s="1661"/>
      <c r="E80" s="326">
        <f>E69</f>
        <v>1</v>
      </c>
      <c r="F80" s="600" t="s">
        <v>250</v>
      </c>
      <c r="G80" s="329">
        <v>0</v>
      </c>
      <c r="H80" s="600" t="s">
        <v>83</v>
      </c>
      <c r="I80" s="327">
        <f t="shared" si="4"/>
        <v>0</v>
      </c>
      <c r="J80" s="337"/>
      <c r="K80" s="337"/>
      <c r="L80" s="337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:35" ht="15" hidden="1" customHeight="1" x14ac:dyDescent="0.3">
      <c r="A81" s="601" t="s">
        <v>260</v>
      </c>
      <c r="B81" s="601"/>
      <c r="C81" s="331"/>
      <c r="D81" s="331"/>
      <c r="E81" s="326">
        <v>0</v>
      </c>
      <c r="F81" s="600" t="s">
        <v>250</v>
      </c>
      <c r="G81" s="329"/>
      <c r="H81" s="600" t="s">
        <v>83</v>
      </c>
      <c r="I81" s="327">
        <f t="shared" si="4"/>
        <v>0</v>
      </c>
      <c r="J81" s="337"/>
      <c r="K81" s="337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x14ac:dyDescent="0.3">
      <c r="A82" s="1661" t="s">
        <v>261</v>
      </c>
      <c r="B82" s="1661"/>
      <c r="C82" s="1661"/>
      <c r="D82" s="1661"/>
      <c r="E82" s="326">
        <f>E69</f>
        <v>1</v>
      </c>
      <c r="F82" s="600" t="s">
        <v>323</v>
      </c>
      <c r="G82" s="329">
        <f>SEGVIDA</f>
        <v>5</v>
      </c>
      <c r="H82" s="600" t="s">
        <v>83</v>
      </c>
      <c r="I82" s="327">
        <f t="shared" si="4"/>
        <v>5</v>
      </c>
      <c r="J82" s="337"/>
      <c r="K82" s="337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ht="34.5" customHeight="1" x14ac:dyDescent="0.3">
      <c r="A83" s="1662" t="s">
        <v>265</v>
      </c>
      <c r="B83" s="1662"/>
      <c r="C83" s="1662"/>
      <c r="D83" s="1662"/>
      <c r="E83" s="856">
        <f>2*DIAUTIL</f>
        <v>52.16</v>
      </c>
      <c r="F83" s="600" t="s">
        <v>250</v>
      </c>
      <c r="G83" s="329">
        <f>VALETRANS</f>
        <v>4</v>
      </c>
      <c r="H83" s="600" t="s">
        <v>83</v>
      </c>
      <c r="I83" s="327">
        <f>IF(G69*6%&lt;E83*G83,ROUND(E83*G83,2)-6%*G69,0)</f>
        <v>79.197199999999981</v>
      </c>
      <c r="J83" s="337"/>
      <c r="K83" s="337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:35" x14ac:dyDescent="0.3">
      <c r="A84" s="1663" t="s">
        <v>631</v>
      </c>
      <c r="B84" s="1663"/>
      <c r="C84" s="1663"/>
      <c r="D84" s="1663"/>
      <c r="E84" s="857">
        <f>E69</f>
        <v>1</v>
      </c>
      <c r="F84" s="600" t="s">
        <v>250</v>
      </c>
      <c r="G84" s="329">
        <f>H66</f>
        <v>35.590000000000003</v>
      </c>
      <c r="H84" s="600" t="s">
        <v>83</v>
      </c>
      <c r="I84" s="327">
        <f>ROUND(E84*G84,2)</f>
        <v>35.590000000000003</v>
      </c>
      <c r="J84" s="337"/>
      <c r="K84" s="337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1:35" x14ac:dyDescent="0.3">
      <c r="A85" s="1664" t="s">
        <v>263</v>
      </c>
      <c r="B85" s="1665"/>
      <c r="C85" s="1665"/>
      <c r="D85" s="1665"/>
      <c r="E85" s="1665"/>
      <c r="F85" s="1665"/>
      <c r="G85" s="1665"/>
      <c r="H85" s="1666"/>
      <c r="I85" s="325">
        <f>SUM(I75:I84)</f>
        <v>5802.3271999999997</v>
      </c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1:35" x14ac:dyDescent="0.3">
      <c r="A86" s="1664" t="s">
        <v>695</v>
      </c>
      <c r="B86" s="1665"/>
      <c r="C86" s="1665"/>
      <c r="D86" s="1665"/>
      <c r="E86" s="1665"/>
      <c r="F86" s="1665"/>
      <c r="G86" s="1665"/>
      <c r="H86" s="1666"/>
      <c r="I86" s="332">
        <f>I85/HCONV</f>
        <v>26.374214545454546</v>
      </c>
    </row>
    <row r="89" spans="1:35" ht="15" thickBot="1" x14ac:dyDescent="0.35">
      <c r="A89" s="767"/>
      <c r="B89" s="767"/>
      <c r="C89" s="767"/>
    </row>
    <row r="90" spans="1:35" ht="15" thickTop="1" x14ac:dyDescent="0.3">
      <c r="A90" t="str">
        <f>RT</f>
        <v>PROF. RESP. : Eduardo Pains de Morais</v>
      </c>
      <c r="D90" s="1"/>
      <c r="E90" s="1"/>
    </row>
    <row r="91" spans="1:35" x14ac:dyDescent="0.3">
      <c r="A91" t="str">
        <f>RT_CREA</f>
        <v>CREA 186822/D-MG</v>
      </c>
      <c r="D91" s="1667"/>
      <c r="E91" s="1667"/>
    </row>
  </sheetData>
  <sheetProtection algorithmName="SHA-512" hashValue="U9LTb1RV+ARiftsxAbJ1YuhXnrevpzDr+984CafyKxgnZX9WI5SIMGbAhn9fLRP8Tc7pjF0cU8DhvOxIO8wqPg==" saltValue="PB/VWvp32B76qxHPPNe7LA==" spinCount="100000" sheet="1" objects="1" scenarios="1"/>
  <protectedRanges>
    <protectedRange sqref="L41" name="Intervalo3"/>
    <protectedRange sqref="L12" name="Intervalo2"/>
    <protectedRange sqref="I8:M8 A8:G8" name="Intervalo1"/>
  </protectedRanges>
  <mergeCells count="105">
    <mergeCell ref="A1:M1"/>
    <mergeCell ref="A2:M2"/>
    <mergeCell ref="A3:M3"/>
    <mergeCell ref="A4:M4"/>
    <mergeCell ref="A7:M7"/>
    <mergeCell ref="A8:E8"/>
    <mergeCell ref="A16:B16"/>
    <mergeCell ref="D16:I16"/>
    <mergeCell ref="A17:B17"/>
    <mergeCell ref="D17:I17"/>
    <mergeCell ref="A18:B18"/>
    <mergeCell ref="D18:I18"/>
    <mergeCell ref="A10:M10"/>
    <mergeCell ref="A12:K12"/>
    <mergeCell ref="L12:M12"/>
    <mergeCell ref="A14:M14"/>
    <mergeCell ref="A15:B15"/>
    <mergeCell ref="D15:I15"/>
    <mergeCell ref="A23:M23"/>
    <mergeCell ref="A24:B24"/>
    <mergeCell ref="D24:I24"/>
    <mergeCell ref="A25:B25"/>
    <mergeCell ref="D25:I25"/>
    <mergeCell ref="A26:B26"/>
    <mergeCell ref="D26:I26"/>
    <mergeCell ref="A19:B19"/>
    <mergeCell ref="D19:I19"/>
    <mergeCell ref="A20:B20"/>
    <mergeCell ref="D20:I20"/>
    <mergeCell ref="A21:B21"/>
    <mergeCell ref="D21:I21"/>
    <mergeCell ref="A32:B32"/>
    <mergeCell ref="D32:I32"/>
    <mergeCell ref="A34:B34"/>
    <mergeCell ref="D34:I34"/>
    <mergeCell ref="A35:B35"/>
    <mergeCell ref="D35:I35"/>
    <mergeCell ref="A27:B27"/>
    <mergeCell ref="D27:I27"/>
    <mergeCell ref="A28:B28"/>
    <mergeCell ref="D28:I28"/>
    <mergeCell ref="A31:B31"/>
    <mergeCell ref="D31:I31"/>
    <mergeCell ref="A41:B41"/>
    <mergeCell ref="D41:I41"/>
    <mergeCell ref="A43:B43"/>
    <mergeCell ref="D43:I43"/>
    <mergeCell ref="A44:B44"/>
    <mergeCell ref="D44:I44"/>
    <mergeCell ref="A37:B37"/>
    <mergeCell ref="D37:I37"/>
    <mergeCell ref="A38:B38"/>
    <mergeCell ref="D38:I38"/>
    <mergeCell ref="A40:B40"/>
    <mergeCell ref="D40:I40"/>
    <mergeCell ref="F57:G57"/>
    <mergeCell ref="H57:I57"/>
    <mergeCell ref="A58:D58"/>
    <mergeCell ref="F58:G58"/>
    <mergeCell ref="H58:I58"/>
    <mergeCell ref="A59:D59"/>
    <mergeCell ref="F59:G59"/>
    <mergeCell ref="H59:I59"/>
    <mergeCell ref="A48:C49"/>
    <mergeCell ref="A50:C50"/>
    <mergeCell ref="A51:C51"/>
    <mergeCell ref="A52:C52"/>
    <mergeCell ref="A53:C53"/>
    <mergeCell ref="A57:D57"/>
    <mergeCell ref="A62:D62"/>
    <mergeCell ref="F62:G62"/>
    <mergeCell ref="H62:I62"/>
    <mergeCell ref="A63:D63"/>
    <mergeCell ref="F63:G63"/>
    <mergeCell ref="H63:I63"/>
    <mergeCell ref="A60:D60"/>
    <mergeCell ref="F60:G60"/>
    <mergeCell ref="H60:I60"/>
    <mergeCell ref="A61:D61"/>
    <mergeCell ref="F61:G61"/>
    <mergeCell ref="H61:I61"/>
    <mergeCell ref="A69:D69"/>
    <mergeCell ref="A70:D70"/>
    <mergeCell ref="A71:D71"/>
    <mergeCell ref="A72:D72"/>
    <mergeCell ref="A73:D73"/>
    <mergeCell ref="A74:D74"/>
    <mergeCell ref="A64:D64"/>
    <mergeCell ref="F64:G64"/>
    <mergeCell ref="H64:I64"/>
    <mergeCell ref="A65:G65"/>
    <mergeCell ref="H65:I65"/>
    <mergeCell ref="A66:G66"/>
    <mergeCell ref="H66:I66"/>
    <mergeCell ref="A83:D83"/>
    <mergeCell ref="A84:D84"/>
    <mergeCell ref="A85:H85"/>
    <mergeCell ref="A86:H86"/>
    <mergeCell ref="D91:E91"/>
    <mergeCell ref="A75:D75"/>
    <mergeCell ref="A76:D76"/>
    <mergeCell ref="A78:D78"/>
    <mergeCell ref="A79:D79"/>
    <mergeCell ref="A80:D80"/>
    <mergeCell ref="A82:D82"/>
  </mergeCells>
  <conditionalFormatting sqref="A31:A46 A54:A84 A15:C21 A24:C27 A29:C30 B31:B36 B39:B42 B56:K56 C31:C46 C54:C55 C57:C68 D33:J33 D36:J36 D39:J39 E69:E83 E84:I84 J15:K21 J24:K27 J29:K32 J34:K35 J37:K38 J40:K46 J54:K55 J57:K67 L24:M24">
    <cfRule type="expression" dxfId="391" priority="25" stopIfTrue="1">
      <formula>AND($A15&lt;&gt;"COMPOSICAO",$A15&lt;&gt;"INSUMO",$A15&lt;&gt;"")</formula>
    </cfRule>
    <cfRule type="expression" dxfId="390" priority="26" stopIfTrue="1">
      <formula>AND(OR($A15="COMPOSICAO",$A15="INSUMO",$A15&lt;&gt;""),$A15&lt;&gt;"")</formula>
    </cfRule>
  </conditionalFormatting>
  <conditionalFormatting sqref="A68:E68">
    <cfRule type="expression" dxfId="389" priority="9" stopIfTrue="1">
      <formula>AND($A68&lt;&gt;"COMPOSICAO",$A68&lt;&gt;"INSUMO",$A68&lt;&gt;"")</formula>
    </cfRule>
    <cfRule type="expression" dxfId="388" priority="10" stopIfTrue="1">
      <formula>AND(OR($A68="COMPOSICAO",$A68="INSUMO",$A68&lt;&gt;""),$A68&lt;&gt;"")</formula>
    </cfRule>
  </conditionalFormatting>
  <conditionalFormatting sqref="D24">
    <cfRule type="expression" dxfId="387" priority="1" stopIfTrue="1">
      <formula>AND($A24&lt;&gt;"COMPOSICAO",$A24&lt;&gt;"INSUMO",$A24&lt;&gt;"")</formula>
    </cfRule>
    <cfRule type="expression" dxfId="386" priority="2" stopIfTrue="1">
      <formula>AND(OR($A24="COMPOSICAO",$A24="INSUMO",$A24&lt;&gt;""),$A24&lt;&gt;"")</formula>
    </cfRule>
  </conditionalFormatting>
  <conditionalFormatting sqref="J47:K53">
    <cfRule type="expression" dxfId="385" priority="27" stopIfTrue="1">
      <formula>AND(#REF!&lt;&gt;"COMPOSICAO",#REF!&lt;&gt;"INSUMO",#REF!&lt;&gt;"")</formula>
    </cfRule>
    <cfRule type="expression" dxfId="384" priority="28" stopIfTrue="1">
      <formula>AND(OR(#REF!="COMPOSICAO",#REF!="INSUMO",#REF!&lt;&gt;""),#REF!&lt;&gt;"")</formula>
    </cfRule>
  </conditionalFormatting>
  <conditionalFormatting sqref="K41:K42">
    <cfRule type="expression" dxfId="383" priority="11" stopIfTrue="1">
      <formula>AND($A41&lt;&gt;"COMPOSICAO",$A41&lt;&gt;"INSUMO",$A41&lt;&gt;"")</formula>
    </cfRule>
    <cfRule type="expression" dxfId="382" priority="12" stopIfTrue="1">
      <formula>AND(OR($A41="COMPOSICAO",$A41="INSUMO",$A41&lt;&gt;""),$A41&lt;&gt;"")</formula>
    </cfRule>
  </conditionalFormatting>
  <conditionalFormatting sqref="K31:M31">
    <cfRule type="expression" dxfId="381" priority="13" stopIfTrue="1">
      <formula>AND($A31&lt;&gt;"COMPOSICAO",$A31&lt;&gt;"INSUMO",$A31&lt;&gt;"")</formula>
    </cfRule>
    <cfRule type="expression" dxfId="380" priority="14" stopIfTrue="1">
      <formula>AND(OR($A31="COMPOSICAO",$A31="INSUMO",$A31&lt;&gt;""),$A31&lt;&gt;"")</formula>
    </cfRule>
  </conditionalFormatting>
  <conditionalFormatting sqref="L42">
    <cfRule type="expression" dxfId="379" priority="3" stopIfTrue="1">
      <formula>AND($A42&lt;&gt;"COMPOSICAO",$A42&lt;&gt;"INSUMO",$A42&lt;&gt;"")</formula>
    </cfRule>
    <cfRule type="expression" dxfId="378" priority="4" stopIfTrue="1">
      <formula>AND(OR($A42="COMPOSICAO",$A42="INSUMO",$A42&lt;&gt;""),$A42&lt;&gt;"")</formula>
    </cfRule>
    <cfRule type="expression" dxfId="377" priority="5" stopIfTrue="1">
      <formula>AND($A42&lt;&gt;"COMPOSICAO",$A42&lt;&gt;"INSUMO",$A42&lt;&gt;"")</formula>
    </cfRule>
    <cfRule type="expression" dxfId="376" priority="6" stopIfTrue="1">
      <formula>AND(OR($A42="COMPOSICAO",$A42="INSUMO",$A42&lt;&gt;""),$A42&lt;&gt;"")</formula>
    </cfRule>
  </conditionalFormatting>
  <conditionalFormatting sqref="L15:M15">
    <cfRule type="expression" dxfId="375" priority="23" stopIfTrue="1">
      <formula>AND($A15&lt;&gt;"COMPOSICAO",$A15&lt;&gt;"INSUMO",$A15&lt;&gt;"")</formula>
    </cfRule>
    <cfRule type="expression" dxfId="374" priority="24" stopIfTrue="1">
      <formula>AND(OR($A15="COMPOSICAO",$A15="INSUMO",$A15&lt;&gt;""),$A15&lt;&gt;"")</formula>
    </cfRule>
  </conditionalFormatting>
  <conditionalFormatting sqref="L34:M34">
    <cfRule type="expression" dxfId="373" priority="19" stopIfTrue="1">
      <formula>AND($A34&lt;&gt;"COMPOSICAO",$A34&lt;&gt;"INSUMO",$A34&lt;&gt;"")</formula>
    </cfRule>
    <cfRule type="expression" dxfId="372" priority="20" stopIfTrue="1">
      <formula>AND(OR($A34="COMPOSICAO",$A34="INSUMO",$A34&lt;&gt;""),$A34&lt;&gt;"")</formula>
    </cfRule>
  </conditionalFormatting>
  <conditionalFormatting sqref="L37:M37">
    <cfRule type="expression" dxfId="371" priority="17" stopIfTrue="1">
      <formula>AND($A37&lt;&gt;"COMPOSICAO",$A37&lt;&gt;"INSUMO",$A37&lt;&gt;"")</formula>
    </cfRule>
    <cfRule type="expression" dxfId="370" priority="18" stopIfTrue="1">
      <formula>AND(OR($A37="COMPOSICAO",$A37="INSUMO",$A37&lt;&gt;""),$A37&lt;&gt;"")</formula>
    </cfRule>
  </conditionalFormatting>
  <conditionalFormatting sqref="L40:M40">
    <cfRule type="expression" dxfId="369" priority="15" stopIfTrue="1">
      <formula>AND($A40&lt;&gt;"COMPOSICAO",$A40&lt;&gt;"INSUMO",$A40&lt;&gt;"")</formula>
    </cfRule>
    <cfRule type="expression" dxfId="368" priority="16" stopIfTrue="1">
      <formula>AND(OR($A40="COMPOSICAO",$A40="INSUMO",$A40&lt;&gt;""),$A40&lt;&gt;"")</formula>
    </cfRule>
  </conditionalFormatting>
  <conditionalFormatting sqref="L43:M43">
    <cfRule type="expression" dxfId="367" priority="7" stopIfTrue="1">
      <formula>AND($A43&lt;&gt;"COMPOSICAO",$A43&lt;&gt;"INSUMO",$A43&lt;&gt;"")</formula>
    </cfRule>
    <cfRule type="expression" dxfId="366" priority="8" stopIfTrue="1">
      <formula>AND(OR($A43="COMPOSICAO",$A43="INSUMO",$A43&lt;&gt;""),$A43&lt;&gt;"")</formula>
    </cfRule>
  </conditionalFormatting>
  <hyperlinks>
    <hyperlink ref="P42" r:id="rId1" display="https://combustivel.app/sprinter-van-415-luxo-tb-2-2-2/2018" xr:uid="{B257DD50-B08B-4FB1-9111-27D4E7A63013}"/>
  </hyperlinks>
  <pageMargins left="0.51181102362204722" right="0.51181102362204722" top="0.78740157480314965" bottom="0.78740157480314965" header="0.31496062992125984" footer="0.31496062992125984"/>
  <pageSetup paperSize="9" scale="63" orientation="portrait" r:id="rId2"/>
  <headerFooter>
    <oddFooter>&amp;LEduardo Pains de Morais
CREA 186.822/D-MG&amp;C&amp;P&amp;R&amp;A</oddFooter>
  </headerFooter>
  <rowBreaks count="1" manualBreakCount="1">
    <brk id="55" max="12" man="1"/>
  </rowBreaks>
  <colBreaks count="1" manualBreakCount="1">
    <brk id="13" max="1048575" man="1"/>
  </colBreaks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62B67-4F72-4678-AB6F-68867845E727}">
  <sheetPr>
    <tabColor rgb="FF00B050"/>
  </sheetPr>
  <dimension ref="A1:H17"/>
  <sheetViews>
    <sheetView view="pageBreakPreview" zoomScale="60" zoomScaleNormal="100" workbookViewId="0">
      <selection activeCell="C21" sqref="C21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</cols>
  <sheetData>
    <row r="1" spans="1:8" ht="23.4" x14ac:dyDescent="0.3">
      <c r="A1" s="1755" t="s">
        <v>55</v>
      </c>
      <c r="B1" s="1755"/>
      <c r="C1" s="1755"/>
      <c r="D1" s="1755"/>
      <c r="E1" s="1755"/>
      <c r="F1" s="1755"/>
      <c r="G1" s="1755"/>
    </row>
    <row r="2" spans="1:8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8" ht="24" thickBot="1" x14ac:dyDescent="0.35">
      <c r="A3" s="1617"/>
      <c r="B3" s="1617"/>
      <c r="C3" s="1617"/>
      <c r="D3" s="1617"/>
      <c r="E3" s="1617"/>
      <c r="F3" s="1617"/>
      <c r="G3" s="1617"/>
    </row>
    <row r="4" spans="1:8" ht="24" thickBot="1" x14ac:dyDescent="0.35">
      <c r="A4" s="1756" t="s">
        <v>2277</v>
      </c>
      <c r="B4" s="1757"/>
      <c r="C4" s="1757"/>
      <c r="D4" s="1757"/>
      <c r="E4" s="1757"/>
      <c r="F4" s="1757"/>
      <c r="G4" s="1758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8" s="1114" customFormat="1" ht="41.4" x14ac:dyDescent="0.3">
      <c r="A10" s="1143" t="s">
        <v>2280</v>
      </c>
      <c r="B10" s="1144" t="s">
        <v>2279</v>
      </c>
      <c r="C10" s="1145" t="s">
        <v>2278</v>
      </c>
      <c r="D10" s="1144" t="s">
        <v>212</v>
      </c>
      <c r="E10" s="1146">
        <v>1</v>
      </c>
      <c r="F10" s="1358">
        <v>800</v>
      </c>
      <c r="G10" s="1359">
        <f>E10*F10</f>
        <v>800</v>
      </c>
      <c r="H10" s="1126"/>
    </row>
    <row r="11" spans="1:8" s="1114" customFormat="1" ht="13.8" x14ac:dyDescent="0.3">
      <c r="A11" s="1149"/>
    </row>
    <row r="12" spans="1:8" x14ac:dyDescent="0.3">
      <c r="F12" s="5"/>
      <c r="G12" s="5"/>
    </row>
    <row r="13" spans="1:8" x14ac:dyDescent="0.3">
      <c r="G13" s="916"/>
    </row>
    <row r="14" spans="1:8" ht="15" thickBot="1" x14ac:dyDescent="0.35">
      <c r="C14" s="767"/>
      <c r="G14" s="5"/>
    </row>
    <row r="15" spans="1:8" ht="15" thickTop="1" x14ac:dyDescent="0.3">
      <c r="C15" t="str">
        <f>RT</f>
        <v>PROF. RESP. : Eduardo Pains de Morais</v>
      </c>
      <c r="G15" s="5"/>
    </row>
    <row r="16" spans="1:8" x14ac:dyDescent="0.3">
      <c r="C16" t="str">
        <f>RT_CREA</f>
        <v>CREA 186822/D-MG</v>
      </c>
    </row>
    <row r="17" spans="3:3" x14ac:dyDescent="0.3">
      <c r="C17" s="247"/>
    </row>
  </sheetData>
  <sheetProtection algorithmName="SHA-512" hashValue="nvzfBARzWqRLwS4dXa8XZWNqdDx7DI3rik1Xto0N/m3R1yFADx7vFlFVrXbrQG1I1qe1Nz7DQYRtcRCnCPC3cg==" saltValue="H/tNcgzOqE6MiTH5CsXYpw==" spinCount="100000" sheet="1" objects="1" scenarios="1"/>
  <mergeCells count="5">
    <mergeCell ref="A1:G1"/>
    <mergeCell ref="A2:G2"/>
    <mergeCell ref="A3:G3"/>
    <mergeCell ref="A4:G4"/>
    <mergeCell ref="D8:E8"/>
  </mergeCells>
  <conditionalFormatting sqref="A10:E10">
    <cfRule type="expression" dxfId="365" priority="3" stopIfTrue="1">
      <formula>AND($A10&lt;&gt;"COMPOSICAO",$A10&lt;&gt;"INSUMO",$A10&lt;&gt;"")</formula>
    </cfRule>
    <cfRule type="expression" dxfId="364" priority="4" stopIfTrue="1">
      <formula>AND(OR($A10="COMPOSICAO",$A10="INSUMO",$A10&lt;&gt;""),$A10&lt;&gt;"")</formula>
    </cfRule>
  </conditionalFormatting>
  <conditionalFormatting sqref="F10:G10">
    <cfRule type="expression" dxfId="363" priority="1" stopIfTrue="1">
      <formula>AND($A10&lt;&gt;"COMPOSICAO",$A10&lt;&gt;"INSUMO",$A10&lt;&gt;"")</formula>
    </cfRule>
    <cfRule type="expression" dxfId="362" priority="2" stopIfTrue="1">
      <formula>AND(OR($A10="COMPOSICAO",$A10="INSUMO",$A10&lt;&gt;""),$A10&lt;&gt;"")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63" orientation="landscape" r:id="rId1"/>
  <headerFooter>
    <oddFooter>&amp;LEduardo Pains de Morais
CREA 186.822/D-MG&amp;C&amp;P&amp;R&amp;A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F7BB7-0121-4FB9-BFC2-C5202DEE78FA}">
  <sheetPr>
    <tabColor rgb="FF00B050"/>
  </sheetPr>
  <dimension ref="A1:I53"/>
  <sheetViews>
    <sheetView view="pageBreakPreview" zoomScale="60" zoomScaleNormal="100" workbookViewId="0">
      <selection activeCell="E61" sqref="E61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  <col min="9" max="9" width="10.33203125" bestFit="1" customWidth="1"/>
  </cols>
  <sheetData>
    <row r="1" spans="1:8" ht="23.4" x14ac:dyDescent="0.3">
      <c r="A1" s="1755" t="s">
        <v>55</v>
      </c>
      <c r="B1" s="1755"/>
      <c r="C1" s="1755"/>
      <c r="D1" s="1755"/>
      <c r="E1" s="1755"/>
      <c r="F1" s="1755"/>
      <c r="G1" s="1755"/>
    </row>
    <row r="2" spans="1:8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8" ht="24" thickBot="1" x14ac:dyDescent="0.35">
      <c r="A3" s="1617"/>
      <c r="B3" s="1617"/>
      <c r="C3" s="1617"/>
      <c r="D3" s="1617"/>
      <c r="E3" s="1617"/>
      <c r="F3" s="1617"/>
      <c r="G3" s="1617"/>
    </row>
    <row r="4" spans="1:8" ht="24" thickBot="1" x14ac:dyDescent="0.35">
      <c r="A4" s="1756" t="s">
        <v>2301</v>
      </c>
      <c r="B4" s="1757"/>
      <c r="C4" s="1757"/>
      <c r="D4" s="1757"/>
      <c r="E4" s="1757"/>
      <c r="F4" s="1757"/>
      <c r="G4" s="1758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8" s="1114" customFormat="1" ht="27.6" x14ac:dyDescent="0.3">
      <c r="A10" s="1143" t="s">
        <v>2280</v>
      </c>
      <c r="B10" s="1144"/>
      <c r="C10" s="1145" t="s">
        <v>2310</v>
      </c>
      <c r="D10" s="1144" t="s">
        <v>212</v>
      </c>
      <c r="E10" s="1146">
        <v>1</v>
      </c>
      <c r="F10" s="1358">
        <f>G13</f>
        <v>2600.94</v>
      </c>
      <c r="G10" s="1359">
        <f>E10*F10</f>
        <v>2600.94</v>
      </c>
      <c r="H10" s="1126"/>
    </row>
    <row r="11" spans="1:8" s="1371" customFormat="1" ht="27.6" x14ac:dyDescent="0.3">
      <c r="A11" s="1373" t="s">
        <v>2280</v>
      </c>
      <c r="B11" s="822" t="s">
        <v>2302</v>
      </c>
      <c r="C11" s="1370" t="s">
        <v>2307</v>
      </c>
      <c r="D11" s="1372" t="s">
        <v>212</v>
      </c>
      <c r="E11" s="1372">
        <v>1</v>
      </c>
      <c r="F11" s="1371">
        <v>601.9</v>
      </c>
      <c r="G11" s="1371">
        <f>ROUND(F11*E11,2)</f>
        <v>601.9</v>
      </c>
    </row>
    <row r="12" spans="1:8" s="1371" customFormat="1" x14ac:dyDescent="0.3">
      <c r="A12" s="1374" t="s">
        <v>2091</v>
      </c>
      <c r="B12" s="822"/>
      <c r="C12" s="1370" t="str">
        <f>A31</f>
        <v xml:space="preserve">VEÍCULO DE TRANSPORTE PARA A ÁREA DE VIVÊNCIA MÓVEL </v>
      </c>
      <c r="D12" s="1372" t="s">
        <v>212</v>
      </c>
      <c r="E12" s="1372">
        <v>1</v>
      </c>
      <c r="F12" s="1375">
        <f>G46</f>
        <v>1999.04</v>
      </c>
      <c r="G12" s="1371">
        <f>ROUND(F12*E12,2)</f>
        <v>1999.04</v>
      </c>
    </row>
    <row r="13" spans="1:8" s="1371" customFormat="1" x14ac:dyDescent="0.3">
      <c r="A13" s="1374"/>
      <c r="B13" s="822"/>
      <c r="C13" s="1370"/>
      <c r="D13" s="1789" t="s">
        <v>2309</v>
      </c>
      <c r="E13" s="1789"/>
      <c r="F13" s="1789"/>
      <c r="G13" s="1376">
        <f>SUM(G11:G12)</f>
        <v>2600.94</v>
      </c>
    </row>
    <row r="14" spans="1:8" s="1371" customFormat="1" x14ac:dyDescent="0.3">
      <c r="B14" s="822"/>
      <c r="C14" s="1370"/>
      <c r="D14" s="1790"/>
      <c r="E14" s="1790"/>
      <c r="F14" s="1790"/>
      <c r="G14" s="1790"/>
    </row>
    <row r="15" spans="1:8" s="1371" customFormat="1" x14ac:dyDescent="0.3">
      <c r="B15" s="822"/>
      <c r="C15" s="1370"/>
      <c r="D15" s="1790"/>
      <c r="E15" s="1790"/>
      <c r="F15" s="1790"/>
      <c r="G15" s="1790"/>
    </row>
    <row r="16" spans="1:8" s="1371" customFormat="1" x14ac:dyDescent="0.3">
      <c r="B16" s="822"/>
      <c r="C16" s="1370"/>
      <c r="D16" s="1790"/>
      <c r="E16" s="1790"/>
      <c r="F16" s="1790"/>
      <c r="G16" s="1790"/>
    </row>
    <row r="17" spans="1:7" s="1371" customFormat="1" x14ac:dyDescent="0.3">
      <c r="B17" s="822"/>
      <c r="C17" s="1370"/>
      <c r="D17" s="1790"/>
      <c r="E17" s="1790"/>
      <c r="F17" s="1790"/>
      <c r="G17" s="1790"/>
    </row>
    <row r="18" spans="1:7" s="1371" customFormat="1" x14ac:dyDescent="0.3">
      <c r="B18" s="822"/>
      <c r="C18" s="1370"/>
      <c r="D18" s="1790"/>
      <c r="E18" s="1790"/>
      <c r="F18" s="1790"/>
      <c r="G18" s="1790"/>
    </row>
    <row r="19" spans="1:7" s="1371" customFormat="1" x14ac:dyDescent="0.3">
      <c r="B19" s="822"/>
      <c r="C19" s="1370"/>
      <c r="D19" s="1790"/>
      <c r="E19" s="1790"/>
      <c r="F19" s="1790"/>
      <c r="G19" s="1790"/>
    </row>
    <row r="20" spans="1:7" s="1371" customFormat="1" x14ac:dyDescent="0.3">
      <c r="B20" s="822"/>
      <c r="C20" s="1370"/>
      <c r="D20" s="1790"/>
      <c r="E20" s="1790"/>
      <c r="F20" s="1790"/>
      <c r="G20" s="1790"/>
    </row>
    <row r="21" spans="1:7" s="1371" customFormat="1" x14ac:dyDescent="0.3">
      <c r="B21" s="822"/>
      <c r="C21" s="1370"/>
      <c r="D21" s="1790"/>
      <c r="E21" s="1790"/>
      <c r="F21" s="1790"/>
      <c r="G21" s="1790"/>
    </row>
    <row r="22" spans="1:7" s="1371" customFormat="1" x14ac:dyDescent="0.3">
      <c r="B22" s="822"/>
      <c r="C22" s="1370"/>
      <c r="D22" s="1790"/>
      <c r="E22" s="1790"/>
      <c r="F22" s="1790"/>
      <c r="G22" s="1790"/>
    </row>
    <row r="23" spans="1:7" s="1371" customFormat="1" x14ac:dyDescent="0.3">
      <c r="B23" s="822"/>
      <c r="C23" s="1370"/>
      <c r="D23" s="1790"/>
      <c r="E23" s="1790"/>
      <c r="F23" s="1790"/>
      <c r="G23" s="1790"/>
    </row>
    <row r="24" spans="1:7" s="1371" customFormat="1" x14ac:dyDescent="0.3">
      <c r="B24" s="822"/>
      <c r="C24" s="1370"/>
      <c r="D24" s="1790"/>
      <c r="E24" s="1790"/>
      <c r="F24" s="1790"/>
      <c r="G24" s="1790"/>
    </row>
    <row r="25" spans="1:7" s="1371" customFormat="1" x14ac:dyDescent="0.3">
      <c r="B25" s="822"/>
      <c r="C25" s="1370"/>
      <c r="D25" s="1790"/>
      <c r="E25" s="1790"/>
      <c r="F25" s="1790"/>
      <c r="G25" s="1790"/>
    </row>
    <row r="26" spans="1:7" s="1371" customFormat="1" x14ac:dyDescent="0.3">
      <c r="B26" s="822"/>
      <c r="C26" s="1370"/>
      <c r="D26" s="1790"/>
      <c r="E26" s="1790"/>
      <c r="F26" s="1790"/>
      <c r="G26" s="1790"/>
    </row>
    <row r="27" spans="1:7" x14ac:dyDescent="0.3">
      <c r="D27" s="1669" t="s">
        <v>2304</v>
      </c>
      <c r="E27" s="1669"/>
      <c r="F27" s="1669"/>
      <c r="G27" s="1669"/>
    </row>
    <row r="28" spans="1:7" x14ac:dyDescent="0.3">
      <c r="F28" s="5"/>
      <c r="G28" s="5"/>
    </row>
    <row r="29" spans="1:7" x14ac:dyDescent="0.3">
      <c r="F29" s="5"/>
      <c r="G29" s="5"/>
    </row>
    <row r="30" spans="1:7" x14ac:dyDescent="0.3">
      <c r="F30" s="5"/>
      <c r="G30" s="5"/>
    </row>
    <row r="31" spans="1:7" ht="18" x14ac:dyDescent="0.35">
      <c r="A31" s="1762" t="s">
        <v>2303</v>
      </c>
      <c r="B31" s="1763"/>
      <c r="C31" s="1763"/>
      <c r="D31" s="1763"/>
      <c r="E31" s="1763"/>
      <c r="F31" s="1764" t="str">
        <f>'ENTRADA DE DADOS'!D127</f>
        <v>ART Nº MG</v>
      </c>
      <c r="G31" s="1764"/>
    </row>
    <row r="32" spans="1:7" x14ac:dyDescent="0.3">
      <c r="A32" t="s">
        <v>75</v>
      </c>
    </row>
    <row r="33" spans="1:7" x14ac:dyDescent="0.3">
      <c r="A33" s="1110" t="s">
        <v>2294</v>
      </c>
      <c r="B33" s="1110" t="s">
        <v>2306</v>
      </c>
      <c r="C33" s="1111" t="s">
        <v>2305</v>
      </c>
      <c r="D33" s="1110" t="s">
        <v>121</v>
      </c>
      <c r="E33" s="1112" t="s">
        <v>524</v>
      </c>
      <c r="F33" s="1113" t="s">
        <v>27</v>
      </c>
      <c r="G33" s="1113" t="s">
        <v>28</v>
      </c>
    </row>
    <row r="34" spans="1:7" x14ac:dyDescent="0.3">
      <c r="A34" s="1110"/>
      <c r="B34" s="1110" t="s">
        <v>1</v>
      </c>
      <c r="C34" s="1111" t="s">
        <v>2297</v>
      </c>
      <c r="D34" s="1110" t="s">
        <v>2296</v>
      </c>
      <c r="E34" s="1112">
        <v>1</v>
      </c>
      <c r="F34" s="1112">
        <v>111.185</v>
      </c>
      <c r="G34" s="1127">
        <f>ROUND(E34*F34,2)</f>
        <v>111.19</v>
      </c>
    </row>
    <row r="35" spans="1:7" x14ac:dyDescent="0.3">
      <c r="A35" s="1110"/>
      <c r="B35" s="1110" t="s">
        <v>26</v>
      </c>
      <c r="C35" s="1111" t="s">
        <v>2298</v>
      </c>
      <c r="D35" s="1110" t="s">
        <v>2296</v>
      </c>
      <c r="E35" s="1112">
        <v>1</v>
      </c>
      <c r="F35" s="1112">
        <v>47.146700000000003</v>
      </c>
      <c r="G35" s="1127">
        <f>ROUND(E35*F35,2)</f>
        <v>47.15</v>
      </c>
    </row>
    <row r="36" spans="1:7" x14ac:dyDescent="0.3">
      <c r="A36" s="1363"/>
      <c r="B36" s="1357"/>
      <c r="C36" s="1364"/>
      <c r="D36" s="1357"/>
      <c r="E36" s="1365"/>
      <c r="F36" s="1366"/>
      <c r="G36" s="1367"/>
    </row>
    <row r="37" spans="1:7" x14ac:dyDescent="0.3">
      <c r="A37" s="1586" t="s">
        <v>64</v>
      </c>
      <c r="B37" s="1587"/>
      <c r="C37" s="1587"/>
      <c r="D37" s="1587"/>
      <c r="E37" s="1587"/>
      <c r="F37" s="1588"/>
      <c r="G37" s="1368">
        <f>G34</f>
        <v>111.19</v>
      </c>
    </row>
    <row r="38" spans="1:7" x14ac:dyDescent="0.3">
      <c r="A38" s="1586" t="s">
        <v>63</v>
      </c>
      <c r="B38" s="1587"/>
      <c r="C38" s="1587"/>
      <c r="D38" s="1587"/>
      <c r="E38" s="1587"/>
      <c r="F38" s="1588"/>
      <c r="G38" s="1369">
        <f>G35</f>
        <v>47.15</v>
      </c>
    </row>
    <row r="40" spans="1:7" x14ac:dyDescent="0.3">
      <c r="A40" t="s">
        <v>1913</v>
      </c>
    </row>
    <row r="41" spans="1:7" x14ac:dyDescent="0.3">
      <c r="A41" s="1444" t="s">
        <v>38</v>
      </c>
      <c r="B41" s="1444"/>
      <c r="C41" s="1444"/>
      <c r="D41" s="11"/>
      <c r="E41" s="11"/>
      <c r="F41" s="11"/>
      <c r="G41" s="11"/>
    </row>
    <row r="42" spans="1:7" x14ac:dyDescent="0.3">
      <c r="A42" s="1444"/>
      <c r="B42" s="1444"/>
      <c r="C42" s="1444"/>
      <c r="D42" s="15" t="s">
        <v>9</v>
      </c>
      <c r="E42" s="15" t="s">
        <v>10</v>
      </c>
      <c r="F42" s="15" t="s">
        <v>27</v>
      </c>
      <c r="G42" s="15" t="s">
        <v>28</v>
      </c>
    </row>
    <row r="43" spans="1:7" x14ac:dyDescent="0.3">
      <c r="A43" s="1652" t="s">
        <v>1</v>
      </c>
      <c r="B43" s="1653"/>
      <c r="C43" s="1654"/>
      <c r="D43" s="312" t="s">
        <v>1694</v>
      </c>
      <c r="E43" s="915">
        <f>0.5*25.25</f>
        <v>12.625</v>
      </c>
      <c r="F43" s="915">
        <f>G37</f>
        <v>111.19</v>
      </c>
      <c r="G43" s="914">
        <f>ROUND(E43*F43,2)</f>
        <v>1403.77</v>
      </c>
    </row>
    <row r="44" spans="1:7" x14ac:dyDescent="0.3">
      <c r="A44" s="1652" t="s">
        <v>26</v>
      </c>
      <c r="B44" s="1653"/>
      <c r="C44" s="1654"/>
      <c r="D44" s="312" t="s">
        <v>1694</v>
      </c>
      <c r="E44" s="916">
        <f>0.5*25.25</f>
        <v>12.625</v>
      </c>
      <c r="F44" s="915">
        <f>G38</f>
        <v>47.15</v>
      </c>
      <c r="G44" s="914">
        <f>ROUND(E44*F44,2)</f>
        <v>595.27</v>
      </c>
    </row>
    <row r="45" spans="1:7" x14ac:dyDescent="0.3">
      <c r="A45" s="1652" t="s">
        <v>1938</v>
      </c>
      <c r="B45" s="1653"/>
      <c r="C45" s="1654"/>
      <c r="D45" s="364"/>
      <c r="E45" s="334"/>
      <c r="F45" s="914"/>
      <c r="G45" s="914">
        <f>ROUND(G44+G43,2)</f>
        <v>1999.04</v>
      </c>
    </row>
    <row r="46" spans="1:7" x14ac:dyDescent="0.3">
      <c r="A46" s="1768" t="s">
        <v>2308</v>
      </c>
      <c r="B46" s="1769"/>
      <c r="C46" s="1770"/>
      <c r="D46" s="364" t="s">
        <v>527</v>
      </c>
      <c r="E46" s="914">
        <v>1</v>
      </c>
      <c r="F46" s="914">
        <f>G45</f>
        <v>1999.04</v>
      </c>
      <c r="G46" s="914">
        <f>F46*E46</f>
        <v>1999.04</v>
      </c>
    </row>
    <row r="47" spans="1:7" x14ac:dyDescent="0.3">
      <c r="A47" s="224"/>
      <c r="B47" s="224"/>
      <c r="C47" s="224"/>
      <c r="D47" s="209"/>
      <c r="E47" s="1377"/>
      <c r="F47" s="1377"/>
      <c r="G47" s="1377"/>
    </row>
    <row r="48" spans="1:7" x14ac:dyDescent="0.3">
      <c r="A48" s="224"/>
      <c r="B48" s="224"/>
      <c r="C48" s="224"/>
      <c r="D48" s="209"/>
      <c r="E48" s="1377"/>
      <c r="F48" s="1377"/>
      <c r="G48" s="1377"/>
    </row>
    <row r="49" spans="1:9" x14ac:dyDescent="0.3">
      <c r="A49" s="224"/>
      <c r="B49" s="224"/>
      <c r="C49" s="224"/>
      <c r="D49" s="209"/>
      <c r="E49" s="1377"/>
      <c r="F49" s="1377"/>
      <c r="G49" s="1377"/>
    </row>
    <row r="50" spans="1:9" ht="15" thickBot="1" x14ac:dyDescent="0.35">
      <c r="C50" s="767"/>
      <c r="G50" s="5"/>
    </row>
    <row r="51" spans="1:9" ht="15" thickTop="1" x14ac:dyDescent="0.3">
      <c r="C51" t="str">
        <f>RT</f>
        <v>PROF. RESP. : Eduardo Pains de Morais</v>
      </c>
      <c r="G51" s="5"/>
      <c r="I51" s="5"/>
    </row>
    <row r="52" spans="1:9" x14ac:dyDescent="0.3">
      <c r="C52" t="str">
        <f>RT_CREA</f>
        <v>CREA 186822/D-MG</v>
      </c>
    </row>
    <row r="53" spans="1:9" x14ac:dyDescent="0.3">
      <c r="C53" s="247"/>
    </row>
  </sheetData>
  <sheetProtection algorithmName="SHA-512" hashValue="gHbZy0CSf9uTkNw+8Rm/EWxB/iNwSQgH6xm2IC/Q62qr1574S9bzlAnApZgYJcS2/mhHEer4HbLLfBmF0vxbcQ==" saltValue="gZZLJobPE1avsUc7SEMvuA==" spinCount="100000" sheet="1" objects="1" scenarios="1"/>
  <mergeCells count="17">
    <mergeCell ref="A41:C42"/>
    <mergeCell ref="A43:C43"/>
    <mergeCell ref="A44:C44"/>
    <mergeCell ref="A45:C45"/>
    <mergeCell ref="A46:C46"/>
    <mergeCell ref="A38:F38"/>
    <mergeCell ref="A1:G1"/>
    <mergeCell ref="A2:G2"/>
    <mergeCell ref="A3:G3"/>
    <mergeCell ref="A4:G4"/>
    <mergeCell ref="D8:E8"/>
    <mergeCell ref="D13:F13"/>
    <mergeCell ref="D14:G26"/>
    <mergeCell ref="D27:G27"/>
    <mergeCell ref="A31:E31"/>
    <mergeCell ref="F31:G31"/>
    <mergeCell ref="A37:F37"/>
  </mergeCells>
  <conditionalFormatting sqref="A37:A38">
    <cfRule type="expression" dxfId="361" priority="7" stopIfTrue="1">
      <formula>AND($A37&lt;&gt;"COMPOSICAO",$A37&lt;&gt;"INSUMO",$A37&lt;&gt;"")</formula>
    </cfRule>
    <cfRule type="expression" dxfId="360" priority="8" stopIfTrue="1">
      <formula>AND(OR($A37="COMPOSICAO",$A37="INSUMO",$A37&lt;&gt;""),$A37&lt;&gt;"")</formula>
    </cfRule>
  </conditionalFormatting>
  <conditionalFormatting sqref="A10:E10">
    <cfRule type="expression" dxfId="359" priority="11" stopIfTrue="1">
      <formula>AND($A10&lt;&gt;"COMPOSICAO",$A10&lt;&gt;"INSUMO",$A10&lt;&gt;"")</formula>
    </cfRule>
    <cfRule type="expression" dxfId="358" priority="12" stopIfTrue="1">
      <formula>AND(OR($A10="COMPOSICAO",$A10="INSUMO",$A10&lt;&gt;""),$A10&lt;&gt;"")</formula>
    </cfRule>
  </conditionalFormatting>
  <conditionalFormatting sqref="A33:E33">
    <cfRule type="expression" dxfId="357" priority="3" stopIfTrue="1">
      <formula>AND($A33&lt;&gt;"COMPOSICAO",$A33&lt;&gt;"INSUMO",$A33&lt;&gt;"")</formula>
    </cfRule>
    <cfRule type="expression" dxfId="356" priority="4" stopIfTrue="1">
      <formula>AND(OR($A33="COMPOSICAO",$A33="INSUMO",$A33&lt;&gt;""),$A33&lt;&gt;"")</formula>
    </cfRule>
  </conditionalFormatting>
  <conditionalFormatting sqref="A34:F36">
    <cfRule type="expression" dxfId="355" priority="5" stopIfTrue="1">
      <formula>AND($A34&lt;&gt;"COMPOSICAO",$A34&lt;&gt;"INSUMO",$A34&lt;&gt;"")</formula>
    </cfRule>
    <cfRule type="expression" dxfId="354" priority="6" stopIfTrue="1">
      <formula>AND(OR($A34="COMPOSICAO",$A34="INSUMO",$A34&lt;&gt;""),$A34&lt;&gt;"")</formula>
    </cfRule>
  </conditionalFormatting>
  <conditionalFormatting sqref="F10:G10">
    <cfRule type="expression" dxfId="353" priority="9" stopIfTrue="1">
      <formula>AND($A10&lt;&gt;"COMPOSICAO",$A10&lt;&gt;"INSUMO",$A10&lt;&gt;"")</formula>
    </cfRule>
    <cfRule type="expression" dxfId="352" priority="10" stopIfTrue="1">
      <formula>AND(OR($A10="COMPOSICAO",$A10="INSUMO",$A10&lt;&gt;""),$A10&lt;&gt;"")</formula>
    </cfRule>
  </conditionalFormatting>
  <conditionalFormatting sqref="F33:G33">
    <cfRule type="expression" dxfId="351" priority="1" stopIfTrue="1">
      <formula>AND($A33&lt;&gt;"COMPOSICAO",$A33&lt;&gt;"INSUMO",$A33&lt;&gt;"")</formula>
    </cfRule>
    <cfRule type="expression" dxfId="350" priority="2" stopIfTrue="1">
      <formula>AND(OR($A33="COMPOSICAO",$A33="INSUMO",$A33&lt;&gt;""),$A33&lt;&gt;"")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63" orientation="portrait" r:id="rId1"/>
  <headerFooter>
    <oddFooter>&amp;LEduardo Pains de Morais
CREA 186.822/D-MG&amp;C&amp;P&amp;R&amp;A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4E080-7099-4AB7-B755-F3CB13F42507}">
  <sheetPr codeName="Planilha46">
    <tabColor rgb="FF00B0F0"/>
    <pageSetUpPr fitToPage="1"/>
  </sheetPr>
  <dimension ref="A1:AI238"/>
  <sheetViews>
    <sheetView view="pageBreakPreview" topLeftCell="A170" zoomScaleNormal="100" zoomScaleSheetLayoutView="100" workbookViewId="0">
      <selection activeCell="A200" sqref="A200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4.6640625" style="337" customWidth="1"/>
    <col min="5" max="5" width="13.33203125" style="140" customWidth="1"/>
    <col min="6" max="6" width="4.33203125" style="337" customWidth="1"/>
    <col min="7" max="7" width="21.109375" style="140" bestFit="1" customWidth="1"/>
    <col min="8" max="8" width="19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38" t="s">
        <v>55</v>
      </c>
      <c r="B1" s="1538"/>
      <c r="C1" s="1538"/>
      <c r="D1" s="1538"/>
      <c r="E1" s="1538"/>
      <c r="F1" s="1538"/>
      <c r="G1" s="1538"/>
      <c r="H1" s="1538"/>
      <c r="I1" s="1538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39" t="str">
        <f>SECR</f>
        <v>SECRETARIA MUNICIPAL DE OBRAS PÚBLICAS</v>
      </c>
      <c r="B2" s="1539"/>
      <c r="C2" s="1539"/>
      <c r="D2" s="1539"/>
      <c r="E2" s="1539"/>
      <c r="F2" s="1539"/>
      <c r="G2" s="1539"/>
      <c r="H2" s="1539"/>
      <c r="I2" s="1539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40"/>
      <c r="B3" s="1540"/>
      <c r="C3" s="1540"/>
      <c r="D3" s="1540"/>
      <c r="E3" s="1540"/>
      <c r="F3" s="1540"/>
      <c r="G3" s="1540"/>
      <c r="H3" s="1540"/>
      <c r="I3" s="1540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41" t="s">
        <v>1914</v>
      </c>
      <c r="B4" s="1542"/>
      <c r="C4" s="1542"/>
      <c r="D4" s="1542"/>
      <c r="E4" s="1542"/>
      <c r="F4" s="1542"/>
      <c r="G4" s="1542"/>
      <c r="H4" s="1542"/>
      <c r="I4" s="1543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44" t="s">
        <v>70</v>
      </c>
      <c r="B6" s="1544"/>
      <c r="C6" s="1544"/>
      <c r="D6" s="1544"/>
      <c r="E6" s="1544"/>
      <c r="F6" s="1544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45" t="s">
        <v>56</v>
      </c>
      <c r="B7" s="1545"/>
      <c r="C7" s="1545"/>
      <c r="D7" s="1545"/>
      <c r="E7" s="1545"/>
      <c r="F7" s="1545"/>
      <c r="G7" s="125" t="s">
        <v>69</v>
      </c>
      <c r="H7" s="1546">
        <f>'ENTRADA DE DADOS'!C128</f>
        <v>44986</v>
      </c>
      <c r="I7" s="154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60" t="str">
        <f>RT</f>
        <v>PROF. RESP. : Eduardo Pains de Morais</v>
      </c>
      <c r="B8" s="1560"/>
      <c r="C8" s="1560"/>
      <c r="D8" s="1560"/>
      <c r="E8" s="1560"/>
      <c r="F8" s="1560"/>
      <c r="G8" s="1556" t="str">
        <f>'ENTRADA DE DADOS'!B127</f>
        <v>ART Nº MG20221728292</v>
      </c>
      <c r="H8" s="1557"/>
      <c r="I8" s="155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61" t="s">
        <v>1915</v>
      </c>
      <c r="B10" s="1562"/>
      <c r="C10" s="1562"/>
      <c r="D10" s="1562"/>
      <c r="E10" s="1562"/>
      <c r="F10" s="1562"/>
      <c r="G10" s="1562"/>
      <c r="H10" s="1562"/>
      <c r="I10" s="1563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39" t="s">
        <v>1916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1:35" x14ac:dyDescent="0.3">
      <c r="A13" s="139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</row>
    <row r="14" spans="1:35" x14ac:dyDescent="0.3">
      <c r="A14" s="140" t="s">
        <v>1849</v>
      </c>
      <c r="B14" s="140"/>
      <c r="D14" s="140"/>
      <c r="E14" s="1077">
        <f>'6 CAPINA'!E14</f>
        <v>646934</v>
      </c>
      <c r="F14" s="1075" t="s">
        <v>175</v>
      </c>
      <c r="G14" s="1075"/>
      <c r="H14" s="1253">
        <f>E14*0.5*4/12</f>
        <v>107822.33333333333</v>
      </c>
      <c r="I14" s="156"/>
      <c r="J14" s="156"/>
      <c r="K14" s="156"/>
      <c r="L14" s="156"/>
    </row>
    <row r="15" spans="1:35" x14ac:dyDescent="0.3">
      <c r="A15" s="140" t="s">
        <v>1860</v>
      </c>
      <c r="B15" s="140"/>
      <c r="D15" s="140"/>
      <c r="E15" s="1077">
        <f>1.859*1000000</f>
        <v>1859000</v>
      </c>
      <c r="F15" s="1075" t="s">
        <v>174</v>
      </c>
      <c r="G15" s="1075"/>
      <c r="H15" s="428"/>
      <c r="I15" s="156"/>
      <c r="J15" s="156"/>
      <c r="K15" s="156"/>
      <c r="L15" s="156"/>
    </row>
    <row r="16" spans="1:35" x14ac:dyDescent="0.3">
      <c r="A16" s="140" t="s">
        <v>1850</v>
      </c>
      <c r="B16" s="140"/>
      <c r="D16" s="140"/>
      <c r="E16" s="1077">
        <v>3</v>
      </c>
      <c r="F16" s="1070" t="s">
        <v>1865</v>
      </c>
      <c r="G16" s="1069"/>
      <c r="H16" s="428"/>
      <c r="I16" s="156"/>
      <c r="J16" s="156"/>
      <c r="K16" s="156"/>
      <c r="L16" s="156"/>
    </row>
    <row r="17" spans="1:30" x14ac:dyDescent="0.3">
      <c r="A17" s="140" t="s">
        <v>1851</v>
      </c>
      <c r="B17" s="140"/>
      <c r="D17" s="140"/>
      <c r="E17" s="1077">
        <f>ROUND((((E15*0.860677749)+(E14*0.00000007))*(E16/12)),2)</f>
        <v>400000</v>
      </c>
      <c r="F17" s="1075" t="s">
        <v>174</v>
      </c>
      <c r="G17" s="1069"/>
      <c r="H17" s="428"/>
      <c r="I17" s="156"/>
      <c r="J17" s="156"/>
      <c r="K17" s="156"/>
      <c r="L17" s="156"/>
    </row>
    <row r="18" spans="1:30" x14ac:dyDescent="0.3">
      <c r="A18" s="140" t="s">
        <v>1853</v>
      </c>
      <c r="B18" s="140"/>
      <c r="D18" s="140"/>
      <c r="E18" s="1076">
        <f>E17/25.25</f>
        <v>15841.584158415842</v>
      </c>
      <c r="F18" s="1075" t="s">
        <v>174</v>
      </c>
      <c r="G18" s="1069"/>
      <c r="H18" s="428"/>
      <c r="I18" s="156"/>
      <c r="J18" s="156"/>
      <c r="K18" s="156"/>
      <c r="L18" s="156"/>
    </row>
    <row r="19" spans="1:30" x14ac:dyDescent="0.3">
      <c r="B19" s="140"/>
      <c r="D19" s="140"/>
      <c r="E19" s="1069"/>
      <c r="F19" s="1069"/>
      <c r="G19" s="1069"/>
      <c r="H19" s="428"/>
      <c r="I19" s="156"/>
      <c r="J19" s="156"/>
      <c r="K19" s="156"/>
      <c r="L19" s="156"/>
    </row>
    <row r="20" spans="1:30" x14ac:dyDescent="0.3">
      <c r="A20" s="140" t="s">
        <v>1861</v>
      </c>
      <c r="B20" s="140"/>
      <c r="D20" s="140"/>
      <c r="E20" s="1069">
        <f>ROUNDUP(E18/800,0)</f>
        <v>20</v>
      </c>
      <c r="F20" s="171" t="s">
        <v>1862</v>
      </c>
      <c r="G20" s="1069"/>
      <c r="H20" s="428"/>
      <c r="I20" s="156"/>
      <c r="J20" s="156"/>
      <c r="K20" s="156"/>
      <c r="L20" s="156"/>
    </row>
    <row r="21" spans="1:30" x14ac:dyDescent="0.3">
      <c r="B21" s="140"/>
      <c r="D21" s="140"/>
      <c r="E21" s="598"/>
      <c r="F21" s="598"/>
      <c r="G21" s="598"/>
      <c r="H21" s="428"/>
      <c r="I21" s="156"/>
      <c r="J21" s="156"/>
      <c r="K21" s="156"/>
      <c r="L21" s="156"/>
    </row>
    <row r="22" spans="1:30" x14ac:dyDescent="0.3">
      <c r="A22" s="142" t="s">
        <v>269</v>
      </c>
      <c r="C22" s="337"/>
      <c r="E22" s="141"/>
      <c r="F22" s="142" t="s">
        <v>270</v>
      </c>
      <c r="G22" s="337"/>
      <c r="I22" s="156"/>
      <c r="J22" s="156"/>
      <c r="K22" s="156"/>
      <c r="L22" s="156"/>
    </row>
    <row r="23" spans="1:30" x14ac:dyDescent="0.3">
      <c r="A23" s="142" t="s">
        <v>271</v>
      </c>
      <c r="C23" s="337"/>
      <c r="E23" s="141"/>
      <c r="F23" s="142" t="s">
        <v>271</v>
      </c>
      <c r="G23" s="337"/>
      <c r="I23" s="156"/>
      <c r="J23" s="156"/>
      <c r="K23" s="337"/>
      <c r="L23" s="156"/>
    </row>
    <row r="24" spans="1:30" x14ac:dyDescent="0.3">
      <c r="A24" s="142"/>
      <c r="C24" s="337"/>
      <c r="E24" s="141"/>
      <c r="F24" s="142"/>
      <c r="G24" s="337"/>
      <c r="I24" s="156"/>
      <c r="J24" s="156"/>
      <c r="K24" s="156"/>
      <c r="L24" s="156"/>
    </row>
    <row r="25" spans="1:30" s="38" customFormat="1" ht="13.2" x14ac:dyDescent="0.3">
      <c r="A25" s="156"/>
      <c r="B25" s="337"/>
      <c r="C25" s="140"/>
      <c r="D25" s="337"/>
      <c r="E25" s="140"/>
      <c r="F25" s="337"/>
      <c r="G25" s="140"/>
      <c r="H25" s="337"/>
      <c r="I25" s="140"/>
      <c r="J25" s="337"/>
      <c r="K25" s="140"/>
      <c r="L25" s="337"/>
      <c r="M25" s="140"/>
      <c r="N25" s="140"/>
      <c r="O25" s="159">
        <v>42671</v>
      </c>
      <c r="P25" s="159" t="s">
        <v>287</v>
      </c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</row>
    <row r="26" spans="1:30" s="38" customFormat="1" ht="13.2" x14ac:dyDescent="0.3">
      <c r="A26" s="157" t="s">
        <v>1879</v>
      </c>
      <c r="B26" s="337"/>
      <c r="C26" s="160"/>
      <c r="D26" s="160"/>
      <c r="E26" s="160"/>
      <c r="F26" s="337"/>
      <c r="G26" s="337"/>
      <c r="H26" s="140"/>
      <c r="I26" s="140"/>
      <c r="J26" s="140"/>
      <c r="K26" s="140"/>
      <c r="L26" s="337"/>
      <c r="M26" s="140"/>
      <c r="N26" s="140"/>
      <c r="O26" s="159">
        <v>42676</v>
      </c>
      <c r="P26" s="159" t="s">
        <v>288</v>
      </c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</row>
    <row r="27" spans="1:30" s="38" customFormat="1" ht="13.2" x14ac:dyDescent="0.3">
      <c r="A27" s="160" t="s">
        <v>1885</v>
      </c>
      <c r="B27" s="337"/>
      <c r="C27" s="160"/>
      <c r="D27" s="160"/>
      <c r="E27" s="160"/>
      <c r="F27" s="337"/>
      <c r="G27" s="337"/>
      <c r="H27" s="140"/>
      <c r="I27" s="140"/>
      <c r="J27" s="140"/>
      <c r="K27" s="140"/>
      <c r="L27" s="337"/>
      <c r="M27" s="140"/>
      <c r="N27" s="140"/>
      <c r="O27" s="159">
        <v>42689</v>
      </c>
      <c r="P27" s="159" t="s">
        <v>290</v>
      </c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</row>
    <row r="28" spans="1:30" s="38" customFormat="1" ht="13.2" x14ac:dyDescent="0.3">
      <c r="A28" s="160" t="s">
        <v>1918</v>
      </c>
      <c r="B28" s="337"/>
      <c r="C28" s="160"/>
      <c r="D28" s="160"/>
      <c r="E28" s="160"/>
      <c r="F28" s="337" t="s">
        <v>83</v>
      </c>
      <c r="G28" s="703">
        <v>6</v>
      </c>
      <c r="H28" s="140"/>
      <c r="I28" s="140"/>
      <c r="J28" s="140"/>
      <c r="K28" s="140"/>
      <c r="L28" s="337"/>
      <c r="M28" s="140"/>
      <c r="N28" s="140"/>
      <c r="O28" s="159">
        <v>42794</v>
      </c>
      <c r="P28" s="159" t="s">
        <v>292</v>
      </c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</row>
    <row r="29" spans="1:30" s="38" customFormat="1" ht="13.2" x14ac:dyDescent="0.3">
      <c r="A29" s="160" t="s">
        <v>86</v>
      </c>
      <c r="B29" s="337"/>
      <c r="C29" s="160"/>
      <c r="D29" s="160"/>
      <c r="E29" s="704"/>
      <c r="F29" s="337" t="s">
        <v>83</v>
      </c>
      <c r="G29" s="703">
        <v>1</v>
      </c>
      <c r="H29" s="140"/>
      <c r="I29" s="140"/>
      <c r="J29" s="140"/>
      <c r="K29" s="140"/>
      <c r="L29" s="595"/>
      <c r="M29" s="140"/>
      <c r="N29" s="140"/>
      <c r="O29" s="159">
        <v>42856</v>
      </c>
      <c r="P29" s="140" t="s">
        <v>298</v>
      </c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</row>
    <row r="30" spans="1:30" s="38" customFormat="1" ht="13.2" x14ac:dyDescent="0.3">
      <c r="A30" s="160" t="s">
        <v>87</v>
      </c>
      <c r="B30" s="337"/>
      <c r="C30" s="705"/>
      <c r="D30" s="705"/>
      <c r="E30" s="705"/>
      <c r="F30" s="337" t="s">
        <v>83</v>
      </c>
      <c r="G30" s="703">
        <f>G29+G28</f>
        <v>7</v>
      </c>
      <c r="H30" s="140"/>
      <c r="I30" s="140"/>
      <c r="J30" s="140"/>
      <c r="K30" s="140"/>
      <c r="L30" s="595"/>
      <c r="M30" s="140"/>
      <c r="N30" s="140"/>
      <c r="O30" s="159">
        <v>42901</v>
      </c>
      <c r="P30" s="140" t="s">
        <v>299</v>
      </c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</row>
    <row r="31" spans="1:30" s="38" customFormat="1" ht="13.2" x14ac:dyDescent="0.3">
      <c r="A31" s="160"/>
      <c r="B31" s="337"/>
      <c r="C31" s="160"/>
      <c r="D31" s="160"/>
      <c r="E31" s="160"/>
      <c r="F31" s="143"/>
      <c r="G31" s="595"/>
      <c r="H31" s="140"/>
      <c r="I31" s="140"/>
      <c r="J31" s="140"/>
      <c r="K31" s="140"/>
      <c r="L31" s="337"/>
      <c r="M31" s="140"/>
      <c r="N31" s="140"/>
      <c r="O31" s="159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</row>
    <row r="32" spans="1:30" s="38" customFormat="1" ht="13.2" x14ac:dyDescent="0.3">
      <c r="A32" s="157" t="s">
        <v>300</v>
      </c>
      <c r="B32" s="337"/>
      <c r="C32" s="161"/>
      <c r="D32" s="161"/>
      <c r="E32" s="161"/>
      <c r="F32" s="128"/>
      <c r="G32" s="128"/>
      <c r="H32" s="162"/>
      <c r="I32" s="163"/>
      <c r="J32" s="337"/>
      <c r="K32" s="140"/>
      <c r="L32" s="337"/>
      <c r="M32" s="140"/>
      <c r="N32" s="140"/>
      <c r="O32" s="164" t="s">
        <v>301</v>
      </c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</row>
    <row r="34" spans="1:30" s="38" customFormat="1" ht="13.2" x14ac:dyDescent="0.3">
      <c r="A34" s="140" t="s">
        <v>88</v>
      </c>
      <c r="B34" s="337"/>
      <c r="C34" s="140"/>
      <c r="D34" s="706">
        <f>'ENTRADA DE DADOS'!D157</f>
        <v>1</v>
      </c>
      <c r="E34" s="337" t="s">
        <v>89</v>
      </c>
      <c r="F34" s="337"/>
      <c r="G34" s="140"/>
      <c r="H34" s="337"/>
      <c r="I34" s="140"/>
      <c r="J34" s="337"/>
      <c r="K34" s="140"/>
      <c r="L34" s="337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</row>
    <row r="35" spans="1:30" s="38" customFormat="1" ht="13.2" x14ac:dyDescent="0.3">
      <c r="A35" s="140"/>
      <c r="B35" s="337"/>
      <c r="C35" s="140"/>
      <c r="D35" s="706">
        <f>E20</f>
        <v>20</v>
      </c>
      <c r="E35" s="337" t="s">
        <v>1863</v>
      </c>
      <c r="F35" s="337"/>
      <c r="G35" s="140"/>
      <c r="H35" s="337"/>
      <c r="I35" s="140"/>
      <c r="J35" s="337"/>
      <c r="K35" s="140"/>
      <c r="L35" s="337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</row>
    <row r="36" spans="1:30" s="38" customFormat="1" ht="13.2" x14ac:dyDescent="0.3">
      <c r="A36" s="140"/>
      <c r="B36" s="337"/>
      <c r="C36" s="140"/>
      <c r="D36" s="337"/>
      <c r="E36" s="140"/>
      <c r="F36" s="337"/>
      <c r="G36" s="337"/>
      <c r="H36" s="337"/>
      <c r="I36" s="140"/>
      <c r="J36" s="337"/>
      <c r="K36" s="140"/>
      <c r="L36" s="337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</row>
    <row r="37" spans="1:30" s="38" customFormat="1" ht="13.2" x14ac:dyDescent="0.3">
      <c r="A37" s="1522" t="s">
        <v>302</v>
      </c>
      <c r="B37" s="1570"/>
      <c r="C37" s="1570"/>
      <c r="D37" s="1570"/>
      <c r="E37" s="1523"/>
      <c r="F37" s="1571" t="s">
        <v>91</v>
      </c>
      <c r="G37" s="1572"/>
      <c r="H37" s="1078"/>
      <c r="I37" s="140"/>
      <c r="J37" s="337"/>
      <c r="K37" s="140"/>
      <c r="L37" s="337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</row>
    <row r="38" spans="1:30" s="38" customFormat="1" ht="13.2" x14ac:dyDescent="0.3">
      <c r="A38" s="1548"/>
      <c r="B38" s="1549"/>
      <c r="C38" s="1549"/>
      <c r="D38" s="1549"/>
      <c r="E38" s="1550"/>
      <c r="F38" s="1554"/>
      <c r="G38" s="1555"/>
      <c r="H38" s="1081"/>
      <c r="I38" s="171"/>
      <c r="J38" s="337"/>
      <c r="K38" s="140"/>
      <c r="L38" s="337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</row>
    <row r="39" spans="1:30" s="38" customFormat="1" ht="13.2" x14ac:dyDescent="0.3">
      <c r="A39" s="1548" t="s">
        <v>1866</v>
      </c>
      <c r="B39" s="1549"/>
      <c r="C39" s="1549"/>
      <c r="D39" s="1549"/>
      <c r="E39" s="1550"/>
      <c r="F39" s="1554">
        <f>G30-G29</f>
        <v>6</v>
      </c>
      <c r="G39" s="1555"/>
      <c r="H39" s="171"/>
      <c r="I39" s="171"/>
      <c r="J39" s="337"/>
      <c r="K39" s="140"/>
      <c r="L39" s="337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</row>
    <row r="40" spans="1:30" s="38" customFormat="1" ht="13.2" x14ac:dyDescent="0.3">
      <c r="A40" s="1548" t="s">
        <v>1784</v>
      </c>
      <c r="B40" s="1549"/>
      <c r="C40" s="1549"/>
      <c r="D40" s="1549"/>
      <c r="E40" s="1550"/>
      <c r="F40" s="1554">
        <v>0</v>
      </c>
      <c r="G40" s="1555"/>
      <c r="H40" s="1011"/>
      <c r="I40" s="1011"/>
      <c r="J40" s="337"/>
      <c r="K40" s="140"/>
      <c r="L40" s="337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</row>
    <row r="41" spans="1:30" s="38" customFormat="1" ht="13.2" x14ac:dyDescent="0.3">
      <c r="A41" s="1565" t="s">
        <v>306</v>
      </c>
      <c r="B41" s="1566"/>
      <c r="C41" s="1566"/>
      <c r="D41" s="1566"/>
      <c r="E41" s="1567"/>
      <c r="F41" s="1568">
        <f>SUM(F38:G40)</f>
        <v>6</v>
      </c>
      <c r="G41" s="1569"/>
      <c r="H41" s="1079"/>
      <c r="I41" s="1080"/>
      <c r="J41" s="337"/>
      <c r="K41" s="140"/>
      <c r="L41" s="337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</row>
    <row r="42" spans="1:30" s="38" customFormat="1" ht="13.2" x14ac:dyDescent="0.3">
      <c r="A42" s="1548"/>
      <c r="B42" s="1549"/>
      <c r="C42" s="1549"/>
      <c r="D42" s="1549"/>
      <c r="E42" s="1550"/>
      <c r="F42" s="1554"/>
      <c r="G42" s="1555"/>
      <c r="H42" s="1081"/>
      <c r="I42" s="171"/>
      <c r="J42" s="337"/>
      <c r="K42" s="140"/>
      <c r="L42" s="337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</row>
    <row r="43" spans="1:30" s="38" customFormat="1" ht="13.2" x14ac:dyDescent="0.3">
      <c r="A43" s="1548" t="s">
        <v>1864</v>
      </c>
      <c r="B43" s="1549"/>
      <c r="C43" s="1549"/>
      <c r="D43" s="1549"/>
      <c r="E43" s="1550"/>
      <c r="F43" s="1554">
        <f>E20</f>
        <v>20</v>
      </c>
      <c r="G43" s="1555"/>
      <c r="H43" s="1081"/>
      <c r="I43" s="171"/>
      <c r="J43" s="337"/>
      <c r="K43" s="140"/>
      <c r="L43" s="337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</row>
    <row r="44" spans="1:30" s="38" customFormat="1" ht="15" customHeight="1" x14ac:dyDescent="0.3">
      <c r="A44" s="1551" t="s">
        <v>1800</v>
      </c>
      <c r="B44" s="1552"/>
      <c r="C44" s="1552"/>
      <c r="D44" s="1552"/>
      <c r="E44" s="1553"/>
      <c r="F44" s="1554">
        <f>ROUND((F43*2),2)</f>
        <v>40</v>
      </c>
      <c r="G44" s="1555"/>
      <c r="H44" s="1011"/>
      <c r="I44" s="1011"/>
      <c r="J44" s="337"/>
      <c r="K44" s="140"/>
      <c r="L44" s="337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</row>
    <row r="45" spans="1:30" s="38" customFormat="1" ht="13.2" x14ac:dyDescent="0.3">
      <c r="A45" s="1548"/>
      <c r="B45" s="1549"/>
      <c r="C45" s="1549"/>
      <c r="D45" s="1549"/>
      <c r="E45" s="1550"/>
      <c r="F45" s="1554"/>
      <c r="G45" s="1555"/>
      <c r="H45" s="1081"/>
      <c r="I45" s="171"/>
      <c r="J45" s="337"/>
      <c r="K45" s="140"/>
      <c r="L45" s="337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</row>
    <row r="46" spans="1:30" s="38" customFormat="1" ht="13.2" x14ac:dyDescent="0.3">
      <c r="A46" s="1565" t="s">
        <v>309</v>
      </c>
      <c r="B46" s="1566"/>
      <c r="C46" s="1566"/>
      <c r="D46" s="1566"/>
      <c r="E46" s="1567"/>
      <c r="F46" s="1568">
        <f>SUM(F43:G44)</f>
        <v>60</v>
      </c>
      <c r="G46" s="1569"/>
      <c r="H46" s="1079"/>
      <c r="I46" s="1080"/>
      <c r="J46" s="337"/>
      <c r="K46" s="140"/>
      <c r="L46" s="337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</row>
    <row r="47" spans="1:30" s="38" customFormat="1" ht="13.2" x14ac:dyDescent="0.3">
      <c r="A47" s="1565" t="s">
        <v>622</v>
      </c>
      <c r="B47" s="1566"/>
      <c r="C47" s="1566"/>
      <c r="D47" s="1566"/>
      <c r="E47" s="1567"/>
      <c r="F47" s="1568">
        <f>F41+F46</f>
        <v>66</v>
      </c>
      <c r="G47" s="1569"/>
      <c r="H47" s="1079"/>
      <c r="I47" s="1080"/>
      <c r="J47" s="337"/>
      <c r="K47" s="140"/>
      <c r="L47" s="337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</row>
    <row r="48" spans="1:30" s="38" customFormat="1" ht="13.2" x14ac:dyDescent="0.3">
      <c r="A48" s="165"/>
      <c r="B48" s="165"/>
      <c r="C48" s="165"/>
      <c r="D48" s="165"/>
      <c r="E48" s="165"/>
      <c r="F48" s="129"/>
      <c r="G48" s="129"/>
      <c r="H48" s="599"/>
      <c r="I48" s="599"/>
      <c r="J48" s="337"/>
      <c r="K48" s="140"/>
      <c r="L48" s="337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</row>
    <row r="49" spans="1:35" s="38" customFormat="1" ht="13.2" x14ac:dyDescent="0.3">
      <c r="A49" s="1791" t="s">
        <v>1867</v>
      </c>
      <c r="B49" s="1791"/>
      <c r="C49" s="1791"/>
      <c r="D49" s="1791"/>
      <c r="E49" s="1791"/>
      <c r="F49" s="1792">
        <v>1</v>
      </c>
      <c r="G49" s="1792"/>
      <c r="H49" s="599"/>
      <c r="I49" s="599"/>
      <c r="J49" s="337"/>
      <c r="K49" s="140"/>
      <c r="L49" s="337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</row>
    <row r="50" spans="1:35" s="38" customFormat="1" ht="13.2" x14ac:dyDescent="0.3">
      <c r="A50" s="165"/>
      <c r="B50" s="165"/>
      <c r="C50" s="165"/>
      <c r="D50" s="165"/>
      <c r="E50" s="165"/>
      <c r="F50" s="129"/>
      <c r="G50" s="129"/>
      <c r="H50" s="599"/>
      <c r="I50" s="599"/>
      <c r="J50" s="337"/>
      <c r="K50" s="140"/>
      <c r="L50" s="337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</row>
    <row r="51" spans="1:35" s="38" customFormat="1" ht="13.2" x14ac:dyDescent="0.3">
      <c r="A51" s="157" t="s">
        <v>236</v>
      </c>
      <c r="B51" s="337"/>
      <c r="C51" s="140"/>
      <c r="D51" s="337"/>
      <c r="E51" s="140"/>
      <c r="F51" s="337"/>
      <c r="G51" s="140"/>
      <c r="H51" s="337"/>
      <c r="I51" s="140"/>
      <c r="J51" s="337"/>
      <c r="K51" s="140"/>
      <c r="L51" s="337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</row>
    <row r="52" spans="1:35" s="337" customFormat="1" ht="13.2" x14ac:dyDescent="0.3">
      <c r="A52" s="140" t="s">
        <v>312</v>
      </c>
      <c r="C52" s="140"/>
      <c r="E52" s="140"/>
      <c r="G52" s="140"/>
      <c r="I52" s="140"/>
      <c r="K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38"/>
      <c r="AF52" s="38"/>
      <c r="AG52" s="38"/>
      <c r="AH52" s="38"/>
      <c r="AI52" s="38"/>
    </row>
    <row r="53" spans="1:35" s="337" customFormat="1" ht="13.2" x14ac:dyDescent="0.3">
      <c r="A53" s="1522" t="s">
        <v>237</v>
      </c>
      <c r="B53" s="1570"/>
      <c r="C53" s="1570"/>
      <c r="D53" s="1523"/>
      <c r="E53" s="149" t="s">
        <v>238</v>
      </c>
      <c r="F53" s="1522" t="s">
        <v>239</v>
      </c>
      <c r="G53" s="1523"/>
      <c r="H53" s="1522" t="s">
        <v>240</v>
      </c>
      <c r="I53" s="1523"/>
      <c r="K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38"/>
      <c r="AF53" s="38"/>
      <c r="AG53" s="38"/>
      <c r="AH53" s="38"/>
      <c r="AI53" s="38"/>
    </row>
    <row r="54" spans="1:35" s="337" customFormat="1" ht="13.2" x14ac:dyDescent="0.3">
      <c r="A54" s="1525" t="s">
        <v>241</v>
      </c>
      <c r="B54" s="1526"/>
      <c r="C54" s="1526"/>
      <c r="D54" s="1527"/>
      <c r="E54" s="149">
        <f>2*2</f>
        <v>4</v>
      </c>
      <c r="F54" s="1522">
        <f>CAMISA</f>
        <v>37.700000000000003</v>
      </c>
      <c r="G54" s="1523"/>
      <c r="H54" s="1522">
        <f t="shared" ref="H54:H59" si="0">ROUND(E54*F54,2)</f>
        <v>150.80000000000001</v>
      </c>
      <c r="I54" s="1523"/>
      <c r="K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38"/>
      <c r="AF54" s="38"/>
      <c r="AG54" s="38"/>
      <c r="AH54" s="38"/>
      <c r="AI54" s="38"/>
    </row>
    <row r="55" spans="1:35" s="337" customFormat="1" ht="13.2" x14ac:dyDescent="0.3">
      <c r="A55" s="1525" t="s">
        <v>242</v>
      </c>
      <c r="B55" s="1526"/>
      <c r="C55" s="1526"/>
      <c r="D55" s="1527"/>
      <c r="E55" s="149">
        <f>2*2</f>
        <v>4</v>
      </c>
      <c r="F55" s="1522">
        <f>CALÇA</f>
        <v>53.23</v>
      </c>
      <c r="G55" s="1523"/>
      <c r="H55" s="1522">
        <f t="shared" si="0"/>
        <v>212.92</v>
      </c>
      <c r="I55" s="1523"/>
      <c r="K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38"/>
      <c r="AF55" s="38"/>
      <c r="AG55" s="38"/>
      <c r="AH55" s="38"/>
      <c r="AI55" s="38"/>
    </row>
    <row r="56" spans="1:35" s="337" customFormat="1" ht="13.2" x14ac:dyDescent="0.3">
      <c r="A56" s="1525" t="s">
        <v>243</v>
      </c>
      <c r="B56" s="1526"/>
      <c r="C56" s="1526"/>
      <c r="D56" s="1527"/>
      <c r="E56" s="149">
        <f>1*2</f>
        <v>2</v>
      </c>
      <c r="F56" s="1522">
        <f>BONE</f>
        <v>12.16</v>
      </c>
      <c r="G56" s="1523"/>
      <c r="H56" s="1522">
        <f t="shared" si="0"/>
        <v>24.32</v>
      </c>
      <c r="I56" s="1523"/>
      <c r="K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38"/>
      <c r="AF56" s="38"/>
      <c r="AG56" s="38"/>
      <c r="AH56" s="38"/>
      <c r="AI56" s="38"/>
    </row>
    <row r="57" spans="1:35" s="337" customFormat="1" ht="13.2" x14ac:dyDescent="0.3">
      <c r="A57" s="1525" t="s">
        <v>244</v>
      </c>
      <c r="B57" s="1526"/>
      <c r="C57" s="1526"/>
      <c r="D57" s="1527"/>
      <c r="E57" s="149">
        <f>1*2</f>
        <v>2</v>
      </c>
      <c r="F57" s="1522">
        <f>CALÇADO</f>
        <v>105.49</v>
      </c>
      <c r="G57" s="1523"/>
      <c r="H57" s="1522">
        <f t="shared" si="0"/>
        <v>210.98</v>
      </c>
      <c r="I57" s="1523"/>
      <c r="K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s="337" customFormat="1" ht="13.2" x14ac:dyDescent="0.3">
      <c r="A58" s="1525" t="s">
        <v>245</v>
      </c>
      <c r="B58" s="1526"/>
      <c r="C58" s="1526"/>
      <c r="D58" s="1527"/>
      <c r="E58" s="166">
        <v>1</v>
      </c>
      <c r="F58" s="1522">
        <f>CAPA</f>
        <v>28.75</v>
      </c>
      <c r="G58" s="1523"/>
      <c r="H58" s="1522">
        <f t="shared" si="0"/>
        <v>28.75</v>
      </c>
      <c r="I58" s="1523"/>
      <c r="K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s="337" customFormat="1" ht="13.2" x14ac:dyDescent="0.3">
      <c r="A59" s="1530" t="s">
        <v>246</v>
      </c>
      <c r="B59" s="1531"/>
      <c r="C59" s="1531"/>
      <c r="D59" s="1532"/>
      <c r="E59" s="596">
        <v>4</v>
      </c>
      <c r="F59" s="1522">
        <f>PROTETOR</f>
        <v>29.21</v>
      </c>
      <c r="G59" s="1523"/>
      <c r="H59" s="1522">
        <f t="shared" si="0"/>
        <v>116.84</v>
      </c>
      <c r="I59" s="1523"/>
      <c r="K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s="337" customFormat="1" ht="13.2" x14ac:dyDescent="0.3">
      <c r="A60" s="1525" t="s">
        <v>247</v>
      </c>
      <c r="B60" s="1526"/>
      <c r="C60" s="1526"/>
      <c r="D60" s="1526"/>
      <c r="E60" s="1526"/>
      <c r="F60" s="1526"/>
      <c r="G60" s="1527"/>
      <c r="H60" s="1522">
        <f>SUM(H54:I59)</f>
        <v>744.61</v>
      </c>
      <c r="I60" s="1523"/>
      <c r="K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s="337" customFormat="1" ht="13.2" x14ac:dyDescent="0.3">
      <c r="A61" s="1533" t="s">
        <v>248</v>
      </c>
      <c r="B61" s="1534"/>
      <c r="C61" s="1534"/>
      <c r="D61" s="1534"/>
      <c r="E61" s="1534"/>
      <c r="F61" s="1534"/>
      <c r="G61" s="1535"/>
      <c r="H61" s="1536">
        <f>ROUND(H60/12,2)</f>
        <v>62.05</v>
      </c>
      <c r="I61" s="1537"/>
      <c r="K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s="337" customFormat="1" ht="13.2" x14ac:dyDescent="0.3">
      <c r="A62" s="130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s="337" customFormat="1" ht="13.2" x14ac:dyDescent="0.3">
      <c r="A63" s="140" t="s">
        <v>1787</v>
      </c>
      <c r="C63" s="140"/>
      <c r="E63" s="140"/>
      <c r="G63" s="140"/>
      <c r="I63" s="140"/>
      <c r="K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s="337" customFormat="1" ht="13.2" x14ac:dyDescent="0.3">
      <c r="A64" s="1522" t="s">
        <v>237</v>
      </c>
      <c r="B64" s="1570"/>
      <c r="C64" s="1570"/>
      <c r="D64" s="1523"/>
      <c r="E64" s="149" t="s">
        <v>238</v>
      </c>
      <c r="F64" s="1522" t="s">
        <v>239</v>
      </c>
      <c r="G64" s="1523"/>
      <c r="H64" s="1522" t="s">
        <v>240</v>
      </c>
      <c r="I64" s="1523"/>
      <c r="K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1:35" s="337" customFormat="1" ht="13.2" x14ac:dyDescent="0.3">
      <c r="A65" s="1525" t="s">
        <v>241</v>
      </c>
      <c r="B65" s="1526"/>
      <c r="C65" s="1526"/>
      <c r="D65" s="1527"/>
      <c r="E65" s="149">
        <f>2*3</f>
        <v>6</v>
      </c>
      <c r="F65" s="1522">
        <f>CAMISA</f>
        <v>37.700000000000003</v>
      </c>
      <c r="G65" s="1523"/>
      <c r="H65" s="1522">
        <f t="shared" ref="H65:H70" si="1">ROUND(E65*F65,2)</f>
        <v>226.2</v>
      </c>
      <c r="I65" s="1523"/>
      <c r="K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1:35" s="337" customFormat="1" ht="13.2" x14ac:dyDescent="0.3">
      <c r="A66" s="1525" t="s">
        <v>242</v>
      </c>
      <c r="B66" s="1526"/>
      <c r="C66" s="1526"/>
      <c r="D66" s="1527"/>
      <c r="E66" s="149">
        <f>2*3</f>
        <v>6</v>
      </c>
      <c r="F66" s="1522">
        <f>CALÇA</f>
        <v>53.23</v>
      </c>
      <c r="G66" s="1523"/>
      <c r="H66" s="1522">
        <f t="shared" si="1"/>
        <v>319.38</v>
      </c>
      <c r="I66" s="1523"/>
      <c r="K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1:35" s="337" customFormat="1" ht="13.2" x14ac:dyDescent="0.3">
      <c r="A67" s="1525" t="s">
        <v>243</v>
      </c>
      <c r="B67" s="1526"/>
      <c r="C67" s="1526"/>
      <c r="D67" s="1527"/>
      <c r="E67" s="149">
        <f>1*3</f>
        <v>3</v>
      </c>
      <c r="F67" s="1522">
        <f>BONE</f>
        <v>12.16</v>
      </c>
      <c r="G67" s="1523"/>
      <c r="H67" s="1522">
        <f t="shared" si="1"/>
        <v>36.479999999999997</v>
      </c>
      <c r="I67" s="1523"/>
      <c r="K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1:35" s="337" customFormat="1" ht="13.2" x14ac:dyDescent="0.3">
      <c r="A68" s="1525" t="s">
        <v>244</v>
      </c>
      <c r="B68" s="1526"/>
      <c r="C68" s="1526"/>
      <c r="D68" s="1527"/>
      <c r="E68" s="149">
        <f>1*4</f>
        <v>4</v>
      </c>
      <c r="F68" s="1522">
        <f>CALÇADO</f>
        <v>105.49</v>
      </c>
      <c r="G68" s="1523"/>
      <c r="H68" s="1522">
        <f t="shared" si="1"/>
        <v>421.96</v>
      </c>
      <c r="I68" s="1523"/>
      <c r="K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:35" s="337" customFormat="1" ht="13.2" x14ac:dyDescent="0.3">
      <c r="A69" s="1525" t="s">
        <v>314</v>
      </c>
      <c r="B69" s="1526"/>
      <c r="C69" s="1526"/>
      <c r="D69" s="1527"/>
      <c r="E69" s="149">
        <f>1*1</f>
        <v>1</v>
      </c>
      <c r="F69" s="1522">
        <f>CAPA</f>
        <v>28.75</v>
      </c>
      <c r="G69" s="1523"/>
      <c r="H69" s="1522">
        <f t="shared" si="1"/>
        <v>28.75</v>
      </c>
      <c r="I69" s="1523"/>
      <c r="K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:35" s="337" customFormat="1" ht="13.2" x14ac:dyDescent="0.3">
      <c r="A70" s="1525" t="s">
        <v>315</v>
      </c>
      <c r="B70" s="1526"/>
      <c r="C70" s="1526"/>
      <c r="D70" s="1527"/>
      <c r="E70" s="149">
        <v>60</v>
      </c>
      <c r="F70" s="1522">
        <f>LUVA</f>
        <v>11.15</v>
      </c>
      <c r="G70" s="1523"/>
      <c r="H70" s="1522">
        <f t="shared" si="1"/>
        <v>669</v>
      </c>
      <c r="I70" s="1523"/>
      <c r="K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:35" s="337" customFormat="1" ht="13.2" x14ac:dyDescent="0.3">
      <c r="A71" s="1530" t="s">
        <v>316</v>
      </c>
      <c r="B71" s="1531"/>
      <c r="C71" s="1531"/>
      <c r="D71" s="1532"/>
      <c r="E71" s="596">
        <v>6</v>
      </c>
      <c r="F71" s="1522">
        <f>PROTETOR</f>
        <v>29.21</v>
      </c>
      <c r="G71" s="1523"/>
      <c r="H71" s="1522">
        <f>ROUND(E71*F71,2)</f>
        <v>175.26</v>
      </c>
      <c r="I71" s="1523"/>
      <c r="K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:35" s="337" customFormat="1" ht="13.2" x14ac:dyDescent="0.3">
      <c r="A72" s="1525" t="s">
        <v>247</v>
      </c>
      <c r="B72" s="1526"/>
      <c r="C72" s="1526"/>
      <c r="D72" s="1526"/>
      <c r="E72" s="1526"/>
      <c r="F72" s="1526"/>
      <c r="G72" s="1527"/>
      <c r="H72" s="1522">
        <f>SUM(H65:I71)</f>
        <v>1877.03</v>
      </c>
      <c r="I72" s="1523"/>
      <c r="K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:35" s="337" customFormat="1" ht="13.2" x14ac:dyDescent="0.3">
      <c r="A73" s="1533" t="s">
        <v>248</v>
      </c>
      <c r="B73" s="1534"/>
      <c r="C73" s="1534"/>
      <c r="D73" s="1534"/>
      <c r="E73" s="1534"/>
      <c r="F73" s="1534"/>
      <c r="G73" s="1535"/>
      <c r="H73" s="1536">
        <f>ROUND(H72/12,2)</f>
        <v>156.41999999999999</v>
      </c>
      <c r="I73" s="1537"/>
      <c r="K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:35" s="337" customFormat="1" ht="13.2" x14ac:dyDescent="0.3">
      <c r="A74" s="131"/>
      <c r="B74" s="131"/>
      <c r="C74" s="131"/>
      <c r="D74" s="131"/>
      <c r="E74" s="131"/>
      <c r="F74" s="131"/>
      <c r="G74" s="131"/>
      <c r="H74" s="145"/>
      <c r="I74" s="145"/>
      <c r="K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1:35" s="337" customFormat="1" ht="13.2" x14ac:dyDescent="0.3">
      <c r="A75" s="167" t="s">
        <v>1788</v>
      </c>
      <c r="B75" s="597"/>
      <c r="C75" s="168"/>
      <c r="D75" s="597"/>
      <c r="E75" s="168"/>
      <c r="F75" s="597"/>
      <c r="G75" s="148"/>
      <c r="I75" s="140"/>
      <c r="K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1:35" s="337" customFormat="1" ht="13.2" x14ac:dyDescent="0.3">
      <c r="A76" s="140" t="s">
        <v>249</v>
      </c>
      <c r="C76" s="169">
        <v>1</v>
      </c>
      <c r="D76" s="337" t="s">
        <v>250</v>
      </c>
      <c r="E76" s="708">
        <f>MOTORISTA_SALARIO</f>
        <v>2157.38</v>
      </c>
      <c r="F76" s="337" t="s">
        <v>83</v>
      </c>
      <c r="G76" s="132">
        <f t="shared" ref="G76:G81" si="2">ROUND(C76*E76,2)</f>
        <v>2157.38</v>
      </c>
      <c r="I76" s="140"/>
      <c r="K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1:35" s="337" customFormat="1" ht="13.2" x14ac:dyDescent="0.3">
      <c r="A77" s="140" t="s">
        <v>318</v>
      </c>
      <c r="C77" s="709"/>
      <c r="D77" s="337" t="s">
        <v>250</v>
      </c>
      <c r="E77" s="708">
        <f>SMINIMO2022</f>
        <v>1302</v>
      </c>
      <c r="F77" s="337" t="s">
        <v>83</v>
      </c>
      <c r="G77" s="132">
        <f t="shared" si="2"/>
        <v>0</v>
      </c>
      <c r="H77" s="1529"/>
      <c r="I77" s="1529"/>
      <c r="K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1:35" s="337" customFormat="1" ht="13.2" x14ac:dyDescent="0.3">
      <c r="A78" s="140" t="s">
        <v>252</v>
      </c>
      <c r="C78" s="710">
        <f>hcompac50</f>
        <v>9</v>
      </c>
      <c r="D78" s="337" t="s">
        <v>250</v>
      </c>
      <c r="E78" s="708">
        <f>ROUND(E76/HCONV*1.5,2)</f>
        <v>14.71</v>
      </c>
      <c r="F78" s="337" t="s">
        <v>83</v>
      </c>
      <c r="G78" s="132">
        <f t="shared" si="2"/>
        <v>132.38999999999999</v>
      </c>
      <c r="I78" s="140"/>
      <c r="K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1:35" s="337" customFormat="1" ht="13.2" x14ac:dyDescent="0.3">
      <c r="A79" s="140" t="s">
        <v>319</v>
      </c>
      <c r="C79" s="710">
        <f>hcompac100</f>
        <v>7</v>
      </c>
      <c r="D79" s="337" t="s">
        <v>250</v>
      </c>
      <c r="E79" s="708">
        <f>ROUND((E76/HCONV)*2,2)</f>
        <v>19.61</v>
      </c>
      <c r="F79" s="337" t="s">
        <v>83</v>
      </c>
      <c r="G79" s="132">
        <f t="shared" si="2"/>
        <v>137.27000000000001</v>
      </c>
      <c r="I79" s="140"/>
      <c r="K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:35" s="337" customFormat="1" ht="13.2" x14ac:dyDescent="0.3">
      <c r="A80" s="140" t="s">
        <v>634</v>
      </c>
      <c r="C80" s="710"/>
      <c r="D80" s="337" t="s">
        <v>250</v>
      </c>
      <c r="E80" s="708">
        <f>(E76/HCONV)*0.2</f>
        <v>1.9612545454545456</v>
      </c>
      <c r="F80" s="337" t="s">
        <v>83</v>
      </c>
      <c r="G80" s="132">
        <f t="shared" si="2"/>
        <v>0</v>
      </c>
      <c r="I80" s="140"/>
      <c r="K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:35" s="337" customFormat="1" ht="13.2" x14ac:dyDescent="0.3">
      <c r="A81" s="140" t="s">
        <v>255</v>
      </c>
      <c r="C81" s="160">
        <f>leissociais</f>
        <v>0.73225200000000001</v>
      </c>
      <c r="D81" s="337" t="s">
        <v>250</v>
      </c>
      <c r="E81" s="708">
        <f>SUM(G76:G80)</f>
        <v>2427.04</v>
      </c>
      <c r="F81" s="337" t="s">
        <v>83</v>
      </c>
      <c r="G81" s="133">
        <f t="shared" si="2"/>
        <v>1777.2</v>
      </c>
      <c r="I81" s="140"/>
      <c r="K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s="337" customFormat="1" ht="13.2" x14ac:dyDescent="0.3">
      <c r="A82" s="139" t="s">
        <v>256</v>
      </c>
      <c r="C82" s="160"/>
      <c r="E82" s="146"/>
      <c r="G82" s="134">
        <f>SUM(G76:G81)</f>
        <v>4204.24</v>
      </c>
      <c r="I82" s="140"/>
      <c r="K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s="337" customFormat="1" ht="13.2" x14ac:dyDescent="0.3">
      <c r="A83" s="140" t="s">
        <v>257</v>
      </c>
      <c r="C83" s="293">
        <f>DIAUTIL</f>
        <v>26.08</v>
      </c>
      <c r="D83" s="337" t="s">
        <v>250</v>
      </c>
      <c r="E83" s="146">
        <f>VALE</f>
        <v>30.75</v>
      </c>
      <c r="F83" s="337" t="s">
        <v>83</v>
      </c>
      <c r="G83" s="133">
        <f t="shared" ref="G83:G89" si="3">ROUND(C83*E83,2)</f>
        <v>801.96</v>
      </c>
      <c r="I83" s="140"/>
      <c r="K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:35" s="140" customFormat="1" ht="13.2" hidden="1" x14ac:dyDescent="0.3">
      <c r="A84" s="140" t="s">
        <v>258</v>
      </c>
      <c r="B84" s="337"/>
      <c r="C84" s="169"/>
      <c r="D84" s="337" t="s">
        <v>250</v>
      </c>
      <c r="E84" s="146"/>
      <c r="F84" s="337" t="s">
        <v>83</v>
      </c>
      <c r="G84" s="133">
        <f t="shared" si="3"/>
        <v>0</v>
      </c>
      <c r="H84" s="337"/>
      <c r="J84" s="337"/>
      <c r="L84" s="337"/>
      <c r="AE84" s="38"/>
      <c r="AF84" s="38"/>
      <c r="AG84" s="38"/>
      <c r="AH84" s="38"/>
      <c r="AI84" s="38"/>
    </row>
    <row r="85" spans="1:35" s="140" customFormat="1" ht="30" customHeight="1" x14ac:dyDescent="0.3">
      <c r="A85" s="1524" t="s">
        <v>415</v>
      </c>
      <c r="B85" s="1524"/>
      <c r="C85" s="169">
        <f>C76</f>
        <v>1</v>
      </c>
      <c r="D85" s="337" t="s">
        <v>250</v>
      </c>
      <c r="E85" s="146">
        <f>CESTAFERIAS</f>
        <v>15.18</v>
      </c>
      <c r="F85" s="337" t="s">
        <v>83</v>
      </c>
      <c r="G85" s="133">
        <f t="shared" si="3"/>
        <v>15.18</v>
      </c>
      <c r="H85" s="170"/>
      <c r="J85" s="337"/>
      <c r="L85" s="337"/>
      <c r="AE85" s="38"/>
      <c r="AF85" s="38"/>
      <c r="AG85" s="38"/>
      <c r="AH85" s="38"/>
      <c r="AI85" s="38"/>
    </row>
    <row r="86" spans="1:35" s="140" customFormat="1" ht="13.2" x14ac:dyDescent="0.3">
      <c r="A86" s="140" t="s">
        <v>894</v>
      </c>
      <c r="B86" s="337"/>
      <c r="C86" s="169">
        <f>C76</f>
        <v>1</v>
      </c>
      <c r="D86" s="337" t="s">
        <v>250</v>
      </c>
      <c r="E86" s="146">
        <f>PAF</f>
        <v>47.75</v>
      </c>
      <c r="F86" s="337" t="s">
        <v>83</v>
      </c>
      <c r="G86" s="133">
        <f>ROUND(C86*E86,2)</f>
        <v>47.75</v>
      </c>
      <c r="H86" s="170"/>
      <c r="J86" s="337"/>
      <c r="L86" s="337"/>
      <c r="P86" s="337" t="s">
        <v>322</v>
      </c>
      <c r="AE86" s="38"/>
      <c r="AF86" s="38"/>
      <c r="AG86" s="38"/>
      <c r="AH86" s="38"/>
      <c r="AI86" s="38"/>
    </row>
    <row r="87" spans="1:35" s="140" customFormat="1" ht="13.2" x14ac:dyDescent="0.3">
      <c r="A87" s="140" t="s">
        <v>259</v>
      </c>
      <c r="B87" s="337"/>
      <c r="C87" s="169">
        <f>C76</f>
        <v>1</v>
      </c>
      <c r="D87" s="337" t="s">
        <v>250</v>
      </c>
      <c r="E87" s="146">
        <v>0</v>
      </c>
      <c r="F87" s="337" t="s">
        <v>83</v>
      </c>
      <c r="G87" s="133">
        <f t="shared" si="3"/>
        <v>0</v>
      </c>
      <c r="H87" s="337"/>
      <c r="J87" s="337"/>
      <c r="L87" s="337"/>
      <c r="AE87" s="38"/>
      <c r="AF87" s="38"/>
      <c r="AG87" s="38"/>
      <c r="AH87" s="38"/>
      <c r="AI87" s="38"/>
    </row>
    <row r="88" spans="1:35" s="140" customFormat="1" ht="13.2" hidden="1" x14ac:dyDescent="0.3">
      <c r="A88" s="140" t="s">
        <v>260</v>
      </c>
      <c r="B88" s="337"/>
      <c r="C88" s="169">
        <v>0</v>
      </c>
      <c r="D88" s="337" t="s">
        <v>250</v>
      </c>
      <c r="E88" s="146"/>
      <c r="F88" s="337" t="s">
        <v>83</v>
      </c>
      <c r="G88" s="133">
        <f t="shared" si="3"/>
        <v>0</v>
      </c>
      <c r="H88" s="337"/>
      <c r="J88" s="337"/>
      <c r="L88" s="337"/>
      <c r="AE88" s="38"/>
      <c r="AF88" s="38"/>
      <c r="AG88" s="38"/>
      <c r="AH88" s="38"/>
      <c r="AI88" s="38"/>
    </row>
    <row r="89" spans="1:35" s="140" customFormat="1" ht="13.2" x14ac:dyDescent="0.3">
      <c r="A89" s="140" t="s">
        <v>261</v>
      </c>
      <c r="B89" s="337"/>
      <c r="C89" s="169">
        <f>C76</f>
        <v>1</v>
      </c>
      <c r="D89" s="337" t="s">
        <v>323</v>
      </c>
      <c r="E89" s="146">
        <f>SEGVIDA</f>
        <v>5</v>
      </c>
      <c r="F89" s="337" t="s">
        <v>83</v>
      </c>
      <c r="G89" s="133">
        <f t="shared" si="3"/>
        <v>5</v>
      </c>
      <c r="H89" s="337"/>
      <c r="J89" s="337"/>
      <c r="L89" s="337"/>
      <c r="AE89" s="38"/>
      <c r="AF89" s="38"/>
      <c r="AG89" s="38"/>
      <c r="AH89" s="38"/>
      <c r="AI89" s="38"/>
    </row>
    <row r="90" spans="1:35" s="140" customFormat="1" ht="34.5" customHeight="1" x14ac:dyDescent="0.3">
      <c r="A90" s="1524" t="s">
        <v>265</v>
      </c>
      <c r="B90" s="1524"/>
      <c r="C90" s="171">
        <f>2*DIAUTIL</f>
        <v>52.16</v>
      </c>
      <c r="D90" s="337" t="s">
        <v>250</v>
      </c>
      <c r="E90" s="146">
        <f>VALETRANS</f>
        <v>4</v>
      </c>
      <c r="F90" s="337" t="s">
        <v>83</v>
      </c>
      <c r="G90" s="133">
        <f>IF(E76*6%&lt;C90*E90,ROUND(C90*E90,2)-6%*E76,0)</f>
        <v>79.197199999999981</v>
      </c>
      <c r="J90" s="337"/>
      <c r="L90" s="337"/>
      <c r="AE90" s="38"/>
      <c r="AF90" s="38"/>
      <c r="AG90" s="38"/>
      <c r="AH90" s="38"/>
      <c r="AI90" s="38"/>
    </row>
    <row r="91" spans="1:35" s="140" customFormat="1" ht="13.2" x14ac:dyDescent="0.3">
      <c r="A91" s="140" t="s">
        <v>631</v>
      </c>
      <c r="B91" s="337"/>
      <c r="C91" s="172">
        <f>C76</f>
        <v>1</v>
      </c>
      <c r="D91" s="337" t="s">
        <v>250</v>
      </c>
      <c r="E91" s="146">
        <f>EPIMOT</f>
        <v>62.05</v>
      </c>
      <c r="F91" s="337" t="s">
        <v>83</v>
      </c>
      <c r="G91" s="133">
        <f>ROUND(C91*E91,2)</f>
        <v>62.05</v>
      </c>
      <c r="H91" s="337"/>
      <c r="J91" s="337"/>
      <c r="L91" s="337"/>
      <c r="AE91" s="38"/>
      <c r="AF91" s="38"/>
      <c r="AG91" s="38"/>
      <c r="AH91" s="38"/>
      <c r="AI91" s="38"/>
    </row>
    <row r="92" spans="1:35" s="140" customFormat="1" ht="13.2" x14ac:dyDescent="0.3">
      <c r="A92" s="167" t="s">
        <v>263</v>
      </c>
      <c r="B92" s="144"/>
      <c r="C92" s="173"/>
      <c r="D92" s="144"/>
      <c r="E92" s="173"/>
      <c r="F92" s="144"/>
      <c r="G92" s="147">
        <f>SUM(G82:G91)</f>
        <v>5215.3771999999999</v>
      </c>
      <c r="H92" s="145"/>
      <c r="J92" s="337"/>
      <c r="L92" s="337"/>
      <c r="AE92" s="38"/>
      <c r="AF92" s="38"/>
      <c r="AG92" s="38"/>
      <c r="AH92" s="38"/>
      <c r="AI92" s="38"/>
    </row>
    <row r="93" spans="1:35" s="140" customFormat="1" ht="13.2" x14ac:dyDescent="0.3">
      <c r="B93" s="337"/>
      <c r="D93" s="337"/>
      <c r="F93" s="337"/>
      <c r="G93" s="135"/>
      <c r="H93" s="337"/>
      <c r="J93" s="337"/>
      <c r="L93" s="337"/>
      <c r="AE93" s="38"/>
      <c r="AF93" s="38"/>
      <c r="AG93" s="38"/>
      <c r="AH93" s="38"/>
      <c r="AI93" s="38"/>
    </row>
    <row r="94" spans="1:35" s="140" customFormat="1" ht="13.2" x14ac:dyDescent="0.3">
      <c r="A94" s="167" t="s">
        <v>1789</v>
      </c>
      <c r="B94" s="597"/>
      <c r="C94" s="168"/>
      <c r="D94" s="597"/>
      <c r="E94" s="168"/>
      <c r="F94" s="597"/>
      <c r="G94" s="148"/>
      <c r="H94" s="337"/>
      <c r="J94" s="337"/>
      <c r="L94" s="337"/>
      <c r="AE94" s="38"/>
      <c r="AF94" s="38"/>
      <c r="AG94" s="38"/>
      <c r="AH94" s="38"/>
      <c r="AI94" s="38"/>
    </row>
    <row r="95" spans="1:35" s="140" customFormat="1" ht="13.2" x14ac:dyDescent="0.3">
      <c r="A95" s="140" t="s">
        <v>249</v>
      </c>
      <c r="B95" s="337"/>
      <c r="C95" s="169">
        <v>1</v>
      </c>
      <c r="D95" s="337" t="s">
        <v>250</v>
      </c>
      <c r="E95" s="708">
        <f>MOTORISTA_SALARIO</f>
        <v>2157.38</v>
      </c>
      <c r="F95" s="337" t="s">
        <v>83</v>
      </c>
      <c r="G95" s="132">
        <f t="shared" ref="G95:G100" si="4">ROUND(C95*E95,2)</f>
        <v>2157.38</v>
      </c>
      <c r="H95" s="337"/>
      <c r="J95" s="337"/>
      <c r="L95" s="337"/>
      <c r="AE95" s="38"/>
      <c r="AF95" s="38"/>
      <c r="AG95" s="38"/>
      <c r="AH95" s="38"/>
      <c r="AI95" s="38"/>
    </row>
    <row r="96" spans="1:35" s="140" customFormat="1" ht="13.2" x14ac:dyDescent="0.3">
      <c r="A96" s="140" t="s">
        <v>318</v>
      </c>
      <c r="B96" s="337"/>
      <c r="C96" s="709"/>
      <c r="D96" s="337" t="s">
        <v>250</v>
      </c>
      <c r="E96" s="708">
        <f>SMINIMO2022</f>
        <v>1302</v>
      </c>
      <c r="F96" s="337" t="s">
        <v>83</v>
      </c>
      <c r="G96" s="132">
        <f t="shared" si="4"/>
        <v>0</v>
      </c>
      <c r="H96" s="1529"/>
      <c r="I96" s="1529"/>
      <c r="J96" s="337"/>
      <c r="K96" s="140">
        <f>24-7</f>
        <v>17</v>
      </c>
      <c r="L96" s="337"/>
      <c r="AE96" s="38"/>
      <c r="AF96" s="38"/>
      <c r="AG96" s="38"/>
      <c r="AH96" s="38"/>
      <c r="AI96" s="38"/>
    </row>
    <row r="97" spans="1:35" s="140" customFormat="1" ht="13.2" x14ac:dyDescent="0.3">
      <c r="A97" s="140" t="s">
        <v>252</v>
      </c>
      <c r="B97" s="337"/>
      <c r="C97" s="710">
        <v>9</v>
      </c>
      <c r="D97" s="337" t="s">
        <v>250</v>
      </c>
      <c r="E97" s="708">
        <f>ROUND(E95/HCONV*1.5,2)</f>
        <v>14.71</v>
      </c>
      <c r="F97" s="337" t="s">
        <v>83</v>
      </c>
      <c r="G97" s="132">
        <f t="shared" si="4"/>
        <v>132.38999999999999</v>
      </c>
      <c r="H97" s="337"/>
      <c r="J97" s="337"/>
      <c r="K97" s="140">
        <f>40/60</f>
        <v>0.66666666666666663</v>
      </c>
      <c r="L97" s="337"/>
      <c r="AE97" s="38"/>
      <c r="AF97" s="38"/>
      <c r="AG97" s="38"/>
      <c r="AH97" s="38"/>
      <c r="AI97" s="38"/>
    </row>
    <row r="98" spans="1:35" s="140" customFormat="1" ht="13.2" x14ac:dyDescent="0.3">
      <c r="A98" s="140" t="s">
        <v>325</v>
      </c>
      <c r="B98" s="337"/>
      <c r="C98" s="710">
        <f>hcompac100</f>
        <v>7</v>
      </c>
      <c r="D98" s="337" t="s">
        <v>250</v>
      </c>
      <c r="E98" s="708">
        <f>ROUND((E95/HCONV)*2,2)</f>
        <v>19.61</v>
      </c>
      <c r="F98" s="337" t="s">
        <v>83</v>
      </c>
      <c r="G98" s="132">
        <f t="shared" si="4"/>
        <v>137.27000000000001</v>
      </c>
      <c r="H98" s="337"/>
      <c r="J98" s="337"/>
      <c r="K98" s="140">
        <f>K96+K97-2</f>
        <v>15.666666666666668</v>
      </c>
      <c r="L98" s="337"/>
      <c r="AE98" s="38"/>
      <c r="AF98" s="38"/>
      <c r="AG98" s="38"/>
      <c r="AH98" s="38"/>
      <c r="AI98" s="38"/>
    </row>
    <row r="99" spans="1:35" s="140" customFormat="1" ht="13.2" x14ac:dyDescent="0.3">
      <c r="A99" s="140" t="s">
        <v>634</v>
      </c>
      <c r="B99" s="337"/>
      <c r="C99" s="710"/>
      <c r="D99" s="337" t="s">
        <v>250</v>
      </c>
      <c r="E99" s="708">
        <f>(E95/HCONV)*0.2</f>
        <v>1.9612545454545456</v>
      </c>
      <c r="F99" s="337" t="s">
        <v>83</v>
      </c>
      <c r="G99" s="132">
        <f t="shared" si="4"/>
        <v>0</v>
      </c>
      <c r="H99" s="337"/>
      <c r="J99" s="337"/>
      <c r="L99" s="337"/>
      <c r="AE99" s="38"/>
      <c r="AF99" s="38"/>
      <c r="AG99" s="38"/>
      <c r="AH99" s="38"/>
      <c r="AI99" s="38"/>
    </row>
    <row r="100" spans="1:35" s="140" customFormat="1" ht="13.2" x14ac:dyDescent="0.3">
      <c r="A100" s="140" t="s">
        <v>255</v>
      </c>
      <c r="B100" s="337"/>
      <c r="C100" s="160">
        <f>leissociais</f>
        <v>0.73225200000000001</v>
      </c>
      <c r="D100" s="337" t="s">
        <v>250</v>
      </c>
      <c r="E100" s="708">
        <f>SUM(G95:G99)</f>
        <v>2427.04</v>
      </c>
      <c r="F100" s="337" t="s">
        <v>83</v>
      </c>
      <c r="G100" s="133">
        <f t="shared" si="4"/>
        <v>1777.2</v>
      </c>
      <c r="H100" s="337"/>
      <c r="J100" s="337"/>
      <c r="L100" s="337"/>
      <c r="AE100" s="38"/>
      <c r="AF100" s="38"/>
      <c r="AG100" s="38"/>
      <c r="AH100" s="38"/>
      <c r="AI100" s="38"/>
    </row>
    <row r="101" spans="1:35" s="140" customFormat="1" ht="13.2" x14ac:dyDescent="0.3">
      <c r="A101" s="139" t="s">
        <v>256</v>
      </c>
      <c r="B101" s="337"/>
      <c r="C101" s="160"/>
      <c r="D101" s="337"/>
      <c r="E101" s="146"/>
      <c r="F101" s="337"/>
      <c r="G101" s="134">
        <f>SUM(G95:G100)</f>
        <v>4204.24</v>
      </c>
      <c r="H101" s="337"/>
      <c r="J101" s="337"/>
      <c r="L101" s="337"/>
      <c r="AE101" s="38"/>
      <c r="AF101" s="38"/>
      <c r="AG101" s="38"/>
      <c r="AH101" s="38"/>
      <c r="AI101" s="38"/>
    </row>
    <row r="102" spans="1:35" s="140" customFormat="1" ht="13.2" x14ac:dyDescent="0.3">
      <c r="A102" s="140" t="s">
        <v>257</v>
      </c>
      <c r="B102" s="337"/>
      <c r="C102" s="169">
        <f>DIAUTIL</f>
        <v>26.08</v>
      </c>
      <c r="D102" s="337" t="s">
        <v>250</v>
      </c>
      <c r="E102" s="146">
        <f>VALE</f>
        <v>30.75</v>
      </c>
      <c r="F102" s="337" t="s">
        <v>83</v>
      </c>
      <c r="G102" s="133">
        <f t="shared" ref="G102:G108" si="5">ROUND(C102*E102,2)</f>
        <v>801.96</v>
      </c>
      <c r="H102" s="337"/>
      <c r="J102" s="337"/>
      <c r="L102" s="337"/>
      <c r="AE102" s="38"/>
      <c r="AF102" s="38"/>
      <c r="AG102" s="38"/>
      <c r="AH102" s="38"/>
      <c r="AI102" s="38"/>
    </row>
    <row r="103" spans="1:35" s="140" customFormat="1" ht="13.2" hidden="1" x14ac:dyDescent="0.3">
      <c r="A103" s="140" t="s">
        <v>258</v>
      </c>
      <c r="B103" s="337"/>
      <c r="C103" s="169"/>
      <c r="D103" s="337" t="s">
        <v>250</v>
      </c>
      <c r="E103" s="146"/>
      <c r="F103" s="337" t="s">
        <v>83</v>
      </c>
      <c r="G103" s="133">
        <f t="shared" si="5"/>
        <v>0</v>
      </c>
      <c r="H103" s="337"/>
      <c r="J103" s="337"/>
      <c r="L103" s="337"/>
      <c r="AE103" s="38"/>
      <c r="AF103" s="38"/>
      <c r="AG103" s="38"/>
      <c r="AH103" s="38"/>
      <c r="AI103" s="38"/>
    </row>
    <row r="104" spans="1:35" s="140" customFormat="1" ht="29.25" customHeight="1" x14ac:dyDescent="0.3">
      <c r="A104" s="1528" t="s">
        <v>415</v>
      </c>
      <c r="B104" s="1528"/>
      <c r="C104" s="169">
        <f>C95</f>
        <v>1</v>
      </c>
      <c r="D104" s="337" t="s">
        <v>250</v>
      </c>
      <c r="E104" s="146">
        <f>CESTAFERIAS</f>
        <v>15.18</v>
      </c>
      <c r="F104" s="337" t="s">
        <v>83</v>
      </c>
      <c r="G104" s="133">
        <f t="shared" si="5"/>
        <v>15.18</v>
      </c>
      <c r="H104" s="170"/>
      <c r="J104" s="337"/>
      <c r="L104" s="337"/>
      <c r="AE104" s="38"/>
      <c r="AF104" s="38"/>
      <c r="AG104" s="38"/>
      <c r="AH104" s="38"/>
      <c r="AI104" s="38"/>
    </row>
    <row r="105" spans="1:35" s="140" customFormat="1" ht="13.2" x14ac:dyDescent="0.3">
      <c r="A105" s="140" t="s">
        <v>894</v>
      </c>
      <c r="B105" s="337"/>
      <c r="C105" s="169">
        <f>C95</f>
        <v>1</v>
      </c>
      <c r="D105" s="337" t="s">
        <v>250</v>
      </c>
      <c r="E105" s="146">
        <f>PAF</f>
        <v>47.75</v>
      </c>
      <c r="F105" s="337" t="s">
        <v>83</v>
      </c>
      <c r="G105" s="133">
        <f>ROUND(C105*E105,2)</f>
        <v>47.75</v>
      </c>
      <c r="H105" s="170"/>
      <c r="J105" s="337"/>
      <c r="L105" s="337"/>
      <c r="AE105" s="38"/>
      <c r="AF105" s="38"/>
      <c r="AG105" s="38"/>
      <c r="AH105" s="38"/>
      <c r="AI105" s="38"/>
    </row>
    <row r="106" spans="1:35" s="140" customFormat="1" ht="13.2" x14ac:dyDescent="0.3">
      <c r="A106" s="140" t="s">
        <v>259</v>
      </c>
      <c r="B106" s="337"/>
      <c r="C106" s="169">
        <f>C95</f>
        <v>1</v>
      </c>
      <c r="D106" s="337" t="s">
        <v>250</v>
      </c>
      <c r="E106" s="146">
        <v>0</v>
      </c>
      <c r="F106" s="337" t="s">
        <v>83</v>
      </c>
      <c r="G106" s="133">
        <f t="shared" si="5"/>
        <v>0</v>
      </c>
      <c r="H106" s="337"/>
      <c r="J106" s="337"/>
      <c r="L106" s="337"/>
      <c r="AE106" s="38"/>
      <c r="AF106" s="38"/>
      <c r="AG106" s="38"/>
      <c r="AH106" s="38"/>
      <c r="AI106" s="38"/>
    </row>
    <row r="107" spans="1:35" s="140" customFormat="1" ht="13.2" hidden="1" x14ac:dyDescent="0.3">
      <c r="A107" s="140" t="s">
        <v>260</v>
      </c>
      <c r="B107" s="337"/>
      <c r="C107" s="169">
        <v>0</v>
      </c>
      <c r="D107" s="337" t="s">
        <v>250</v>
      </c>
      <c r="E107" s="146"/>
      <c r="F107" s="337" t="s">
        <v>83</v>
      </c>
      <c r="G107" s="133">
        <f t="shared" si="5"/>
        <v>0</v>
      </c>
      <c r="H107" s="337"/>
      <c r="J107" s="337"/>
      <c r="L107" s="337"/>
      <c r="AE107" s="38"/>
      <c r="AF107" s="38"/>
      <c r="AG107" s="38"/>
      <c r="AH107" s="38"/>
      <c r="AI107" s="38"/>
    </row>
    <row r="108" spans="1:35" s="140" customFormat="1" ht="13.2" x14ac:dyDescent="0.3">
      <c r="A108" s="140" t="s">
        <v>261</v>
      </c>
      <c r="B108" s="337"/>
      <c r="C108" s="169">
        <f>C95</f>
        <v>1</v>
      </c>
      <c r="D108" s="337" t="s">
        <v>323</v>
      </c>
      <c r="E108" s="146">
        <f>SEGVIDA</f>
        <v>5</v>
      </c>
      <c r="F108" s="337" t="s">
        <v>83</v>
      </c>
      <c r="G108" s="133">
        <f t="shared" si="5"/>
        <v>5</v>
      </c>
      <c r="H108" s="337"/>
      <c r="J108" s="337"/>
      <c r="L108" s="337"/>
      <c r="AE108" s="38"/>
      <c r="AF108" s="38"/>
      <c r="AG108" s="38"/>
      <c r="AH108" s="38"/>
      <c r="AI108" s="38"/>
    </row>
    <row r="109" spans="1:35" s="140" customFormat="1" ht="40.5" customHeight="1" x14ac:dyDescent="0.3">
      <c r="A109" s="1524" t="s">
        <v>265</v>
      </c>
      <c r="B109" s="1524"/>
      <c r="C109" s="171">
        <f>2*DIAUTIL</f>
        <v>52.16</v>
      </c>
      <c r="D109" s="337" t="s">
        <v>250</v>
      </c>
      <c r="E109" s="146">
        <f>VALETRANS</f>
        <v>4</v>
      </c>
      <c r="F109" s="337" t="s">
        <v>83</v>
      </c>
      <c r="G109" s="133">
        <f>IF(E95*6%&lt;C109*E109,ROUND(C109*E109,2)-6%*E95,0)</f>
        <v>79.197199999999981</v>
      </c>
      <c r="J109" s="337"/>
      <c r="L109" s="337"/>
      <c r="AE109" s="38"/>
      <c r="AF109" s="38"/>
      <c r="AG109" s="38"/>
      <c r="AH109" s="38"/>
      <c r="AI109" s="38"/>
    </row>
    <row r="110" spans="1:35" s="140" customFormat="1" ht="13.2" x14ac:dyDescent="0.3">
      <c r="A110" s="140" t="s">
        <v>631</v>
      </c>
      <c r="B110" s="337"/>
      <c r="C110" s="172">
        <f>C95</f>
        <v>1</v>
      </c>
      <c r="D110" s="337" t="s">
        <v>250</v>
      </c>
      <c r="E110" s="146">
        <f>EPIMOT</f>
        <v>62.05</v>
      </c>
      <c r="F110" s="337" t="s">
        <v>83</v>
      </c>
      <c r="G110" s="133">
        <f>ROUND(C110*E110,2)</f>
        <v>62.05</v>
      </c>
      <c r="H110" s="337"/>
      <c r="J110" s="337"/>
      <c r="L110" s="337"/>
      <c r="AE110" s="38"/>
      <c r="AF110" s="38"/>
      <c r="AG110" s="38"/>
      <c r="AH110" s="38"/>
      <c r="AI110" s="38"/>
    </row>
    <row r="111" spans="1:35" s="140" customFormat="1" ht="13.2" x14ac:dyDescent="0.3">
      <c r="A111" s="167" t="s">
        <v>263</v>
      </c>
      <c r="B111" s="144"/>
      <c r="C111" s="173"/>
      <c r="D111" s="144"/>
      <c r="E111" s="173"/>
      <c r="F111" s="144"/>
      <c r="G111" s="711">
        <f>SUM(G101:G110)</f>
        <v>5215.3771999999999</v>
      </c>
      <c r="H111" s="145"/>
      <c r="J111" s="337"/>
      <c r="L111" s="337"/>
      <c r="AE111" s="38"/>
      <c r="AF111" s="38"/>
      <c r="AG111" s="38"/>
      <c r="AH111" s="38"/>
      <c r="AI111" s="38"/>
    </row>
    <row r="112" spans="1:35" s="140" customFormat="1" ht="13.2" x14ac:dyDescent="0.3">
      <c r="B112" s="337"/>
      <c r="D112" s="337"/>
      <c r="F112" s="337"/>
      <c r="G112" s="135"/>
      <c r="H112" s="337"/>
      <c r="J112" s="337"/>
      <c r="L112" s="337"/>
      <c r="AE112" s="38"/>
      <c r="AF112" s="38"/>
      <c r="AG112" s="38"/>
      <c r="AH112" s="38"/>
      <c r="AI112" s="38"/>
    </row>
    <row r="113" spans="1:35" s="140" customFormat="1" ht="13.2" x14ac:dyDescent="0.3">
      <c r="B113" s="337"/>
      <c r="C113" s="171"/>
      <c r="D113" s="337"/>
      <c r="E113" s="146"/>
      <c r="F113" s="337"/>
      <c r="G113" s="133"/>
      <c r="H113" s="170"/>
      <c r="J113" s="337"/>
      <c r="L113" s="337"/>
      <c r="AE113" s="38"/>
      <c r="AF113" s="38"/>
      <c r="AG113" s="38"/>
      <c r="AH113" s="38"/>
      <c r="AI113" s="38"/>
    </row>
    <row r="114" spans="1:35" s="140" customFormat="1" ht="13.2" x14ac:dyDescent="0.3">
      <c r="A114" s="167" t="s">
        <v>1868</v>
      </c>
      <c r="B114" s="597"/>
      <c r="C114" s="168"/>
      <c r="D114" s="597"/>
      <c r="E114" s="168"/>
      <c r="F114" s="597"/>
      <c r="G114" s="148"/>
      <c r="H114" s="145"/>
      <c r="J114" s="337"/>
      <c r="L114" s="337"/>
      <c r="AE114" s="38"/>
      <c r="AF114" s="38"/>
      <c r="AG114" s="38"/>
      <c r="AH114" s="38"/>
      <c r="AI114" s="38"/>
    </row>
    <row r="115" spans="1:35" s="140" customFormat="1" ht="13.2" x14ac:dyDescent="0.3">
      <c r="A115" s="140" t="s">
        <v>249</v>
      </c>
      <c r="B115" s="337"/>
      <c r="C115" s="169">
        <v>1</v>
      </c>
      <c r="D115" s="337" t="s">
        <v>250</v>
      </c>
      <c r="E115" s="708">
        <f>COLETORSALARIO</f>
        <v>1367.93</v>
      </c>
      <c r="F115" s="337" t="s">
        <v>83</v>
      </c>
      <c r="G115" s="132">
        <f t="shared" ref="G115:G120" si="6">ROUND(C115*E115,2)</f>
        <v>1367.93</v>
      </c>
      <c r="H115" s="145"/>
      <c r="J115" s="337"/>
      <c r="L115" s="337"/>
      <c r="AE115" s="38"/>
      <c r="AF115" s="38"/>
      <c r="AG115" s="38"/>
      <c r="AH115" s="38"/>
      <c r="AI115" s="38"/>
    </row>
    <row r="116" spans="1:35" s="140" customFormat="1" ht="13.2" x14ac:dyDescent="0.3">
      <c r="A116" s="140" t="s">
        <v>328</v>
      </c>
      <c r="B116" s="337"/>
      <c r="C116" s="709">
        <f>INSAGMAX</f>
        <v>0.4</v>
      </c>
      <c r="D116" s="337" t="s">
        <v>250</v>
      </c>
      <c r="E116" s="708">
        <f>SMINIMO2022</f>
        <v>1302</v>
      </c>
      <c r="F116" s="337" t="s">
        <v>83</v>
      </c>
      <c r="G116" s="132">
        <f t="shared" si="6"/>
        <v>520.79999999999995</v>
      </c>
      <c r="H116" s="337"/>
      <c r="J116" s="337"/>
      <c r="L116" s="337"/>
      <c r="AE116" s="38"/>
      <c r="AF116" s="38"/>
      <c r="AG116" s="38"/>
      <c r="AH116" s="38"/>
      <c r="AI116" s="38"/>
    </row>
    <row r="117" spans="1:35" s="140" customFormat="1" ht="13.2" x14ac:dyDescent="0.3">
      <c r="A117" s="140" t="s">
        <v>252</v>
      </c>
      <c r="B117" s="337"/>
      <c r="C117" s="710">
        <f>hcompac50</f>
        <v>9</v>
      </c>
      <c r="D117" s="337" t="s">
        <v>250</v>
      </c>
      <c r="E117" s="708">
        <f>ROUND((E115/HCONV)*1.5,2)</f>
        <v>9.33</v>
      </c>
      <c r="F117" s="337" t="s">
        <v>83</v>
      </c>
      <c r="G117" s="132">
        <f t="shared" si="6"/>
        <v>83.97</v>
      </c>
      <c r="H117" s="337"/>
      <c r="J117" s="337"/>
      <c r="L117" s="337"/>
      <c r="AE117" s="38"/>
      <c r="AF117" s="38"/>
      <c r="AG117" s="38"/>
      <c r="AH117" s="38"/>
      <c r="AI117" s="38"/>
    </row>
    <row r="118" spans="1:35" s="140" customFormat="1" ht="13.2" x14ac:dyDescent="0.3">
      <c r="A118" s="140" t="s">
        <v>329</v>
      </c>
      <c r="B118" s="337"/>
      <c r="C118" s="710">
        <f>hcompac100</f>
        <v>7</v>
      </c>
      <c r="D118" s="337" t="s">
        <v>250</v>
      </c>
      <c r="E118" s="708">
        <f>ROUND((E115/HCONV)*2,2)</f>
        <v>12.44</v>
      </c>
      <c r="F118" s="337" t="s">
        <v>83</v>
      </c>
      <c r="G118" s="132">
        <f t="shared" si="6"/>
        <v>87.08</v>
      </c>
      <c r="H118" s="337"/>
      <c r="J118" s="337"/>
      <c r="L118" s="337"/>
      <c r="AE118" s="38"/>
      <c r="AF118" s="38"/>
      <c r="AG118" s="38"/>
      <c r="AH118" s="38"/>
      <c r="AI118" s="38"/>
    </row>
    <row r="119" spans="1:35" s="140" customFormat="1" ht="13.2" x14ac:dyDescent="0.3">
      <c r="A119" s="140" t="s">
        <v>634</v>
      </c>
      <c r="B119" s="337"/>
      <c r="C119" s="710"/>
      <c r="D119" s="337" t="s">
        <v>250</v>
      </c>
      <c r="E119" s="708">
        <f>(E115/HCONV)*0.2</f>
        <v>1.2435727272727275</v>
      </c>
      <c r="F119" s="337" t="s">
        <v>83</v>
      </c>
      <c r="G119" s="132">
        <f t="shared" si="6"/>
        <v>0</v>
      </c>
      <c r="H119" s="337"/>
      <c r="J119" s="337"/>
      <c r="L119" s="337"/>
      <c r="AE119" s="38"/>
      <c r="AF119" s="38"/>
      <c r="AG119" s="38"/>
      <c r="AH119" s="38"/>
      <c r="AI119" s="38"/>
    </row>
    <row r="120" spans="1:35" s="140" customFormat="1" ht="13.2" x14ac:dyDescent="0.3">
      <c r="A120" s="140" t="s">
        <v>255</v>
      </c>
      <c r="B120" s="337"/>
      <c r="C120" s="160">
        <f>leissociais</f>
        <v>0.73225200000000001</v>
      </c>
      <c r="D120" s="337" t="s">
        <v>250</v>
      </c>
      <c r="E120" s="708">
        <f>SUM(G115:G119)</f>
        <v>2059.7800000000002</v>
      </c>
      <c r="F120" s="337" t="s">
        <v>83</v>
      </c>
      <c r="G120" s="133">
        <f t="shared" si="6"/>
        <v>1508.28</v>
      </c>
      <c r="H120" s="337"/>
      <c r="J120" s="337"/>
      <c r="L120" s="337"/>
      <c r="AE120" s="38"/>
      <c r="AF120" s="38"/>
      <c r="AG120" s="38"/>
      <c r="AH120" s="38"/>
      <c r="AI120" s="38"/>
    </row>
    <row r="121" spans="1:35" s="140" customFormat="1" ht="14.25" customHeight="1" x14ac:dyDescent="0.3">
      <c r="A121" s="139" t="s">
        <v>256</v>
      </c>
      <c r="B121" s="337"/>
      <c r="C121" s="160"/>
      <c r="D121" s="337"/>
      <c r="E121" s="146"/>
      <c r="F121" s="337"/>
      <c r="G121" s="134">
        <f>SUM(G115:G120)</f>
        <v>3568.0600000000004</v>
      </c>
      <c r="H121" s="337"/>
      <c r="J121" s="337"/>
      <c r="L121" s="337"/>
      <c r="AE121" s="38"/>
      <c r="AF121" s="38"/>
      <c r="AG121" s="38"/>
      <c r="AH121" s="38"/>
      <c r="AI121" s="38"/>
    </row>
    <row r="122" spans="1:35" s="140" customFormat="1" ht="13.2" x14ac:dyDescent="0.3">
      <c r="A122" s="140" t="s">
        <v>628</v>
      </c>
      <c r="B122" s="337"/>
      <c r="C122" s="169">
        <f>DIAUTIL</f>
        <v>26.08</v>
      </c>
      <c r="D122" s="337" t="s">
        <v>250</v>
      </c>
      <c r="E122" s="146">
        <f>CESTABCOLETORES/DIAUTIL</f>
        <v>9.0759202453987733</v>
      </c>
      <c r="F122" s="337" t="s">
        <v>83</v>
      </c>
      <c r="G122" s="133">
        <f t="shared" ref="G122:G128" si="7">ROUND(C122*E122,2)</f>
        <v>236.7</v>
      </c>
      <c r="H122" s="337"/>
      <c r="J122" s="337"/>
      <c r="L122" s="337"/>
      <c r="AE122" s="38"/>
      <c r="AF122" s="38"/>
      <c r="AG122" s="38"/>
      <c r="AH122" s="38"/>
      <c r="AI122" s="38"/>
    </row>
    <row r="123" spans="1:35" s="140" customFormat="1" ht="13.2" hidden="1" x14ac:dyDescent="0.3">
      <c r="A123" s="140" t="s">
        <v>258</v>
      </c>
      <c r="B123" s="337"/>
      <c r="C123" s="169">
        <v>0</v>
      </c>
      <c r="D123" s="337" t="s">
        <v>250</v>
      </c>
      <c r="E123" s="146"/>
      <c r="F123" s="337" t="s">
        <v>83</v>
      </c>
      <c r="G123" s="133">
        <f t="shared" si="7"/>
        <v>0</v>
      </c>
      <c r="H123" s="337"/>
      <c r="J123" s="337"/>
      <c r="L123" s="337"/>
      <c r="AE123" s="38"/>
      <c r="AF123" s="38"/>
      <c r="AG123" s="38"/>
      <c r="AH123" s="38"/>
      <c r="AI123" s="38"/>
    </row>
    <row r="124" spans="1:35" s="140" customFormat="1" ht="27" customHeight="1" x14ac:dyDescent="0.3">
      <c r="A124" s="1524" t="s">
        <v>415</v>
      </c>
      <c r="B124" s="1524"/>
      <c r="C124" s="169">
        <f>C115</f>
        <v>1</v>
      </c>
      <c r="D124" s="337" t="s">
        <v>323</v>
      </c>
      <c r="E124" s="146">
        <f>CESTABCOLETORES/12</f>
        <v>19.724999999999998</v>
      </c>
      <c r="F124" s="337" t="s">
        <v>83</v>
      </c>
      <c r="G124" s="133">
        <f t="shared" si="7"/>
        <v>19.73</v>
      </c>
      <c r="H124" s="170"/>
      <c r="J124" s="337"/>
      <c r="L124" s="337"/>
      <c r="AE124" s="38"/>
      <c r="AF124" s="38"/>
      <c r="AG124" s="38"/>
      <c r="AH124" s="38"/>
      <c r="AI124" s="38"/>
    </row>
    <row r="125" spans="1:35" s="140" customFormat="1" ht="13.2" x14ac:dyDescent="0.3">
      <c r="A125" s="140" t="s">
        <v>968</v>
      </c>
      <c r="B125" s="337"/>
      <c r="C125" s="169">
        <f>C115</f>
        <v>1</v>
      </c>
      <c r="D125" s="337" t="s">
        <v>250</v>
      </c>
      <c r="E125" s="146">
        <f>PAF</f>
        <v>47.75</v>
      </c>
      <c r="F125" s="337" t="s">
        <v>83</v>
      </c>
      <c r="G125" s="133">
        <f t="shared" si="7"/>
        <v>47.75</v>
      </c>
      <c r="H125" s="170"/>
      <c r="J125" s="337"/>
      <c r="L125" s="337"/>
      <c r="AE125" s="38"/>
      <c r="AF125" s="38"/>
      <c r="AG125" s="38"/>
      <c r="AH125" s="38"/>
      <c r="AI125" s="38"/>
    </row>
    <row r="126" spans="1:35" s="140" customFormat="1" ht="13.2" x14ac:dyDescent="0.3">
      <c r="A126" s="140" t="s">
        <v>259</v>
      </c>
      <c r="B126" s="337"/>
      <c r="C126" s="169">
        <f>C115</f>
        <v>1</v>
      </c>
      <c r="D126" s="337" t="s">
        <v>250</v>
      </c>
      <c r="E126" s="146">
        <v>0</v>
      </c>
      <c r="F126" s="337" t="s">
        <v>83</v>
      </c>
      <c r="G126" s="133">
        <f t="shared" si="7"/>
        <v>0</v>
      </c>
      <c r="H126" s="337"/>
      <c r="J126" s="337"/>
      <c r="L126" s="337"/>
      <c r="AE126" s="38"/>
      <c r="AF126" s="38"/>
      <c r="AG126" s="38"/>
      <c r="AH126" s="38"/>
      <c r="AI126" s="38"/>
    </row>
    <row r="127" spans="1:35" s="140" customFormat="1" ht="13.2" hidden="1" x14ac:dyDescent="0.3">
      <c r="A127" s="140" t="s">
        <v>260</v>
      </c>
      <c r="B127" s="337"/>
      <c r="C127" s="169">
        <v>0</v>
      </c>
      <c r="D127" s="337" t="s">
        <v>250</v>
      </c>
      <c r="E127" s="146"/>
      <c r="F127" s="337" t="s">
        <v>83</v>
      </c>
      <c r="G127" s="133">
        <f t="shared" si="7"/>
        <v>0</v>
      </c>
      <c r="H127" s="337"/>
      <c r="J127" s="337"/>
      <c r="L127" s="337"/>
      <c r="AE127" s="38"/>
      <c r="AF127" s="38"/>
      <c r="AG127" s="38"/>
      <c r="AH127" s="38"/>
      <c r="AI127" s="38"/>
    </row>
    <row r="128" spans="1:35" s="140" customFormat="1" ht="13.2" x14ac:dyDescent="0.3">
      <c r="A128" s="140" t="s">
        <v>261</v>
      </c>
      <c r="B128" s="337"/>
      <c r="C128" s="169">
        <f>C115</f>
        <v>1</v>
      </c>
      <c r="D128" s="337" t="s">
        <v>323</v>
      </c>
      <c r="E128" s="146">
        <f>SEGVIDA</f>
        <v>5</v>
      </c>
      <c r="F128" s="337" t="s">
        <v>83</v>
      </c>
      <c r="G128" s="133">
        <f t="shared" si="7"/>
        <v>5</v>
      </c>
      <c r="H128" s="337"/>
      <c r="J128" s="337"/>
      <c r="L128" s="337"/>
      <c r="AE128" s="38"/>
      <c r="AF128" s="38"/>
      <c r="AG128" s="38"/>
      <c r="AH128" s="38"/>
      <c r="AI128" s="38"/>
    </row>
    <row r="129" spans="1:35" s="140" customFormat="1" ht="28.5" customHeight="1" x14ac:dyDescent="0.3">
      <c r="A129" s="1528" t="s">
        <v>352</v>
      </c>
      <c r="B129" s="1528"/>
      <c r="C129" s="171">
        <f>2*DIAUTIL</f>
        <v>52.16</v>
      </c>
      <c r="D129" s="337" t="s">
        <v>250</v>
      </c>
      <c r="E129" s="146">
        <f>VALETRANS</f>
        <v>4</v>
      </c>
      <c r="F129" s="337" t="s">
        <v>83</v>
      </c>
      <c r="G129" s="133">
        <f>IF(E115*6%&lt;C129*E129,ROUND(C129*E129,2)-6%*E115,0)</f>
        <v>126.56419999999999</v>
      </c>
      <c r="J129" s="337"/>
      <c r="L129" s="337"/>
      <c r="AE129" s="38"/>
      <c r="AF129" s="38"/>
      <c r="AG129" s="38"/>
      <c r="AH129" s="38"/>
      <c r="AI129" s="38"/>
    </row>
    <row r="130" spans="1:35" s="140" customFormat="1" ht="13.2" x14ac:dyDescent="0.3">
      <c r="A130" s="140" t="s">
        <v>631</v>
      </c>
      <c r="B130" s="337"/>
      <c r="C130" s="172">
        <f>C115</f>
        <v>1</v>
      </c>
      <c r="D130" s="337" t="s">
        <v>250</v>
      </c>
      <c r="E130" s="146">
        <f>EPICOLETOR</f>
        <v>156.41999999999999</v>
      </c>
      <c r="F130" s="337" t="s">
        <v>83</v>
      </c>
      <c r="G130" s="133">
        <f>ROUND(C130*E130,2)</f>
        <v>156.41999999999999</v>
      </c>
      <c r="H130" s="337"/>
      <c r="J130" s="337"/>
      <c r="L130" s="337"/>
      <c r="AE130" s="38"/>
      <c r="AF130" s="38"/>
      <c r="AG130" s="38"/>
      <c r="AH130" s="38"/>
      <c r="AI130" s="38"/>
    </row>
    <row r="131" spans="1:35" s="140" customFormat="1" ht="13.2" x14ac:dyDescent="0.3">
      <c r="A131" s="167" t="s">
        <v>263</v>
      </c>
      <c r="B131" s="144"/>
      <c r="C131" s="173"/>
      <c r="D131" s="144"/>
      <c r="E131" s="173"/>
      <c r="F131" s="144"/>
      <c r="G131" s="147">
        <f>SUM(G121:G130)</f>
        <v>4160.2241999999997</v>
      </c>
      <c r="H131" s="145"/>
      <c r="J131" s="337"/>
      <c r="L131" s="337"/>
      <c r="AE131" s="38"/>
      <c r="AF131" s="38"/>
      <c r="AG131" s="38"/>
      <c r="AH131" s="38"/>
      <c r="AI131" s="38"/>
    </row>
    <row r="132" spans="1:35" s="140" customFormat="1" ht="13.2" x14ac:dyDescent="0.3">
      <c r="A132" s="139"/>
      <c r="B132" s="145"/>
      <c r="C132" s="139"/>
      <c r="D132" s="145"/>
      <c r="E132" s="139"/>
      <c r="F132" s="145"/>
      <c r="G132" s="136"/>
      <c r="H132" s="145"/>
      <c r="J132" s="337"/>
      <c r="L132" s="337"/>
      <c r="AE132" s="38"/>
      <c r="AF132" s="38"/>
      <c r="AG132" s="38"/>
      <c r="AH132" s="38"/>
      <c r="AI132" s="38"/>
    </row>
    <row r="133" spans="1:35" s="140" customFormat="1" ht="13.2" x14ac:dyDescent="0.3">
      <c r="A133" s="139" t="s">
        <v>1919</v>
      </c>
      <c r="B133" s="337"/>
      <c r="D133" s="337"/>
      <c r="F133" s="337"/>
      <c r="H133" s="145"/>
      <c r="J133" s="337"/>
      <c r="L133" s="337"/>
      <c r="AE133" s="38"/>
      <c r="AF133" s="38"/>
      <c r="AG133" s="38"/>
      <c r="AH133" s="38"/>
      <c r="AI133" s="38"/>
    </row>
    <row r="134" spans="1:35" s="140" customFormat="1" ht="13.2" x14ac:dyDescent="0.3">
      <c r="A134" s="140" t="s">
        <v>249</v>
      </c>
      <c r="B134" s="337"/>
      <c r="C134" s="169">
        <v>1</v>
      </c>
      <c r="D134" s="337" t="s">
        <v>250</v>
      </c>
      <c r="E134" s="708">
        <f>COLETORSALARIO</f>
        <v>1367.93</v>
      </c>
      <c r="F134" s="337" t="s">
        <v>83</v>
      </c>
      <c r="G134" s="132">
        <f t="shared" ref="G134:G139" si="8">ROUND(C134*E134,2)</f>
        <v>1367.93</v>
      </c>
      <c r="H134" s="145"/>
      <c r="J134" s="337"/>
      <c r="L134" s="337"/>
      <c r="AE134" s="38"/>
      <c r="AF134" s="38"/>
      <c r="AG134" s="38"/>
      <c r="AH134" s="38"/>
      <c r="AI134" s="38"/>
    </row>
    <row r="135" spans="1:35" s="140" customFormat="1" ht="13.2" x14ac:dyDescent="0.3">
      <c r="A135" s="140" t="s">
        <v>328</v>
      </c>
      <c r="B135" s="337"/>
      <c r="C135" s="709">
        <f>INSAGMAX</f>
        <v>0.4</v>
      </c>
      <c r="D135" s="337" t="s">
        <v>250</v>
      </c>
      <c r="E135" s="708">
        <f>SMINIMO2022</f>
        <v>1302</v>
      </c>
      <c r="F135" s="337" t="s">
        <v>83</v>
      </c>
      <c r="G135" s="132">
        <f t="shared" si="8"/>
        <v>520.79999999999995</v>
      </c>
      <c r="H135" s="337"/>
      <c r="J135" s="337"/>
      <c r="L135" s="337"/>
      <c r="AE135" s="38"/>
      <c r="AF135" s="38"/>
      <c r="AG135" s="38"/>
      <c r="AH135" s="38"/>
      <c r="AI135" s="38"/>
    </row>
    <row r="136" spans="1:35" s="140" customFormat="1" ht="13.2" x14ac:dyDescent="0.3">
      <c r="A136" s="140" t="s">
        <v>252</v>
      </c>
      <c r="B136" s="337"/>
      <c r="C136" s="710">
        <f>hcompac50</f>
        <v>9</v>
      </c>
      <c r="D136" s="337" t="s">
        <v>250</v>
      </c>
      <c r="E136" s="708">
        <f>ROUND((E134/HCONV)*1.5,2)</f>
        <v>9.33</v>
      </c>
      <c r="F136" s="337" t="s">
        <v>83</v>
      </c>
      <c r="G136" s="132">
        <f t="shared" si="8"/>
        <v>83.97</v>
      </c>
      <c r="H136" s="337"/>
      <c r="J136" s="337"/>
      <c r="L136" s="337"/>
      <c r="AE136" s="38"/>
      <c r="AF136" s="38"/>
      <c r="AG136" s="38"/>
      <c r="AH136" s="38"/>
      <c r="AI136" s="38"/>
    </row>
    <row r="137" spans="1:35" s="140" customFormat="1" ht="13.2" x14ac:dyDescent="0.3">
      <c r="A137" s="140" t="s">
        <v>331</v>
      </c>
      <c r="B137" s="337"/>
      <c r="C137" s="710">
        <f>hcompac100</f>
        <v>7</v>
      </c>
      <c r="D137" s="337" t="s">
        <v>250</v>
      </c>
      <c r="E137" s="708">
        <f>ROUND((E134/HCONV)*2,2)</f>
        <v>12.44</v>
      </c>
      <c r="F137" s="337" t="s">
        <v>83</v>
      </c>
      <c r="G137" s="132">
        <f t="shared" si="8"/>
        <v>87.08</v>
      </c>
      <c r="H137" s="337"/>
      <c r="J137" s="337"/>
      <c r="L137" s="337"/>
      <c r="AE137" s="38"/>
      <c r="AF137" s="38"/>
      <c r="AG137" s="38"/>
      <c r="AH137" s="38"/>
      <c r="AI137" s="38"/>
    </row>
    <row r="138" spans="1:35" s="140" customFormat="1" ht="13.2" x14ac:dyDescent="0.3">
      <c r="A138" s="140" t="s">
        <v>634</v>
      </c>
      <c r="B138" s="337"/>
      <c r="C138" s="710"/>
      <c r="D138" s="337" t="s">
        <v>250</v>
      </c>
      <c r="E138" s="708">
        <f>(E134/HCONV)*0.2</f>
        <v>1.2435727272727275</v>
      </c>
      <c r="F138" s="337" t="s">
        <v>83</v>
      </c>
      <c r="G138" s="132">
        <f t="shared" si="8"/>
        <v>0</v>
      </c>
      <c r="H138" s="337"/>
      <c r="J138" s="337"/>
      <c r="L138" s="337"/>
      <c r="AE138" s="38"/>
      <c r="AF138" s="38"/>
      <c r="AG138" s="38"/>
      <c r="AH138" s="38"/>
      <c r="AI138" s="38"/>
    </row>
    <row r="139" spans="1:35" s="140" customFormat="1" ht="13.2" x14ac:dyDescent="0.3">
      <c r="A139" s="140" t="s">
        <v>255</v>
      </c>
      <c r="B139" s="337"/>
      <c r="C139" s="160">
        <f>leissociais</f>
        <v>0.73225200000000001</v>
      </c>
      <c r="D139" s="337" t="s">
        <v>250</v>
      </c>
      <c r="E139" s="146">
        <f>SUM(G134:G138)</f>
        <v>2059.7800000000002</v>
      </c>
      <c r="F139" s="337" t="s">
        <v>83</v>
      </c>
      <c r="G139" s="133">
        <f t="shared" si="8"/>
        <v>1508.28</v>
      </c>
      <c r="H139" s="337"/>
      <c r="J139" s="337"/>
      <c r="L139" s="337"/>
      <c r="AE139" s="38"/>
      <c r="AF139" s="38"/>
      <c r="AG139" s="38"/>
      <c r="AH139" s="38"/>
      <c r="AI139" s="38"/>
    </row>
    <row r="140" spans="1:35" s="140" customFormat="1" ht="13.2" x14ac:dyDescent="0.3">
      <c r="A140" s="139" t="s">
        <v>256</v>
      </c>
      <c r="B140" s="337"/>
      <c r="C140" s="160"/>
      <c r="D140" s="337"/>
      <c r="E140" s="146"/>
      <c r="F140" s="337"/>
      <c r="G140" s="134">
        <f>SUM(G134:G139)</f>
        <v>3568.0600000000004</v>
      </c>
      <c r="H140" s="337"/>
      <c r="J140" s="337"/>
      <c r="L140" s="337"/>
      <c r="AE140" s="38"/>
      <c r="AF140" s="38"/>
      <c r="AG140" s="38"/>
      <c r="AH140" s="38"/>
      <c r="AI140" s="38"/>
    </row>
    <row r="141" spans="1:35" s="140" customFormat="1" ht="13.2" x14ac:dyDescent="0.3">
      <c r="A141" s="140" t="s">
        <v>257</v>
      </c>
      <c r="B141" s="337"/>
      <c r="C141" s="169">
        <f>DIAUTIL</f>
        <v>26.08</v>
      </c>
      <c r="D141" s="337" t="s">
        <v>250</v>
      </c>
      <c r="E141" s="146">
        <f>CESTABCOLETORES/DIAUTIL</f>
        <v>9.0759202453987733</v>
      </c>
      <c r="F141" s="337" t="s">
        <v>83</v>
      </c>
      <c r="G141" s="133">
        <f t="shared" ref="G141:G147" si="9">ROUND(C141*E141,2)</f>
        <v>236.7</v>
      </c>
      <c r="H141" s="337"/>
      <c r="J141" s="337"/>
      <c r="L141" s="337"/>
      <c r="AE141" s="38"/>
      <c r="AF141" s="38"/>
      <c r="AG141" s="38"/>
      <c r="AH141" s="38"/>
      <c r="AI141" s="38"/>
    </row>
    <row r="142" spans="1:35" s="140" customFormat="1" ht="13.2" hidden="1" x14ac:dyDescent="0.3">
      <c r="A142" s="140" t="s">
        <v>258</v>
      </c>
      <c r="B142" s="337"/>
      <c r="C142" s="169">
        <v>0</v>
      </c>
      <c r="D142" s="337" t="s">
        <v>250</v>
      </c>
      <c r="E142" s="146"/>
      <c r="F142" s="337" t="s">
        <v>83</v>
      </c>
      <c r="G142" s="133">
        <f t="shared" si="9"/>
        <v>0</v>
      </c>
      <c r="H142" s="337"/>
      <c r="J142" s="337"/>
      <c r="L142" s="337"/>
      <c r="AE142" s="38"/>
      <c r="AF142" s="38"/>
      <c r="AG142" s="38"/>
      <c r="AH142" s="38"/>
      <c r="AI142" s="38"/>
    </row>
    <row r="143" spans="1:35" s="140" customFormat="1" ht="30.75" customHeight="1" x14ac:dyDescent="0.3">
      <c r="A143" s="1524" t="s">
        <v>415</v>
      </c>
      <c r="B143" s="1524"/>
      <c r="C143" s="169">
        <v>1</v>
      </c>
      <c r="D143" s="337" t="s">
        <v>323</v>
      </c>
      <c r="E143" s="146">
        <f>CESTABCOLETORES/12</f>
        <v>19.724999999999998</v>
      </c>
      <c r="F143" s="337" t="s">
        <v>83</v>
      </c>
      <c r="G143" s="133">
        <f t="shared" si="9"/>
        <v>19.73</v>
      </c>
      <c r="H143" s="170"/>
      <c r="J143" s="337"/>
      <c r="L143" s="337"/>
      <c r="AE143" s="38"/>
      <c r="AF143" s="38"/>
      <c r="AG143" s="38"/>
      <c r="AH143" s="38"/>
      <c r="AI143" s="38"/>
    </row>
    <row r="144" spans="1:35" s="140" customFormat="1" ht="13.2" x14ac:dyDescent="0.3">
      <c r="A144" s="140" t="s">
        <v>968</v>
      </c>
      <c r="B144" s="337"/>
      <c r="C144" s="169">
        <v>1</v>
      </c>
      <c r="D144" s="337" t="s">
        <v>250</v>
      </c>
      <c r="E144" s="146">
        <f>PAF</f>
        <v>47.75</v>
      </c>
      <c r="F144" s="337" t="s">
        <v>83</v>
      </c>
      <c r="G144" s="133">
        <f t="shared" si="9"/>
        <v>47.75</v>
      </c>
      <c r="H144" s="170"/>
      <c r="J144" s="337"/>
      <c r="L144" s="337"/>
      <c r="AE144" s="38"/>
      <c r="AF144" s="38"/>
      <c r="AG144" s="38"/>
      <c r="AH144" s="38"/>
      <c r="AI144" s="38"/>
    </row>
    <row r="145" spans="1:35" s="38" customFormat="1" ht="13.2" x14ac:dyDescent="0.3">
      <c r="A145" s="140" t="s">
        <v>259</v>
      </c>
      <c r="B145" s="337"/>
      <c r="C145" s="169">
        <v>1</v>
      </c>
      <c r="D145" s="337" t="s">
        <v>250</v>
      </c>
      <c r="E145" s="146">
        <v>0</v>
      </c>
      <c r="F145" s="337" t="s">
        <v>83</v>
      </c>
      <c r="G145" s="133">
        <f t="shared" si="9"/>
        <v>0</v>
      </c>
      <c r="H145" s="337"/>
      <c r="I145" s="140"/>
      <c r="J145" s="337"/>
      <c r="K145" s="140"/>
      <c r="L145" s="337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</row>
    <row r="146" spans="1:35" s="38" customFormat="1" ht="13.2" hidden="1" x14ac:dyDescent="0.3">
      <c r="A146" s="140" t="s">
        <v>260</v>
      </c>
      <c r="B146" s="337"/>
      <c r="C146" s="169">
        <v>0</v>
      </c>
      <c r="D146" s="337" t="s">
        <v>250</v>
      </c>
      <c r="E146" s="146"/>
      <c r="F146" s="337" t="s">
        <v>83</v>
      </c>
      <c r="G146" s="133">
        <f t="shared" si="9"/>
        <v>0</v>
      </c>
      <c r="H146" s="337"/>
      <c r="I146" s="140"/>
      <c r="J146" s="337"/>
      <c r="K146" s="140"/>
      <c r="L146" s="337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</row>
    <row r="147" spans="1:35" s="38" customFormat="1" ht="13.2" x14ac:dyDescent="0.3">
      <c r="A147" s="140" t="s">
        <v>261</v>
      </c>
      <c r="B147" s="337"/>
      <c r="C147" s="169">
        <v>1</v>
      </c>
      <c r="D147" s="337" t="s">
        <v>323</v>
      </c>
      <c r="E147" s="146">
        <f>SEGVIDA</f>
        <v>5</v>
      </c>
      <c r="F147" s="337" t="s">
        <v>83</v>
      </c>
      <c r="G147" s="133">
        <f t="shared" si="9"/>
        <v>5</v>
      </c>
      <c r="H147" s="337"/>
      <c r="I147" s="140"/>
      <c r="J147" s="337"/>
      <c r="K147" s="140"/>
      <c r="L147" s="337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</row>
    <row r="148" spans="1:35" s="38" customFormat="1" ht="29.25" customHeight="1" x14ac:dyDescent="0.3">
      <c r="A148" s="1524" t="s">
        <v>352</v>
      </c>
      <c r="B148" s="1524"/>
      <c r="C148" s="171">
        <f>2*DIAUTIL</f>
        <v>52.16</v>
      </c>
      <c r="D148" s="337" t="s">
        <v>250</v>
      </c>
      <c r="E148" s="146">
        <f>VALETRANS</f>
        <v>4</v>
      </c>
      <c r="F148" s="337" t="s">
        <v>83</v>
      </c>
      <c r="G148" s="133">
        <f>IF(E134*6%&lt;C148*E148,ROUND(C148*E148,2)-6%*E134,0)</f>
        <v>126.56419999999999</v>
      </c>
      <c r="H148" s="140"/>
      <c r="I148" s="140"/>
      <c r="J148" s="337"/>
      <c r="K148" s="140"/>
      <c r="L148" s="337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</row>
    <row r="149" spans="1:35" s="38" customFormat="1" ht="13.2" x14ac:dyDescent="0.3">
      <c r="A149" s="140" t="s">
        <v>631</v>
      </c>
      <c r="B149" s="337"/>
      <c r="C149" s="172">
        <f>C134</f>
        <v>1</v>
      </c>
      <c r="D149" s="337" t="s">
        <v>250</v>
      </c>
      <c r="E149" s="146">
        <f>EPICOLETOR</f>
        <v>156.41999999999999</v>
      </c>
      <c r="F149" s="337" t="s">
        <v>83</v>
      </c>
      <c r="G149" s="133">
        <f>ROUND(C149*E149,2)</f>
        <v>156.41999999999999</v>
      </c>
      <c r="H149" s="337"/>
      <c r="I149" s="140"/>
      <c r="J149" s="337"/>
      <c r="K149" s="140"/>
      <c r="L149" s="337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298"/>
    </row>
    <row r="150" spans="1:35" s="38" customFormat="1" ht="13.2" x14ac:dyDescent="0.3">
      <c r="A150" s="167" t="s">
        <v>263</v>
      </c>
      <c r="B150" s="144"/>
      <c r="C150" s="173"/>
      <c r="D150" s="144"/>
      <c r="E150" s="173"/>
      <c r="F150" s="144"/>
      <c r="G150" s="147">
        <f>SUM(G140:G149)</f>
        <v>4160.2241999999997</v>
      </c>
      <c r="H150" s="145"/>
      <c r="I150" s="140"/>
      <c r="J150" s="337"/>
      <c r="K150" s="140"/>
      <c r="L150" s="337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</row>
    <row r="151" spans="1:35" s="38" customFormat="1" ht="13.2" x14ac:dyDescent="0.3">
      <c r="A151" s="139"/>
      <c r="B151" s="145"/>
      <c r="C151" s="139"/>
      <c r="D151" s="145"/>
      <c r="E151" s="139"/>
      <c r="F151" s="145"/>
      <c r="G151" s="136"/>
      <c r="H151" s="145"/>
      <c r="I151" s="140"/>
      <c r="J151" s="337"/>
      <c r="K151" s="140"/>
      <c r="L151" s="337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</row>
    <row r="152" spans="1:35" s="140" customFormat="1" ht="13.2" x14ac:dyDescent="0.3">
      <c r="A152" s="139"/>
      <c r="B152" s="145"/>
      <c r="C152" s="139"/>
      <c r="D152" s="145"/>
      <c r="E152" s="139"/>
      <c r="F152" s="145"/>
      <c r="G152" s="136"/>
      <c r="H152" s="145"/>
      <c r="J152" s="337"/>
      <c r="L152" s="337"/>
      <c r="AE152" s="38"/>
      <c r="AF152" s="38"/>
      <c r="AG152" s="38"/>
      <c r="AH152" s="38"/>
      <c r="AI152" s="38"/>
    </row>
    <row r="153" spans="1:35" s="140" customFormat="1" ht="13.2" x14ac:dyDescent="0.3">
      <c r="A153" s="167" t="s">
        <v>1869</v>
      </c>
      <c r="B153" s="597"/>
      <c r="C153" s="168"/>
      <c r="D153" s="597"/>
      <c r="E153" s="168"/>
      <c r="F153" s="597"/>
      <c r="G153" s="148"/>
      <c r="H153" s="337"/>
      <c r="J153" s="337"/>
      <c r="L153" s="337"/>
      <c r="AE153" s="38"/>
      <c r="AF153" s="38"/>
      <c r="AG153" s="38"/>
      <c r="AH153" s="38"/>
      <c r="AI153" s="38"/>
    </row>
    <row r="154" spans="1:35" s="140" customFormat="1" ht="13.2" x14ac:dyDescent="0.3">
      <c r="A154" s="140" t="s">
        <v>249</v>
      </c>
      <c r="B154" s="337"/>
      <c r="C154" s="169">
        <v>1</v>
      </c>
      <c r="D154" s="337" t="s">
        <v>250</v>
      </c>
      <c r="E154" s="708">
        <f>MOTORISTA_SALARIO</f>
        <v>2157.38</v>
      </c>
      <c r="F154" s="337" t="s">
        <v>83</v>
      </c>
      <c r="G154" s="132">
        <f t="shared" ref="G154:G159" si="10">ROUND(C154*E154,2)</f>
        <v>2157.38</v>
      </c>
      <c r="H154" s="337"/>
      <c r="J154" s="337"/>
      <c r="L154" s="337"/>
      <c r="AE154" s="38"/>
      <c r="AF154" s="38"/>
      <c r="AG154" s="38"/>
      <c r="AH154" s="38"/>
      <c r="AI154" s="38"/>
    </row>
    <row r="155" spans="1:35" s="140" customFormat="1" ht="13.2" x14ac:dyDescent="0.3">
      <c r="A155" s="140" t="s">
        <v>251</v>
      </c>
      <c r="B155" s="337"/>
      <c r="C155" s="709">
        <v>0.4</v>
      </c>
      <c r="D155" s="337" t="s">
        <v>250</v>
      </c>
      <c r="E155" s="708">
        <f>SMINIMO2022</f>
        <v>1302</v>
      </c>
      <c r="F155" s="337" t="s">
        <v>83</v>
      </c>
      <c r="G155" s="132">
        <f t="shared" si="10"/>
        <v>520.79999999999995</v>
      </c>
      <c r="H155" s="337"/>
      <c r="J155" s="337"/>
      <c r="L155" s="337"/>
      <c r="AE155" s="38"/>
      <c r="AF155" s="38"/>
      <c r="AG155" s="38"/>
      <c r="AH155" s="38"/>
      <c r="AI155" s="38"/>
    </row>
    <row r="156" spans="1:35" s="140" customFormat="1" ht="13.2" x14ac:dyDescent="0.3">
      <c r="A156" s="140" t="s">
        <v>252</v>
      </c>
      <c r="B156" s="337"/>
      <c r="C156" s="710">
        <f>hcompac50</f>
        <v>9</v>
      </c>
      <c r="D156" s="337" t="s">
        <v>250</v>
      </c>
      <c r="E156" s="146">
        <f>ROUND(E154/HCONV*1.5,2)</f>
        <v>14.71</v>
      </c>
      <c r="F156" s="337" t="s">
        <v>83</v>
      </c>
      <c r="G156" s="132">
        <f t="shared" si="10"/>
        <v>132.38999999999999</v>
      </c>
      <c r="H156" s="337"/>
      <c r="J156" s="337"/>
      <c r="L156" s="337"/>
      <c r="AE156" s="38"/>
      <c r="AF156" s="38"/>
      <c r="AG156" s="38"/>
      <c r="AH156" s="38"/>
      <c r="AI156" s="38"/>
    </row>
    <row r="157" spans="1:35" s="140" customFormat="1" ht="13.2" x14ac:dyDescent="0.3">
      <c r="A157" s="140" t="s">
        <v>333</v>
      </c>
      <c r="B157" s="337"/>
      <c r="C157" s="710">
        <f>hcompac100</f>
        <v>7</v>
      </c>
      <c r="D157" s="337" t="s">
        <v>250</v>
      </c>
      <c r="E157" s="146">
        <f>ROUND((E154/HCONV)*2,2)</f>
        <v>19.61</v>
      </c>
      <c r="F157" s="337" t="s">
        <v>83</v>
      </c>
      <c r="G157" s="132">
        <f t="shared" si="10"/>
        <v>137.27000000000001</v>
      </c>
      <c r="H157" s="337"/>
      <c r="J157" s="337"/>
      <c r="L157" s="337"/>
      <c r="AE157" s="38"/>
      <c r="AF157" s="38"/>
      <c r="AG157" s="38"/>
      <c r="AH157" s="38"/>
      <c r="AI157" s="38"/>
    </row>
    <row r="158" spans="1:35" s="140" customFormat="1" ht="13.2" x14ac:dyDescent="0.3">
      <c r="A158" s="140" t="s">
        <v>254</v>
      </c>
      <c r="B158" s="337"/>
      <c r="C158" s="710"/>
      <c r="D158" s="337" t="s">
        <v>250</v>
      </c>
      <c r="E158" s="146">
        <f>(E154/HCONV)*0.2</f>
        <v>1.9612545454545456</v>
      </c>
      <c r="F158" s="337" t="s">
        <v>83</v>
      </c>
      <c r="G158" s="132">
        <f t="shared" si="10"/>
        <v>0</v>
      </c>
      <c r="H158" s="337"/>
      <c r="J158" s="337"/>
      <c r="L158" s="337"/>
      <c r="AE158" s="38"/>
      <c r="AF158" s="38"/>
      <c r="AG158" s="38"/>
      <c r="AH158" s="38"/>
      <c r="AI158" s="38"/>
    </row>
    <row r="159" spans="1:35" s="140" customFormat="1" ht="13.2" x14ac:dyDescent="0.3">
      <c r="A159" s="140" t="s">
        <v>255</v>
      </c>
      <c r="B159" s="337"/>
      <c r="C159" s="160">
        <f>leissociais</f>
        <v>0.73225200000000001</v>
      </c>
      <c r="D159" s="337" t="s">
        <v>250</v>
      </c>
      <c r="E159" s="146">
        <f>SUM(G154:G157)</f>
        <v>2947.84</v>
      </c>
      <c r="F159" s="337" t="s">
        <v>83</v>
      </c>
      <c r="G159" s="133">
        <f t="shared" si="10"/>
        <v>2158.56</v>
      </c>
      <c r="H159" s="337"/>
      <c r="J159" s="337"/>
      <c r="L159" s="337"/>
      <c r="AE159" s="38"/>
      <c r="AF159" s="38"/>
      <c r="AG159" s="38"/>
      <c r="AH159" s="38"/>
      <c r="AI159" s="38"/>
    </row>
    <row r="160" spans="1:35" s="140" customFormat="1" ht="13.2" x14ac:dyDescent="0.3">
      <c r="A160" s="139" t="s">
        <v>256</v>
      </c>
      <c r="B160" s="337"/>
      <c r="C160" s="160"/>
      <c r="D160" s="337"/>
      <c r="E160" s="146"/>
      <c r="F160" s="337"/>
      <c r="G160" s="134">
        <f>SUM(G154:G159)</f>
        <v>5106.3999999999996</v>
      </c>
      <c r="H160" s="337"/>
      <c r="J160" s="337"/>
      <c r="L160" s="337"/>
      <c r="AE160" s="38"/>
      <c r="AF160" s="38"/>
      <c r="AG160" s="38"/>
      <c r="AH160" s="38"/>
      <c r="AI160" s="38"/>
    </row>
    <row r="161" spans="1:35" s="140" customFormat="1" ht="13.2" x14ac:dyDescent="0.3">
      <c r="A161" s="140" t="s">
        <v>257</v>
      </c>
      <c r="B161" s="337"/>
      <c r="C161" s="171">
        <f>DIAUTIL</f>
        <v>26.08</v>
      </c>
      <c r="D161" s="337" t="s">
        <v>250</v>
      </c>
      <c r="E161" s="146">
        <f>VALE</f>
        <v>30.75</v>
      </c>
      <c r="F161" s="337" t="s">
        <v>83</v>
      </c>
      <c r="G161" s="133">
        <f t="shared" ref="G161:G167" si="11">ROUND(C161*E161,2)</f>
        <v>801.96</v>
      </c>
      <c r="H161" s="337"/>
      <c r="J161" s="337"/>
      <c r="L161" s="337"/>
      <c r="AE161" s="38"/>
      <c r="AF161" s="38"/>
      <c r="AG161" s="38"/>
      <c r="AH161" s="38"/>
      <c r="AI161" s="38"/>
    </row>
    <row r="162" spans="1:35" s="140" customFormat="1" ht="13.2" hidden="1" x14ac:dyDescent="0.3">
      <c r="A162" s="140" t="s">
        <v>258</v>
      </c>
      <c r="B162" s="337"/>
      <c r="C162" s="169">
        <v>0</v>
      </c>
      <c r="D162" s="337" t="s">
        <v>250</v>
      </c>
      <c r="E162" s="146"/>
      <c r="F162" s="337" t="s">
        <v>83</v>
      </c>
      <c r="G162" s="133">
        <f t="shared" si="11"/>
        <v>0</v>
      </c>
      <c r="H162" s="337"/>
      <c r="J162" s="337"/>
      <c r="L162" s="337"/>
      <c r="AE162" s="38"/>
      <c r="AF162" s="38"/>
      <c r="AG162" s="38"/>
      <c r="AH162" s="38"/>
      <c r="AI162" s="38"/>
    </row>
    <row r="163" spans="1:35" s="140" customFormat="1" ht="31.5" customHeight="1" x14ac:dyDescent="0.3">
      <c r="A163" s="1524" t="s">
        <v>415</v>
      </c>
      <c r="B163" s="1524"/>
      <c r="C163" s="169">
        <f>C154</f>
        <v>1</v>
      </c>
      <c r="D163" s="337" t="s">
        <v>250</v>
      </c>
      <c r="E163" s="146">
        <f>CESTAFERIAS</f>
        <v>15.18</v>
      </c>
      <c r="F163" s="337" t="s">
        <v>83</v>
      </c>
      <c r="G163" s="133">
        <f t="shared" si="11"/>
        <v>15.18</v>
      </c>
      <c r="H163" s="170"/>
      <c r="J163" s="337"/>
      <c r="L163" s="337"/>
      <c r="AE163" s="38"/>
      <c r="AF163" s="38"/>
      <c r="AG163" s="38"/>
      <c r="AH163" s="38"/>
      <c r="AI163" s="38"/>
    </row>
    <row r="164" spans="1:35" s="140" customFormat="1" ht="13.2" x14ac:dyDescent="0.3">
      <c r="A164" s="140" t="s">
        <v>968</v>
      </c>
      <c r="B164" s="337"/>
      <c r="C164" s="169">
        <f>C154</f>
        <v>1</v>
      </c>
      <c r="D164" s="337" t="s">
        <v>250</v>
      </c>
      <c r="E164" s="146">
        <f>PAF</f>
        <v>47.75</v>
      </c>
      <c r="F164" s="337" t="s">
        <v>83</v>
      </c>
      <c r="G164" s="133">
        <f t="shared" si="11"/>
        <v>47.75</v>
      </c>
      <c r="H164" s="170"/>
      <c r="J164" s="337"/>
      <c r="L164" s="337"/>
      <c r="AE164" s="38"/>
      <c r="AF164" s="38"/>
      <c r="AG164" s="38"/>
      <c r="AH164" s="38"/>
      <c r="AI164" s="38"/>
    </row>
    <row r="165" spans="1:35" s="140" customFormat="1" ht="13.2" x14ac:dyDescent="0.3">
      <c r="A165" s="140" t="s">
        <v>259</v>
      </c>
      <c r="B165" s="337"/>
      <c r="C165" s="169">
        <f>C154</f>
        <v>1</v>
      </c>
      <c r="D165" s="337" t="s">
        <v>250</v>
      </c>
      <c r="E165" s="146">
        <v>0</v>
      </c>
      <c r="F165" s="337" t="s">
        <v>83</v>
      </c>
      <c r="G165" s="133">
        <f t="shared" si="11"/>
        <v>0</v>
      </c>
      <c r="H165" s="337"/>
      <c r="J165" s="337"/>
      <c r="L165" s="337"/>
      <c r="AE165" s="38"/>
      <c r="AF165" s="38"/>
      <c r="AG165" s="38"/>
      <c r="AH165" s="38"/>
      <c r="AI165" s="38"/>
    </row>
    <row r="166" spans="1:35" s="140" customFormat="1" ht="13.2" hidden="1" x14ac:dyDescent="0.3">
      <c r="A166" s="140" t="s">
        <v>260</v>
      </c>
      <c r="B166" s="337"/>
      <c r="C166" s="169">
        <v>0</v>
      </c>
      <c r="D166" s="337" t="s">
        <v>250</v>
      </c>
      <c r="E166" s="146"/>
      <c r="F166" s="337" t="s">
        <v>83</v>
      </c>
      <c r="G166" s="133">
        <f t="shared" si="11"/>
        <v>0</v>
      </c>
      <c r="H166" s="337"/>
      <c r="J166" s="337"/>
      <c r="L166" s="337"/>
      <c r="AE166" s="38"/>
      <c r="AF166" s="38"/>
      <c r="AG166" s="38"/>
      <c r="AH166" s="38"/>
      <c r="AI166" s="38"/>
    </row>
    <row r="167" spans="1:35" s="140" customFormat="1" ht="13.2" x14ac:dyDescent="0.3">
      <c r="A167" s="140" t="s">
        <v>261</v>
      </c>
      <c r="B167" s="337"/>
      <c r="C167" s="169">
        <f>C154</f>
        <v>1</v>
      </c>
      <c r="D167" s="337" t="s">
        <v>250</v>
      </c>
      <c r="E167" s="146">
        <f>SEGVIDA</f>
        <v>5</v>
      </c>
      <c r="F167" s="337" t="s">
        <v>83</v>
      </c>
      <c r="G167" s="133">
        <f t="shared" si="11"/>
        <v>5</v>
      </c>
      <c r="H167" s="337"/>
      <c r="J167" s="337"/>
      <c r="L167" s="337"/>
      <c r="AE167" s="38"/>
      <c r="AF167" s="38"/>
      <c r="AG167" s="38"/>
      <c r="AH167" s="38"/>
      <c r="AI167" s="38"/>
    </row>
    <row r="168" spans="1:35" s="140" customFormat="1" ht="33" customHeight="1" x14ac:dyDescent="0.3">
      <c r="A168" s="1524" t="s">
        <v>352</v>
      </c>
      <c r="B168" s="1524"/>
      <c r="C168" s="171">
        <f>DIAUTIL*2</f>
        <v>52.16</v>
      </c>
      <c r="D168" s="337" t="s">
        <v>250</v>
      </c>
      <c r="E168" s="146">
        <f>VALETRANS</f>
        <v>4</v>
      </c>
      <c r="F168" s="337" t="s">
        <v>83</v>
      </c>
      <c r="G168" s="133">
        <f>IF(E154*6%&lt;C168*E168,ROUND(C168*E168,2)-6%*E154,0)</f>
        <v>79.197199999999981</v>
      </c>
      <c r="J168" s="337"/>
      <c r="L168" s="337"/>
      <c r="M168" s="337" t="s">
        <v>334</v>
      </c>
      <c r="AE168" s="38"/>
      <c r="AF168" s="38"/>
      <c r="AG168" s="38"/>
      <c r="AH168" s="38"/>
      <c r="AI168" s="38"/>
    </row>
    <row r="169" spans="1:35" s="140" customFormat="1" ht="13.2" x14ac:dyDescent="0.3">
      <c r="A169" s="140" t="s">
        <v>631</v>
      </c>
      <c r="B169" s="337"/>
      <c r="C169" s="172">
        <f>C154</f>
        <v>1</v>
      </c>
      <c r="D169" s="337" t="s">
        <v>250</v>
      </c>
      <c r="E169" s="146">
        <f>EPIMOT</f>
        <v>62.05</v>
      </c>
      <c r="F169" s="337" t="s">
        <v>83</v>
      </c>
      <c r="G169" s="133">
        <f>ROUND(C169*E169,2)</f>
        <v>62.05</v>
      </c>
      <c r="H169" s="337"/>
      <c r="J169" s="337"/>
      <c r="L169" s="337"/>
      <c r="AE169" s="38"/>
      <c r="AF169" s="38"/>
      <c r="AG169" s="38"/>
      <c r="AH169" s="38"/>
      <c r="AI169" s="38"/>
    </row>
    <row r="170" spans="1:35" s="140" customFormat="1" ht="13.2" x14ac:dyDescent="0.3">
      <c r="A170" s="167" t="s">
        <v>263</v>
      </c>
      <c r="B170" s="144"/>
      <c r="C170" s="173"/>
      <c r="D170" s="144"/>
      <c r="E170" s="173"/>
      <c r="F170" s="144"/>
      <c r="G170" s="147">
        <f>SUM(G160:G169)</f>
        <v>6117.5371999999998</v>
      </c>
      <c r="H170" s="145"/>
      <c r="J170" s="337"/>
      <c r="L170" s="337"/>
      <c r="AE170" s="38"/>
      <c r="AF170" s="38"/>
      <c r="AG170" s="38"/>
      <c r="AH170" s="38"/>
      <c r="AI170" s="38"/>
    </row>
    <row r="171" spans="1:35" s="140" customFormat="1" ht="13.2" x14ac:dyDescent="0.3">
      <c r="A171" s="139"/>
      <c r="B171" s="145"/>
      <c r="C171" s="139"/>
      <c r="D171" s="145"/>
      <c r="E171" s="139"/>
      <c r="F171" s="145"/>
      <c r="G171" s="136"/>
      <c r="H171" s="145"/>
      <c r="J171" s="337"/>
      <c r="L171" s="337"/>
      <c r="AE171" s="38"/>
      <c r="AF171" s="38"/>
      <c r="AG171" s="38"/>
      <c r="AH171" s="38"/>
      <c r="AI171" s="38"/>
    </row>
    <row r="172" spans="1:35" s="140" customFormat="1" ht="13.2" x14ac:dyDescent="0.3">
      <c r="A172" s="139"/>
      <c r="B172" s="145"/>
      <c r="C172" s="139"/>
      <c r="D172" s="145"/>
      <c r="E172" s="139"/>
      <c r="F172" s="145"/>
      <c r="G172" s="136"/>
      <c r="H172" s="145"/>
      <c r="J172" s="337"/>
      <c r="L172" s="337"/>
      <c r="AE172" s="38"/>
      <c r="AF172" s="38"/>
      <c r="AG172" s="38"/>
      <c r="AH172" s="38"/>
      <c r="AI172" s="38"/>
    </row>
    <row r="173" spans="1:35" s="140" customFormat="1" ht="13.2" x14ac:dyDescent="0.3">
      <c r="A173" s="139"/>
      <c r="B173" s="145"/>
      <c r="C173" s="139"/>
      <c r="D173" s="145"/>
      <c r="E173" s="139"/>
      <c r="F173" s="145"/>
      <c r="G173" s="136"/>
      <c r="H173" s="145"/>
      <c r="J173" s="337"/>
      <c r="L173" s="337"/>
      <c r="AE173" s="38"/>
      <c r="AF173" s="38"/>
      <c r="AG173" s="38"/>
      <c r="AH173" s="38"/>
      <c r="AI173" s="38"/>
    </row>
    <row r="174" spans="1:35" s="140" customFormat="1" ht="13.2" x14ac:dyDescent="0.3">
      <c r="A174" s="157" t="s">
        <v>336</v>
      </c>
      <c r="B174" s="145"/>
      <c r="C174" s="139"/>
      <c r="D174" s="145"/>
      <c r="E174" s="139"/>
      <c r="F174" s="145"/>
      <c r="G174" s="136"/>
      <c r="H174" s="145"/>
      <c r="J174" s="337"/>
      <c r="L174" s="337"/>
      <c r="AE174" s="38"/>
      <c r="AF174" s="38"/>
      <c r="AG174" s="38"/>
      <c r="AH174" s="38"/>
      <c r="AI174" s="38"/>
    </row>
    <row r="175" spans="1:35" s="140" customFormat="1" ht="13.2" x14ac:dyDescent="0.3">
      <c r="A175" s="140" t="s">
        <v>337</v>
      </c>
      <c r="B175" s="337"/>
      <c r="D175" s="337"/>
      <c r="F175" s="337"/>
      <c r="G175" s="135"/>
      <c r="H175" s="145"/>
      <c r="J175" s="337"/>
      <c r="L175" s="337"/>
      <c r="AE175" s="38"/>
      <c r="AF175" s="38"/>
      <c r="AG175" s="38"/>
      <c r="AH175" s="38"/>
      <c r="AI175" s="38"/>
    </row>
    <row r="176" spans="1:35" s="140" customFormat="1" ht="13.2" x14ac:dyDescent="0.3">
      <c r="A176" s="140" t="s">
        <v>1870</v>
      </c>
      <c r="B176" s="337"/>
      <c r="C176" s="174">
        <f>F39</f>
        <v>6</v>
      </c>
      <c r="D176" s="337" t="s">
        <v>250</v>
      </c>
      <c r="E176" s="140">
        <f>G92</f>
        <v>5215.3771999999999</v>
      </c>
      <c r="F176" s="337" t="s">
        <v>83</v>
      </c>
      <c r="G176" s="133">
        <f>ROUND(C176*E176,2)</f>
        <v>31292.26</v>
      </c>
      <c r="H176" s="145"/>
      <c r="J176" s="337"/>
      <c r="L176" s="337"/>
      <c r="AE176" s="38"/>
      <c r="AF176" s="38"/>
      <c r="AG176" s="38"/>
      <c r="AH176" s="38"/>
      <c r="AI176" s="38"/>
    </row>
    <row r="177" spans="1:35" s="140" customFormat="1" ht="13.2" x14ac:dyDescent="0.3">
      <c r="B177" s="337"/>
      <c r="D177" s="337"/>
      <c r="F177" s="337"/>
      <c r="G177" s="137"/>
      <c r="H177" s="145"/>
      <c r="J177" s="337"/>
      <c r="L177" s="337"/>
      <c r="AE177" s="38"/>
      <c r="AF177" s="38"/>
      <c r="AG177" s="38"/>
      <c r="AH177" s="38"/>
      <c r="AI177" s="38"/>
    </row>
    <row r="178" spans="1:35" s="140" customFormat="1" ht="13.2" x14ac:dyDescent="0.3">
      <c r="A178" s="140" t="s">
        <v>1863</v>
      </c>
      <c r="B178" s="337"/>
      <c r="D178" s="337"/>
      <c r="F178" s="337"/>
      <c r="G178" s="137"/>
      <c r="H178" s="145"/>
      <c r="J178" s="337"/>
      <c r="L178" s="337"/>
      <c r="AE178" s="38"/>
      <c r="AF178" s="38"/>
      <c r="AG178" s="38"/>
      <c r="AH178" s="38"/>
      <c r="AI178" s="38"/>
    </row>
    <row r="179" spans="1:35" s="140" customFormat="1" ht="13.2" x14ac:dyDescent="0.3">
      <c r="A179" s="140" t="str">
        <f>A176</f>
        <v>Roçada diurna</v>
      </c>
      <c r="B179" s="337"/>
      <c r="C179" s="174">
        <f>F43</f>
        <v>20</v>
      </c>
      <c r="D179" s="337" t="s">
        <v>250</v>
      </c>
      <c r="E179" s="140">
        <f>G131</f>
        <v>4160.2241999999997</v>
      </c>
      <c r="F179" s="337" t="s">
        <v>83</v>
      </c>
      <c r="G179" s="133">
        <f>ROUND(C179*E179,2)</f>
        <v>83204.479999999996</v>
      </c>
      <c r="H179" s="145">
        <f>G179*2</f>
        <v>166408.95999999999</v>
      </c>
      <c r="J179" s="337"/>
      <c r="L179" s="337"/>
      <c r="AE179" s="38"/>
      <c r="AF179" s="38"/>
      <c r="AG179" s="38"/>
      <c r="AH179" s="38"/>
      <c r="AI179" s="38"/>
    </row>
    <row r="180" spans="1:35" s="140" customFormat="1" ht="13.2" x14ac:dyDescent="0.3">
      <c r="A180" s="140" t="s">
        <v>1800</v>
      </c>
      <c r="B180" s="337"/>
      <c r="C180" s="174">
        <f>F44</f>
        <v>40</v>
      </c>
      <c r="D180" s="337"/>
      <c r="E180" s="140">
        <f>G131</f>
        <v>4160.2241999999997</v>
      </c>
      <c r="F180" s="337" t="s">
        <v>83</v>
      </c>
      <c r="G180" s="133">
        <f>ROUND(C180*E180,2)</f>
        <v>166408.97</v>
      </c>
      <c r="H180" s="145"/>
      <c r="J180" s="337"/>
      <c r="L180" s="337"/>
      <c r="AE180" s="38"/>
      <c r="AF180" s="38"/>
      <c r="AG180" s="38"/>
      <c r="AH180" s="38"/>
      <c r="AI180" s="38"/>
    </row>
    <row r="181" spans="1:35" s="140" customFormat="1" ht="13.2" x14ac:dyDescent="0.3">
      <c r="B181" s="337"/>
      <c r="C181" s="174"/>
      <c r="D181" s="337"/>
      <c r="F181" s="337"/>
      <c r="G181" s="133"/>
      <c r="H181" s="145"/>
      <c r="J181" s="337"/>
      <c r="L181" s="337"/>
      <c r="AE181" s="38"/>
      <c r="AF181" s="38"/>
      <c r="AG181" s="38"/>
      <c r="AH181" s="38"/>
      <c r="AI181" s="38"/>
    </row>
    <row r="182" spans="1:35" s="140" customFormat="1" ht="13.2" x14ac:dyDescent="0.3">
      <c r="A182" s="140" t="s">
        <v>1818</v>
      </c>
      <c r="B182" s="337"/>
      <c r="C182" s="174">
        <f>F49</f>
        <v>1</v>
      </c>
      <c r="D182" s="337" t="s">
        <v>250</v>
      </c>
      <c r="E182" s="140">
        <f>G170</f>
        <v>6117.5371999999998</v>
      </c>
      <c r="F182" s="337" t="s">
        <v>83</v>
      </c>
      <c r="G182" s="133">
        <f>ROUND(C182*E182,2)</f>
        <v>6117.54</v>
      </c>
      <c r="H182" s="145"/>
      <c r="J182" s="337"/>
      <c r="L182" s="337"/>
      <c r="AE182" s="38"/>
      <c r="AF182" s="38"/>
      <c r="AG182" s="38"/>
      <c r="AH182" s="38"/>
      <c r="AI182" s="38"/>
    </row>
    <row r="183" spans="1:35" s="140" customFormat="1" ht="13.2" x14ac:dyDescent="0.3">
      <c r="A183" s="139"/>
      <c r="B183" s="145"/>
      <c r="C183" s="139"/>
      <c r="D183" s="145"/>
      <c r="E183" s="139"/>
      <c r="F183" s="145"/>
      <c r="G183" s="138"/>
      <c r="H183" s="145"/>
      <c r="J183" s="337"/>
      <c r="L183" s="337"/>
      <c r="AE183" s="38"/>
      <c r="AF183" s="38"/>
      <c r="AG183" s="38"/>
      <c r="AH183" s="38"/>
      <c r="AI183" s="38"/>
    </row>
    <row r="184" spans="1:35" s="140" customFormat="1" ht="13.2" x14ac:dyDescent="0.3">
      <c r="A184" s="139" t="s">
        <v>342</v>
      </c>
      <c r="B184" s="145"/>
      <c r="C184" s="139"/>
      <c r="D184" s="145"/>
      <c r="E184" s="139"/>
      <c r="F184" s="145"/>
      <c r="G184" s="138">
        <f>SUM(G176:G183)</f>
        <v>287023.24999999994</v>
      </c>
      <c r="H184" s="139" t="s">
        <v>264</v>
      </c>
      <c r="J184" s="337"/>
      <c r="L184" s="337"/>
      <c r="AE184" s="38"/>
      <c r="AF184" s="38"/>
      <c r="AG184" s="38"/>
      <c r="AH184" s="38"/>
      <c r="AI184" s="38"/>
    </row>
    <row r="185" spans="1:35" x14ac:dyDescent="0.3">
      <c r="A185" s="139"/>
      <c r="B185" s="145"/>
      <c r="C185" s="139"/>
      <c r="D185" s="145"/>
      <c r="E185" s="139"/>
      <c r="F185" s="145"/>
      <c r="G185" s="136"/>
      <c r="H185" s="145"/>
    </row>
    <row r="186" spans="1:35" x14ac:dyDescent="0.3">
      <c r="A186" s="175" t="s">
        <v>385</v>
      </c>
      <c r="B186" s="597"/>
      <c r="C186" s="168"/>
      <c r="D186" s="597"/>
      <c r="E186" s="168"/>
      <c r="F186" s="597"/>
      <c r="G186" s="150"/>
      <c r="H186" s="597"/>
      <c r="I186" s="148"/>
    </row>
    <row r="187" spans="1:35" x14ac:dyDescent="0.3">
      <c r="G187" s="135"/>
    </row>
    <row r="188" spans="1:35" x14ac:dyDescent="0.3">
      <c r="A188" s="139" t="s">
        <v>344</v>
      </c>
      <c r="G188" s="135"/>
    </row>
    <row r="189" spans="1:35" x14ac:dyDescent="0.3">
      <c r="A189" s="140" t="s">
        <v>345</v>
      </c>
      <c r="C189" s="140">
        <f>F46</f>
        <v>60</v>
      </c>
      <c r="D189" s="337" t="s">
        <v>250</v>
      </c>
      <c r="E189" s="140">
        <f>VASSOURAO</f>
        <v>64.2</v>
      </c>
      <c r="F189" s="337" t="s">
        <v>83</v>
      </c>
      <c r="G189" s="135">
        <f>ROUND(C189*E189,2)</f>
        <v>3852</v>
      </c>
      <c r="H189" s="337" t="s">
        <v>83</v>
      </c>
      <c r="I189" s="137">
        <f>ROUND(G189/C190,2)</f>
        <v>642</v>
      </c>
    </row>
    <row r="190" spans="1:35" x14ac:dyDescent="0.3">
      <c r="A190" s="140" t="s">
        <v>346</v>
      </c>
      <c r="C190" s="140">
        <v>6</v>
      </c>
      <c r="D190" s="140"/>
      <c r="G190" s="135"/>
      <c r="K190" s="132"/>
    </row>
    <row r="191" spans="1:35" x14ac:dyDescent="0.3">
      <c r="G191" s="135"/>
    </row>
    <row r="192" spans="1:35" x14ac:dyDescent="0.3">
      <c r="A192" s="140" t="s">
        <v>347</v>
      </c>
      <c r="C192" s="1082">
        <f>F43</f>
        <v>20</v>
      </c>
      <c r="D192" s="337" t="s">
        <v>250</v>
      </c>
      <c r="E192" s="140">
        <f>PAQUADRADA</f>
        <v>35.020000000000003</v>
      </c>
      <c r="F192" s="337" t="s">
        <v>83</v>
      </c>
      <c r="G192" s="135">
        <f>ROUND(C192*E192,2)</f>
        <v>700.4</v>
      </c>
      <c r="H192" s="337" t="s">
        <v>83</v>
      </c>
      <c r="I192" s="137">
        <f>ROUND(G192/C193,2)</f>
        <v>116.73</v>
      </c>
    </row>
    <row r="193" spans="1:35" x14ac:dyDescent="0.3">
      <c r="A193" s="140" t="s">
        <v>346</v>
      </c>
      <c r="C193" s="140">
        <v>6</v>
      </c>
      <c r="G193" s="135"/>
    </row>
    <row r="194" spans="1:35" x14ac:dyDescent="0.3">
      <c r="G194" s="135"/>
    </row>
    <row r="195" spans="1:35" x14ac:dyDescent="0.3">
      <c r="A195" s="140" t="s">
        <v>1797</v>
      </c>
      <c r="C195" s="140">
        <v>10</v>
      </c>
      <c r="D195" s="337" t="s">
        <v>250</v>
      </c>
      <c r="E195" s="140">
        <f>F46</f>
        <v>60</v>
      </c>
      <c r="F195" s="337" t="s">
        <v>83</v>
      </c>
      <c r="G195" s="135">
        <f>'ENTRADA DE DADOS'!D241</f>
        <v>0.35</v>
      </c>
      <c r="H195" s="337" t="s">
        <v>83</v>
      </c>
      <c r="I195" s="137">
        <f>ROUND(G195*E195*C195*25.25,2)</f>
        <v>5302.5</v>
      </c>
    </row>
    <row r="196" spans="1:35" x14ac:dyDescent="0.3">
      <c r="G196" s="135"/>
      <c r="I196" s="137"/>
    </row>
    <row r="197" spans="1:35" x14ac:dyDescent="0.3">
      <c r="A197" s="140" t="s">
        <v>1871</v>
      </c>
      <c r="C197" s="140">
        <f>F54</f>
        <v>37.700000000000003</v>
      </c>
      <c r="D197" s="337" t="s">
        <v>250</v>
      </c>
      <c r="E197" s="140">
        <f>VASSOURAO</f>
        <v>64.2</v>
      </c>
      <c r="F197" s="337" t="s">
        <v>83</v>
      </c>
      <c r="G197" s="135">
        <f>ROUND(C197*E197,2)</f>
        <v>2420.34</v>
      </c>
      <c r="H197" s="337" t="s">
        <v>83</v>
      </c>
      <c r="I197" s="137">
        <f>ROUND(G197/C198,2)</f>
        <v>403.39</v>
      </c>
    </row>
    <row r="198" spans="1:35" x14ac:dyDescent="0.3">
      <c r="A198" s="140" t="s">
        <v>346</v>
      </c>
      <c r="C198" s="140">
        <v>6</v>
      </c>
      <c r="D198" s="140"/>
      <c r="G198" s="135"/>
    </row>
    <row r="199" spans="1:35" x14ac:dyDescent="0.3">
      <c r="G199" s="135"/>
    </row>
    <row r="200" spans="1:35" x14ac:dyDescent="0.3">
      <c r="A200" s="140" t="s">
        <v>1872</v>
      </c>
      <c r="C200" s="140">
        <v>50</v>
      </c>
      <c r="D200" s="337" t="s">
        <v>250</v>
      </c>
      <c r="E200" s="135">
        <f>'ENTRADA DE DADOS'!D228</f>
        <v>23.13</v>
      </c>
      <c r="F200" s="337" t="s">
        <v>83</v>
      </c>
      <c r="G200"/>
      <c r="H200" s="337" t="s">
        <v>83</v>
      </c>
      <c r="I200" s="137">
        <f>ROUND(E200*C200,2)</f>
        <v>1156.5</v>
      </c>
    </row>
    <row r="201" spans="1:35" x14ac:dyDescent="0.3">
      <c r="G201" s="135"/>
    </row>
    <row r="202" spans="1:35" x14ac:dyDescent="0.3">
      <c r="G202" s="135"/>
      <c r="I202" s="137"/>
    </row>
    <row r="203" spans="1:35" x14ac:dyDescent="0.3">
      <c r="G203" s="135"/>
      <c r="H203" s="145"/>
    </row>
    <row r="204" spans="1:35" x14ac:dyDescent="0.3">
      <c r="A204" s="167" t="s">
        <v>353</v>
      </c>
      <c r="B204" s="144"/>
      <c r="C204" s="173"/>
      <c r="D204" s="144"/>
      <c r="E204" s="173"/>
      <c r="F204" s="144"/>
      <c r="G204" s="147">
        <f>ROUND(I189+I192+I195+I197+I200,2)</f>
        <v>7621.12</v>
      </c>
      <c r="H204" s="139"/>
      <c r="I204" s="38"/>
      <c r="J204" s="38"/>
      <c r="K204" s="38"/>
      <c r="L204" s="38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</row>
    <row r="205" spans="1:35" x14ac:dyDescent="0.3">
      <c r="A205"/>
      <c r="B205"/>
      <c r="C205"/>
      <c r="D205"/>
      <c r="E205"/>
      <c r="F205"/>
      <c r="G205"/>
      <c r="H205"/>
      <c r="I205" s="139"/>
      <c r="J205" s="38"/>
      <c r="K205" s="38"/>
      <c r="L205" s="38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</row>
    <row r="206" spans="1:35" x14ac:dyDescent="0.3">
      <c r="A206"/>
      <c r="B206"/>
      <c r="C206"/>
      <c r="D206"/>
      <c r="E206"/>
      <c r="F206"/>
      <c r="G206"/>
      <c r="H206"/>
      <c r="I206" s="139"/>
      <c r="J206" s="38"/>
      <c r="K206" s="38"/>
      <c r="L206" s="38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</row>
    <row r="207" spans="1:35" x14ac:dyDescent="0.3">
      <c r="A207" s="175" t="s">
        <v>2281</v>
      </c>
      <c r="B207"/>
      <c r="C207"/>
      <c r="D207"/>
      <c r="E207"/>
      <c r="F207"/>
      <c r="G207"/>
      <c r="H207"/>
      <c r="I207" s="139"/>
      <c r="J207" s="38"/>
      <c r="K207" s="38"/>
      <c r="L207" s="38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</row>
    <row r="208" spans="1:35" x14ac:dyDescent="0.3">
      <c r="A208"/>
      <c r="B208"/>
      <c r="C208"/>
      <c r="D208"/>
      <c r="E208"/>
      <c r="F208"/>
      <c r="G208"/>
      <c r="H208"/>
      <c r="I208" s="139"/>
      <c r="J208" s="38"/>
      <c r="K208" s="38"/>
      <c r="L208" s="3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</row>
    <row r="209" spans="1:35" x14ac:dyDescent="0.3">
      <c r="A209" s="140" t="s">
        <v>2282</v>
      </c>
      <c r="C209" s="140">
        <f>ROUNDUP(F47/20,0)</f>
        <v>4</v>
      </c>
      <c r="D209" s="337" t="s">
        <v>250</v>
      </c>
      <c r="E209" s="140">
        <f>'7.3 - BANHEIRO QUIMICO'!G10</f>
        <v>800</v>
      </c>
      <c r="F209" s="337" t="s">
        <v>83</v>
      </c>
      <c r="G209" s="135">
        <f>ROUND(C209*E209,2)</f>
        <v>3200</v>
      </c>
      <c r="I209" s="137"/>
      <c r="J209" s="38"/>
      <c r="K209" s="38"/>
      <c r="L209" s="38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</row>
    <row r="210" spans="1:35" x14ac:dyDescent="0.3">
      <c r="A210" s="140" t="s">
        <v>2311</v>
      </c>
      <c r="C210" s="140">
        <f>ROUNDUP((F47/20)/2,0)</f>
        <v>2</v>
      </c>
      <c r="E210" s="140">
        <f>'7.4 - ÁREA DE VIVÊNCIA'!G10</f>
        <v>2600.94</v>
      </c>
      <c r="G210" s="135">
        <f>ROUND(C210*E210,2)</f>
        <v>5201.88</v>
      </c>
      <c r="I210" s="137"/>
      <c r="J210" s="38"/>
      <c r="K210" s="38"/>
      <c r="L210" s="38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</row>
    <row r="211" spans="1:35" x14ac:dyDescent="0.3">
      <c r="G211" s="135"/>
      <c r="I211" s="137"/>
      <c r="J211" s="38"/>
      <c r="K211" s="38"/>
      <c r="L211" s="38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</row>
    <row r="212" spans="1:35" x14ac:dyDescent="0.3">
      <c r="A212" s="167" t="s">
        <v>2288</v>
      </c>
      <c r="B212" s="144"/>
      <c r="C212" s="173"/>
      <c r="D212" s="144"/>
      <c r="E212" s="173"/>
      <c r="F212" s="144"/>
      <c r="G212" s="147">
        <f>SUM(G209:G211)</f>
        <v>8401.880000000001</v>
      </c>
      <c r="H212"/>
      <c r="I212" s="139"/>
      <c r="J212" s="38"/>
      <c r="K212" s="38"/>
      <c r="L212" s="38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</row>
    <row r="213" spans="1:35" x14ac:dyDescent="0.3">
      <c r="A213" s="1787" t="s">
        <v>2283</v>
      </c>
      <c r="B213" s="1788"/>
      <c r="C213" s="1788"/>
      <c r="D213" s="1788"/>
      <c r="E213" s="1788"/>
      <c r="F213" s="1788"/>
      <c r="G213" s="1788"/>
      <c r="H213"/>
      <c r="I213" s="139"/>
      <c r="J213" s="38"/>
      <c r="K213" s="38"/>
      <c r="L213" s="38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</row>
    <row r="214" spans="1:35" ht="92.4" customHeight="1" x14ac:dyDescent="0.3">
      <c r="A214" s="1788"/>
      <c r="B214" s="1788"/>
      <c r="C214" s="1788"/>
      <c r="D214" s="1788"/>
      <c r="E214" s="1788"/>
      <c r="F214" s="1788"/>
      <c r="G214" s="1788"/>
      <c r="H214"/>
      <c r="I214" s="139"/>
      <c r="J214" s="38"/>
      <c r="K214" s="38"/>
      <c r="L214" s="38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</row>
    <row r="215" spans="1:35" x14ac:dyDescent="0.3">
      <c r="A215"/>
      <c r="B215"/>
      <c r="C215"/>
      <c r="D215"/>
      <c r="E215"/>
      <c r="F215"/>
      <c r="G215"/>
      <c r="H215"/>
      <c r="I215" s="139"/>
      <c r="J215" s="38"/>
      <c r="K215" s="38"/>
      <c r="L215" s="38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</row>
    <row r="216" spans="1:35" x14ac:dyDescent="0.3">
      <c r="A216"/>
      <c r="B216"/>
      <c r="C216"/>
      <c r="D216"/>
      <c r="E216"/>
      <c r="F216"/>
      <c r="G216"/>
      <c r="H216"/>
      <c r="I216" s="139"/>
      <c r="J216" s="38"/>
      <c r="K216" s="38"/>
      <c r="L216" s="38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</row>
    <row r="217" spans="1:35" x14ac:dyDescent="0.3">
      <c r="A217" s="996" t="s">
        <v>348</v>
      </c>
      <c r="B217" s="997"/>
      <c r="C217" s="998"/>
      <c r="D217" s="997"/>
      <c r="E217" s="998"/>
      <c r="F217" s="997"/>
      <c r="G217" s="999"/>
      <c r="I217" s="38"/>
      <c r="J217" s="38"/>
      <c r="K217" s="38"/>
      <c r="L217" s="38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</row>
    <row r="218" spans="1:35" x14ac:dyDescent="0.3">
      <c r="A218" s="140" t="s">
        <v>349</v>
      </c>
      <c r="G218" s="137">
        <f>G184</f>
        <v>287023.24999999994</v>
      </c>
      <c r="I218" s="38"/>
      <c r="J218" s="38"/>
      <c r="K218" s="38"/>
      <c r="L218" s="3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</row>
    <row r="219" spans="1:35" x14ac:dyDescent="0.3">
      <c r="A219" s="140" t="s">
        <v>1878</v>
      </c>
      <c r="G219" s="137">
        <f>'7.1 ROÇADEIRA'!G55*F43</f>
        <v>22780.881040500004</v>
      </c>
      <c r="I219" s="38"/>
      <c r="J219" s="38"/>
      <c r="K219" s="38"/>
      <c r="L219" s="38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</row>
    <row r="220" spans="1:35" x14ac:dyDescent="0.3">
      <c r="A220" s="140" t="s">
        <v>1145</v>
      </c>
      <c r="G220" s="137">
        <f>'7.2 CAMINHÃO CARROCERIA'!G56</f>
        <v>121095.60415643411</v>
      </c>
      <c r="I220" s="38"/>
      <c r="J220" s="38"/>
      <c r="K220" s="38"/>
      <c r="L220" s="38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</row>
    <row r="221" spans="1:35" x14ac:dyDescent="0.3">
      <c r="A221" s="140" t="s">
        <v>232</v>
      </c>
      <c r="G221" s="137">
        <f>G204</f>
        <v>7621.12</v>
      </c>
      <c r="I221" s="38"/>
      <c r="J221" s="38"/>
      <c r="K221" s="38"/>
      <c r="L221" s="38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</row>
    <row r="222" spans="1:35" x14ac:dyDescent="0.3">
      <c r="A222" s="140" t="s">
        <v>2312</v>
      </c>
      <c r="G222" s="137">
        <f>G212</f>
        <v>8401.880000000001</v>
      </c>
      <c r="I222" s="38"/>
      <c r="J222" s="38"/>
      <c r="K222" s="38"/>
      <c r="L222" s="38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</row>
    <row r="223" spans="1:35" x14ac:dyDescent="0.3">
      <c r="A223" s="167" t="s">
        <v>445</v>
      </c>
      <c r="B223" s="144"/>
      <c r="C223" s="173"/>
      <c r="D223" s="144"/>
      <c r="E223" s="173"/>
      <c r="F223" s="144"/>
      <c r="G223" s="147">
        <f>G218</f>
        <v>287023.24999999994</v>
      </c>
      <c r="H223" s="139"/>
      <c r="I223" s="38"/>
      <c r="J223" s="38"/>
      <c r="K223" s="38"/>
      <c r="L223" s="38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</row>
    <row r="224" spans="1:35" ht="26.25" customHeight="1" x14ac:dyDescent="0.3">
      <c r="A224" s="1521" t="s">
        <v>446</v>
      </c>
      <c r="B224" s="1521"/>
      <c r="C224" s="1521"/>
      <c r="D224" s="1521"/>
      <c r="E224" s="1521"/>
      <c r="F224" s="1521"/>
      <c r="G224" s="1026">
        <f>G219+G221+G220+G222</f>
        <v>159899.48519693411</v>
      </c>
      <c r="H224" s="139"/>
      <c r="I224" s="38"/>
      <c r="J224" s="38"/>
      <c r="K224" s="38"/>
      <c r="L224" s="38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</row>
    <row r="225" spans="1:35" x14ac:dyDescent="0.3">
      <c r="A225" s="1521" t="s">
        <v>1097</v>
      </c>
      <c r="B225" s="1521"/>
      <c r="C225" s="1521"/>
      <c r="D225" s="1521"/>
      <c r="E225" s="1521"/>
      <c r="F225" s="1521"/>
      <c r="G225" s="1047">
        <f>SUM(G223:G224)</f>
        <v>446922.73519693408</v>
      </c>
      <c r="H225" s="165" t="s">
        <v>1069</v>
      </c>
      <c r="I225" s="38"/>
      <c r="J225" s="292"/>
      <c r="K225" s="38"/>
      <c r="L225" s="38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</row>
    <row r="226" spans="1:35" x14ac:dyDescent="0.3">
      <c r="A226" s="1046"/>
      <c r="B226" s="1046"/>
      <c r="C226" s="1046"/>
      <c r="D226" s="1046"/>
      <c r="E226" s="1046"/>
      <c r="F226" s="1046"/>
      <c r="G226" s="1045"/>
      <c r="H226" s="165"/>
      <c r="I226" s="38"/>
      <c r="J226" s="292"/>
      <c r="K226" s="38"/>
      <c r="L226" s="38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</row>
    <row r="227" spans="1:35" x14ac:dyDescent="0.3">
      <c r="A227" s="1521" t="s">
        <v>1775</v>
      </c>
      <c r="B227" s="1521"/>
      <c r="C227" s="1521"/>
      <c r="D227" s="1521"/>
      <c r="E227" s="1521"/>
      <c r="F227" s="1521"/>
      <c r="G227" s="1048">
        <f>E17</f>
        <v>400000</v>
      </c>
      <c r="H227" s="165" t="s">
        <v>1817</v>
      </c>
      <c r="I227" s="38"/>
      <c r="J227" s="292"/>
      <c r="K227" s="38"/>
      <c r="L227" s="38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</row>
    <row r="228" spans="1:35" x14ac:dyDescent="0.3">
      <c r="A228" s="1521" t="s">
        <v>1776</v>
      </c>
      <c r="B228" s="1521"/>
      <c r="C228" s="1521"/>
      <c r="D228" s="1521"/>
      <c r="E228" s="1521"/>
      <c r="F228" s="1521"/>
      <c r="G228" s="1047">
        <f>ROUND(G225/G227,2)</f>
        <v>1.1200000000000001</v>
      </c>
      <c r="H228" s="165" t="s">
        <v>1774</v>
      </c>
      <c r="I228" s="38"/>
      <c r="J228" s="292"/>
      <c r="K228" s="38"/>
      <c r="L228" s="3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</row>
    <row r="229" spans="1:35" x14ac:dyDescent="0.3">
      <c r="A229" s="337"/>
      <c r="C229" s="337"/>
      <c r="E229" s="337"/>
      <c r="G229" s="145"/>
      <c r="I229" s="38"/>
      <c r="J229" s="292"/>
      <c r="K229" s="38"/>
      <c r="L229" s="38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</row>
    <row r="230" spans="1:35" ht="15" thickBot="1" x14ac:dyDescent="0.35">
      <c r="A230" s="248"/>
      <c r="B230" s="248"/>
      <c r="C230" s="248"/>
      <c r="G230" s="337"/>
      <c r="H230" s="38"/>
      <c r="I230" s="38"/>
      <c r="J230" s="38"/>
      <c r="K230" s="38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</row>
    <row r="231" spans="1:35" ht="15" thickTop="1" x14ac:dyDescent="0.3">
      <c r="A231" s="1" t="str">
        <f>RT</f>
        <v>PROF. RESP. : Eduardo Pains de Morais</v>
      </c>
      <c r="I231" s="38"/>
      <c r="J231" s="38"/>
      <c r="K231" s="38"/>
      <c r="L231" s="38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</row>
    <row r="232" spans="1:35" x14ac:dyDescent="0.3">
      <c r="A232" s="1" t="str">
        <f>RT_CREA</f>
        <v>CREA 186822/D-MG</v>
      </c>
      <c r="C232" s="139" t="str">
        <f>RT_MAT</f>
        <v>MAT. 30869</v>
      </c>
      <c r="I232" s="38"/>
      <c r="J232" s="38"/>
      <c r="K232" s="38"/>
      <c r="L232" s="38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</row>
    <row r="233" spans="1:35" x14ac:dyDescent="0.3">
      <c r="I233" s="38"/>
      <c r="J233" s="38"/>
      <c r="K233" s="38"/>
      <c r="L233" s="38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</row>
    <row r="234" spans="1:35" x14ac:dyDescent="0.3">
      <c r="I234" s="38"/>
      <c r="J234" s="38"/>
      <c r="K234" s="38"/>
      <c r="L234" s="38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</row>
    <row r="235" spans="1:35" s="38" customFormat="1" x14ac:dyDescent="0.3">
      <c r="A235" s="140"/>
      <c r="B235" s="337"/>
      <c r="C235" s="140"/>
      <c r="D235" s="337"/>
      <c r="E235" s="140"/>
      <c r="F235" s="337"/>
      <c r="G235" s="140"/>
      <c r="H235" s="337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</row>
    <row r="236" spans="1:35" s="38" customFormat="1" x14ac:dyDescent="0.3">
      <c r="A236" s="140"/>
      <c r="B236" s="337"/>
      <c r="C236" s="140"/>
      <c r="D236" s="337"/>
      <c r="E236" s="140"/>
      <c r="F236" s="337"/>
      <c r="G236" s="140"/>
      <c r="H236" s="337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</row>
    <row r="237" spans="1:35" s="38" customFormat="1" x14ac:dyDescent="0.3">
      <c r="A237" s="140"/>
      <c r="B237" s="337"/>
      <c r="C237" s="140"/>
      <c r="D237" s="337"/>
      <c r="E237" s="140"/>
      <c r="F237" s="337"/>
      <c r="G237" s="140"/>
      <c r="H237" s="3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</row>
    <row r="238" spans="1:35" s="38" customFormat="1" x14ac:dyDescent="0.3">
      <c r="A238" s="140"/>
      <c r="B238" s="337"/>
      <c r="C238" s="140"/>
      <c r="D238" s="337"/>
      <c r="E238" s="140"/>
      <c r="F238" s="337"/>
      <c r="G238" s="140"/>
      <c r="H238" s="337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</row>
  </sheetData>
  <sheetProtection algorithmName="SHA-512" hashValue="pX374CvP70HyxguOPEExmdTZuMPnkZ1MoZjEB1xHj4/1DUL/7uzslk9m1nULaAU2XcF3JwSbSyr8UDPnBulN7A==" saltValue="IKqtkXTY6EtZnH0qYm1hWQ==" spinCount="100000" sheet="1" objects="1" scenarios="1"/>
  <mergeCells count="104">
    <mergeCell ref="A224:F224"/>
    <mergeCell ref="A225:F225"/>
    <mergeCell ref="A227:F227"/>
    <mergeCell ref="A228:F228"/>
    <mergeCell ref="A163:B163"/>
    <mergeCell ref="A168:B168"/>
    <mergeCell ref="A124:B124"/>
    <mergeCell ref="A129:B129"/>
    <mergeCell ref="A143:B143"/>
    <mergeCell ref="A148:B148"/>
    <mergeCell ref="A213:G214"/>
    <mergeCell ref="H77:I77"/>
    <mergeCell ref="A85:B85"/>
    <mergeCell ref="A90:B90"/>
    <mergeCell ref="H96:I96"/>
    <mergeCell ref="A104:B104"/>
    <mergeCell ref="A109:B109"/>
    <mergeCell ref="A71:D71"/>
    <mergeCell ref="F71:G71"/>
    <mergeCell ref="H71:I71"/>
    <mergeCell ref="A72:G72"/>
    <mergeCell ref="H72:I72"/>
    <mergeCell ref="A73:G73"/>
    <mergeCell ref="H73:I73"/>
    <mergeCell ref="A69:D69"/>
    <mergeCell ref="F69:G69"/>
    <mergeCell ref="H69:I69"/>
    <mergeCell ref="A70:D70"/>
    <mergeCell ref="F70:G70"/>
    <mergeCell ref="H70:I70"/>
    <mergeCell ref="A67:D67"/>
    <mergeCell ref="F67:G67"/>
    <mergeCell ref="H67:I67"/>
    <mergeCell ref="A68:D68"/>
    <mergeCell ref="F68:G68"/>
    <mergeCell ref="H68:I68"/>
    <mergeCell ref="A65:D65"/>
    <mergeCell ref="F65:G65"/>
    <mergeCell ref="H65:I65"/>
    <mergeCell ref="A66:D66"/>
    <mergeCell ref="F66:G66"/>
    <mergeCell ref="H66:I66"/>
    <mergeCell ref="A60:G60"/>
    <mergeCell ref="H60:I60"/>
    <mergeCell ref="A61:G61"/>
    <mergeCell ref="H61:I61"/>
    <mergeCell ref="A64:D64"/>
    <mergeCell ref="F64:G64"/>
    <mergeCell ref="H64:I64"/>
    <mergeCell ref="A58:D58"/>
    <mergeCell ref="F58:G58"/>
    <mergeCell ref="H58:I58"/>
    <mergeCell ref="A59:D59"/>
    <mergeCell ref="F59:G59"/>
    <mergeCell ref="H59:I59"/>
    <mergeCell ref="A56:D56"/>
    <mergeCell ref="F56:G56"/>
    <mergeCell ref="H56:I56"/>
    <mergeCell ref="A57:D57"/>
    <mergeCell ref="F57:G57"/>
    <mergeCell ref="H57:I57"/>
    <mergeCell ref="A54:D54"/>
    <mergeCell ref="F54:G54"/>
    <mergeCell ref="H54:I54"/>
    <mergeCell ref="A55:D55"/>
    <mergeCell ref="F55:G55"/>
    <mergeCell ref="H55:I55"/>
    <mergeCell ref="A53:D53"/>
    <mergeCell ref="F53:G53"/>
    <mergeCell ref="H53:I53"/>
    <mergeCell ref="A49:E49"/>
    <mergeCell ref="F49:G49"/>
    <mergeCell ref="A41:E41"/>
    <mergeCell ref="F41:G41"/>
    <mergeCell ref="A43:E43"/>
    <mergeCell ref="F43:G43"/>
    <mergeCell ref="A38:E38"/>
    <mergeCell ref="F38:G38"/>
    <mergeCell ref="A40:E40"/>
    <mergeCell ref="F40:G40"/>
    <mergeCell ref="A47:E47"/>
    <mergeCell ref="F47:G47"/>
    <mergeCell ref="A45:E45"/>
    <mergeCell ref="F45:G45"/>
    <mergeCell ref="A46:E46"/>
    <mergeCell ref="F46:G46"/>
    <mergeCell ref="A1:I1"/>
    <mergeCell ref="A2:I2"/>
    <mergeCell ref="A3:I3"/>
    <mergeCell ref="A4:I4"/>
    <mergeCell ref="A6:F6"/>
    <mergeCell ref="A7:F7"/>
    <mergeCell ref="H7:I7"/>
    <mergeCell ref="A44:E44"/>
    <mergeCell ref="F44:G44"/>
    <mergeCell ref="A42:E42"/>
    <mergeCell ref="F42:G42"/>
    <mergeCell ref="A39:E39"/>
    <mergeCell ref="F39:G39"/>
    <mergeCell ref="A37:E37"/>
    <mergeCell ref="F37:G37"/>
    <mergeCell ref="A8:F8"/>
    <mergeCell ref="G8:I8"/>
    <mergeCell ref="A10:I10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&amp;LEduardo Pains de Morais
CREA 186.822/D-MG&amp;CPágina &amp;P&amp;R&amp;A</oddFooter>
  </headerFooter>
  <rowBreaks count="5" manualBreakCount="5">
    <brk id="35" max="16383" man="1"/>
    <brk id="74" max="16383" man="1"/>
    <brk id="132" max="16383" man="1"/>
    <brk id="152" max="16383" man="1"/>
    <brk id="173" max="16383" man="1"/>
  </rowBreaks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BCC9C-D67B-46B0-AA38-A65E6894FF25}">
  <sheetPr codeName="Planilha47">
    <tabColor rgb="FF00B0F0"/>
    <pageSetUpPr fitToPage="1"/>
  </sheetPr>
  <dimension ref="A1:AI92"/>
  <sheetViews>
    <sheetView view="pageBreakPreview" topLeftCell="A40" zoomScaleNormal="100" zoomScaleSheetLayoutView="100" workbookViewId="0">
      <selection activeCell="A42" sqref="A42"/>
    </sheetView>
  </sheetViews>
  <sheetFormatPr defaultColWidth="9.109375" defaultRowHeight="14.4" x14ac:dyDescent="0.3"/>
  <cols>
    <col min="1" max="1" width="16.109375" customWidth="1"/>
    <col min="3" max="3" width="46.5546875" customWidth="1"/>
    <col min="5" max="5" width="13.6640625" bestFit="1" customWidth="1"/>
    <col min="6" max="7" width="12.6640625" customWidth="1"/>
    <col min="9" max="9" width="11.6640625" bestFit="1" customWidth="1"/>
  </cols>
  <sheetData>
    <row r="1" spans="1:7" ht="23.4" x14ac:dyDescent="0.3">
      <c r="A1" s="1424" t="s">
        <v>55</v>
      </c>
      <c r="B1" s="1424"/>
      <c r="C1" s="1424"/>
      <c r="D1" s="1424"/>
      <c r="E1" s="1424"/>
      <c r="F1" s="1424"/>
      <c r="G1" s="1424"/>
    </row>
    <row r="2" spans="1:7" ht="15.6" x14ac:dyDescent="0.3">
      <c r="A2" s="1425" t="s">
        <v>472</v>
      </c>
      <c r="B2" s="1425"/>
      <c r="C2" s="1425"/>
      <c r="D2" s="1425"/>
      <c r="E2" s="1425"/>
      <c r="F2" s="1425"/>
      <c r="G2" s="1425"/>
    </row>
    <row r="3" spans="1:7" ht="24" thickBot="1" x14ac:dyDescent="0.35">
      <c r="A3" s="1426"/>
      <c r="B3" s="1426"/>
      <c r="C3" s="1426"/>
      <c r="D3" s="1426"/>
      <c r="E3" s="1426"/>
      <c r="F3" s="1426"/>
      <c r="G3" s="1426"/>
    </row>
    <row r="4" spans="1:7" ht="24" thickBot="1" x14ac:dyDescent="0.35">
      <c r="A4" s="1427" t="s">
        <v>142</v>
      </c>
      <c r="B4" s="1428"/>
      <c r="C4" s="1428"/>
      <c r="D4" s="1428"/>
      <c r="E4" s="1428"/>
      <c r="F4" s="1428"/>
      <c r="G4" s="1429"/>
    </row>
    <row r="5" spans="1:7" ht="6" customHeight="1" thickBot="1" x14ac:dyDescent="0.35">
      <c r="A5" s="27"/>
      <c r="B5" s="27"/>
      <c r="C5" s="27"/>
      <c r="D5" s="27"/>
      <c r="E5" s="27"/>
      <c r="F5" s="27"/>
      <c r="G5" s="27"/>
    </row>
    <row r="6" spans="1:7" ht="15.6" x14ac:dyDescent="0.3">
      <c r="A6" s="19" t="s">
        <v>70</v>
      </c>
      <c r="B6" s="20"/>
      <c r="C6" s="20"/>
      <c r="D6" s="20"/>
      <c r="E6" s="20"/>
      <c r="F6" s="24"/>
      <c r="G6" s="25"/>
    </row>
    <row r="7" spans="1:7" ht="15.6" x14ac:dyDescent="0.3">
      <c r="A7" s="21" t="s">
        <v>56</v>
      </c>
      <c r="B7" s="22"/>
      <c r="C7" s="22"/>
      <c r="D7" s="22"/>
      <c r="E7" s="22"/>
      <c r="F7" s="23" t="s">
        <v>69</v>
      </c>
      <c r="G7" s="26">
        <f>'ENTRADA DE DADOS'!C128</f>
        <v>44986</v>
      </c>
    </row>
    <row r="8" spans="1:7" ht="16.2" thickBot="1" x14ac:dyDescent="0.35">
      <c r="A8" s="17" t="str">
        <f>RT</f>
        <v>PROF. RESP. : Eduardo Pains de Morais</v>
      </c>
      <c r="B8" s="18"/>
      <c r="C8" s="18"/>
      <c r="D8" s="1430" t="str">
        <f>RT_CREA</f>
        <v>CREA 186822/D-MG</v>
      </c>
      <c r="E8" s="1431"/>
      <c r="F8" s="13" t="str">
        <f>ART</f>
        <v>ART Nº MG20221728292</v>
      </c>
      <c r="G8" s="28"/>
    </row>
    <row r="10" spans="1:7" ht="15" customHeight="1" x14ac:dyDescent="0.3">
      <c r="A10" s="1793" t="s">
        <v>1634</v>
      </c>
      <c r="B10" s="1793"/>
      <c r="C10" s="1793"/>
      <c r="D10" s="1793"/>
      <c r="E10" s="1793"/>
      <c r="F10" s="1793"/>
      <c r="G10" s="1793"/>
    </row>
    <row r="11" spans="1:7" ht="15" customHeight="1" x14ac:dyDescent="0.3">
      <c r="A11" s="1794" t="s">
        <v>416</v>
      </c>
      <c r="B11" s="1794"/>
      <c r="C11" s="1794"/>
      <c r="D11" s="1794"/>
      <c r="E11" s="1794"/>
      <c r="F11" s="1794"/>
      <c r="G11" s="1794"/>
    </row>
    <row r="13" spans="1:7" ht="18" x14ac:dyDescent="0.35">
      <c r="A13" s="1795" t="s">
        <v>1139</v>
      </c>
      <c r="B13" s="1796"/>
      <c r="C13" s="1796"/>
      <c r="D13" s="1796"/>
      <c r="E13" s="1796"/>
      <c r="F13" s="1797">
        <f>ROCADEIRA</f>
        <v>2902.02</v>
      </c>
      <c r="G13" s="1797"/>
    </row>
    <row r="14" spans="1:7" x14ac:dyDescent="0.3">
      <c r="A14" s="310"/>
      <c r="B14" s="310"/>
      <c r="C14" s="310"/>
      <c r="D14" s="310"/>
      <c r="E14" s="310"/>
      <c r="F14" s="310"/>
      <c r="G14" s="310"/>
    </row>
    <row r="15" spans="1:7" s="1" customFormat="1" x14ac:dyDescent="0.3">
      <c r="A15" s="1" t="s">
        <v>417</v>
      </c>
    </row>
    <row r="16" spans="1:7" x14ac:dyDescent="0.3">
      <c r="A16" s="36"/>
      <c r="B16" s="36"/>
      <c r="C16" s="239" t="s">
        <v>143</v>
      </c>
      <c r="D16" s="36" t="s">
        <v>1</v>
      </c>
      <c r="E16" s="36" t="s">
        <v>10</v>
      </c>
      <c r="F16" s="36" t="s">
        <v>27</v>
      </c>
      <c r="G16" s="36" t="s">
        <v>28</v>
      </c>
    </row>
    <row r="17" spans="1:7" ht="47.25" customHeight="1" x14ac:dyDescent="0.3">
      <c r="A17" s="16" t="s">
        <v>3</v>
      </c>
      <c r="B17" s="16"/>
      <c r="C17" s="8" t="s">
        <v>755</v>
      </c>
      <c r="D17" s="9" t="s">
        <v>637</v>
      </c>
      <c r="E17" s="10">
        <v>1</v>
      </c>
      <c r="F17" s="3">
        <f>G33</f>
        <v>0.21765149999999997</v>
      </c>
      <c r="G17" s="3">
        <f>F17*E17</f>
        <v>0.21765149999999997</v>
      </c>
    </row>
    <row r="18" spans="1:7" ht="28.8" x14ac:dyDescent="0.3">
      <c r="A18" s="16" t="s">
        <v>3</v>
      </c>
      <c r="B18" s="16"/>
      <c r="C18" s="8" t="s">
        <v>756</v>
      </c>
      <c r="D18" s="9" t="s">
        <v>12</v>
      </c>
      <c r="E18" s="10">
        <v>1</v>
      </c>
      <c r="F18" s="3">
        <f>G39</f>
        <v>2.6290440000000004</v>
      </c>
      <c r="G18" s="3">
        <f>F18*E18</f>
        <v>2.6290440000000004</v>
      </c>
    </row>
    <row r="19" spans="1:7" ht="28.8" x14ac:dyDescent="0.3">
      <c r="A19" s="16" t="s">
        <v>3</v>
      </c>
      <c r="B19" s="16"/>
      <c r="C19" s="8" t="s">
        <v>757</v>
      </c>
      <c r="D19" s="9" t="s">
        <v>5</v>
      </c>
      <c r="E19" s="10">
        <v>1</v>
      </c>
      <c r="F19" s="3">
        <f>G42</f>
        <v>2.6379361800000001</v>
      </c>
      <c r="G19" s="3">
        <f>F19*E19</f>
        <v>2.6379361800000001</v>
      </c>
    </row>
    <row r="20" spans="1:7" ht="28.5" customHeight="1" x14ac:dyDescent="0.3">
      <c r="A20" s="16" t="s">
        <v>3</v>
      </c>
      <c r="B20" s="16"/>
      <c r="C20" s="8" t="s">
        <v>758</v>
      </c>
      <c r="D20" s="240" t="s">
        <v>5</v>
      </c>
      <c r="E20" s="241">
        <v>1</v>
      </c>
      <c r="F20" s="4">
        <f>G45</f>
        <v>0.25247574</v>
      </c>
      <c r="G20" s="3">
        <f>F20*E20</f>
        <v>0.25247574</v>
      </c>
    </row>
    <row r="21" spans="1:7" ht="28.5" customHeight="1" x14ac:dyDescent="0.3">
      <c r="A21" s="16" t="s">
        <v>3</v>
      </c>
      <c r="B21" s="16"/>
      <c r="C21" s="8" t="s">
        <v>759</v>
      </c>
      <c r="D21" s="240" t="s">
        <v>5</v>
      </c>
      <c r="E21" s="241">
        <v>1</v>
      </c>
      <c r="F21" s="576"/>
      <c r="G21" s="3">
        <f>F21*E21</f>
        <v>0</v>
      </c>
    </row>
    <row r="22" spans="1:7" x14ac:dyDescent="0.3">
      <c r="A22" s="1798" t="s">
        <v>64</v>
      </c>
      <c r="B22" s="1799"/>
      <c r="C22" s="1799"/>
      <c r="D22" s="1799"/>
      <c r="E22" s="1799"/>
      <c r="F22" s="1800"/>
      <c r="G22" s="37">
        <f>SUM(G17:G21)</f>
        <v>5.737107420000001</v>
      </c>
    </row>
    <row r="23" spans="1:7" x14ac:dyDescent="0.3">
      <c r="A23" s="316"/>
      <c r="B23" s="316"/>
      <c r="C23" s="316"/>
      <c r="D23" s="316"/>
      <c r="E23" s="316"/>
      <c r="F23" s="316"/>
      <c r="G23" s="310"/>
    </row>
    <row r="24" spans="1:7" x14ac:dyDescent="0.3">
      <c r="A24" s="1" t="s">
        <v>78</v>
      </c>
    </row>
    <row r="25" spans="1:7" x14ac:dyDescent="0.3">
      <c r="A25" s="36"/>
      <c r="B25" s="36"/>
      <c r="C25" s="239" t="s">
        <v>143</v>
      </c>
      <c r="D25" s="36" t="s">
        <v>26</v>
      </c>
      <c r="E25" s="242" t="s">
        <v>10</v>
      </c>
      <c r="F25" s="242" t="s">
        <v>27</v>
      </c>
      <c r="G25" s="242" t="s">
        <v>28</v>
      </c>
    </row>
    <row r="26" spans="1:7" ht="28.8" x14ac:dyDescent="0.3">
      <c r="A26" s="16" t="s">
        <v>3</v>
      </c>
      <c r="B26" s="16"/>
      <c r="C26" s="8" t="s">
        <v>757</v>
      </c>
      <c r="D26" s="10" t="s">
        <v>5</v>
      </c>
      <c r="E26" s="10">
        <v>1</v>
      </c>
      <c r="F26" s="3">
        <f>G42</f>
        <v>2.6379361800000001</v>
      </c>
      <c r="G26" s="3">
        <f>F26*E26</f>
        <v>2.6379361800000001</v>
      </c>
    </row>
    <row r="27" spans="1:7" ht="28.8" x14ac:dyDescent="0.3">
      <c r="A27" s="16" t="s">
        <v>3</v>
      </c>
      <c r="B27" s="16"/>
      <c r="C27" s="8" t="s">
        <v>758</v>
      </c>
      <c r="D27" s="10" t="s">
        <v>5</v>
      </c>
      <c r="E27" s="10">
        <v>1</v>
      </c>
      <c r="F27" s="3">
        <f>G45</f>
        <v>0.25247574</v>
      </c>
      <c r="G27" s="3">
        <f>F27*E27</f>
        <v>0.25247574</v>
      </c>
    </row>
    <row r="28" spans="1:7" x14ac:dyDescent="0.3">
      <c r="A28" s="16" t="s">
        <v>3</v>
      </c>
      <c r="B28" s="16"/>
      <c r="C28" s="8" t="s">
        <v>759</v>
      </c>
      <c r="D28" s="10" t="s">
        <v>5</v>
      </c>
      <c r="E28" s="10">
        <v>1</v>
      </c>
      <c r="F28" s="372"/>
      <c r="G28" s="3">
        <f>F28*E28</f>
        <v>0</v>
      </c>
    </row>
    <row r="29" spans="1:7" x14ac:dyDescent="0.3">
      <c r="A29" s="1754" t="s">
        <v>63</v>
      </c>
      <c r="B29" s="1754"/>
      <c r="C29" s="1754"/>
      <c r="D29" s="1754"/>
      <c r="E29" s="1754"/>
      <c r="F29" s="1754"/>
      <c r="G29" s="37">
        <f>SUM(G26:G28)</f>
        <v>2.89041192</v>
      </c>
    </row>
    <row r="30" spans="1:7" x14ac:dyDescent="0.3">
      <c r="A30" s="304"/>
      <c r="B30" s="304"/>
      <c r="C30" s="304"/>
      <c r="D30" s="304"/>
      <c r="E30" s="304"/>
      <c r="F30" s="304"/>
      <c r="G30" s="311"/>
    </row>
    <row r="32" spans="1:7" ht="28.8" x14ac:dyDescent="0.3">
      <c r="A32" s="32" t="s">
        <v>0</v>
      </c>
      <c r="B32" s="32"/>
      <c r="C32" s="8" t="s">
        <v>418</v>
      </c>
      <c r="D32" s="32" t="s">
        <v>5</v>
      </c>
      <c r="E32" s="16" t="s">
        <v>10</v>
      </c>
      <c r="F32" s="16" t="s">
        <v>27</v>
      </c>
      <c r="G32" s="16" t="s">
        <v>28</v>
      </c>
    </row>
    <row r="33" spans="1:7" x14ac:dyDescent="0.3">
      <c r="A33" s="32" t="s">
        <v>13</v>
      </c>
      <c r="B33" s="32" t="s">
        <v>380</v>
      </c>
      <c r="C33" s="8" t="s">
        <v>383</v>
      </c>
      <c r="D33" s="29" t="s">
        <v>17</v>
      </c>
      <c r="E33" s="33">
        <v>7.4999999999999993E-5</v>
      </c>
      <c r="F33" s="34">
        <f>F13</f>
        <v>2902.02</v>
      </c>
      <c r="G33" s="34">
        <f>F33*E33</f>
        <v>0.21765149999999997</v>
      </c>
    </row>
    <row r="35" spans="1:7" x14ac:dyDescent="0.3">
      <c r="A35" s="36"/>
      <c r="B35" s="36"/>
      <c r="C35" s="239" t="s">
        <v>144</v>
      </c>
      <c r="D35" s="36" t="s">
        <v>5</v>
      </c>
      <c r="E35" s="36" t="s">
        <v>10</v>
      </c>
      <c r="F35" s="36" t="s">
        <v>27</v>
      </c>
      <c r="G35" s="36" t="s">
        <v>28</v>
      </c>
    </row>
    <row r="36" spans="1:7" x14ac:dyDescent="0.3">
      <c r="A36" s="16" t="s">
        <v>13</v>
      </c>
      <c r="B36" s="16" t="s">
        <v>380</v>
      </c>
      <c r="C36" s="8" t="s">
        <v>145</v>
      </c>
      <c r="D36" s="16" t="s">
        <v>12</v>
      </c>
      <c r="E36" s="16">
        <f>0.18*2.2*0.8</f>
        <v>0.31680000000000003</v>
      </c>
      <c r="F36" s="313">
        <f>GASOLINA</f>
        <v>5.03</v>
      </c>
      <c r="G36" s="2">
        <f>F36*E36</f>
        <v>1.5935040000000003</v>
      </c>
    </row>
    <row r="37" spans="1:7" x14ac:dyDescent="0.3">
      <c r="A37" s="16" t="s">
        <v>13</v>
      </c>
      <c r="B37" s="16" t="s">
        <v>419</v>
      </c>
      <c r="C37" s="8" t="s">
        <v>420</v>
      </c>
      <c r="D37" s="16" t="s">
        <v>421</v>
      </c>
      <c r="E37" s="16">
        <v>3.0000000000000001E-3</v>
      </c>
      <c r="F37" s="313">
        <f>GRAXA</f>
        <v>38.58</v>
      </c>
      <c r="G37" s="2">
        <f>F37*E37</f>
        <v>0.11574</v>
      </c>
    </row>
    <row r="38" spans="1:7" x14ac:dyDescent="0.3">
      <c r="A38" s="16" t="s">
        <v>13</v>
      </c>
      <c r="B38" s="16" t="s">
        <v>419</v>
      </c>
      <c r="C38" s="8" t="s">
        <v>422</v>
      </c>
      <c r="D38" s="16" t="s">
        <v>12</v>
      </c>
      <c r="E38" s="16">
        <v>3.5000000000000003E-2</v>
      </c>
      <c r="F38" s="313">
        <f>LUBRIFICANTES</f>
        <v>26.28</v>
      </c>
      <c r="G38" s="2">
        <f>F38*E38</f>
        <v>0.91980000000000017</v>
      </c>
    </row>
    <row r="39" spans="1:7" x14ac:dyDescent="0.3">
      <c r="A39" s="36"/>
      <c r="B39" s="36"/>
      <c r="C39" s="239" t="s">
        <v>423</v>
      </c>
      <c r="D39" s="36"/>
      <c r="E39" s="36"/>
      <c r="F39" s="115"/>
      <c r="G39" s="116">
        <f>SUM(G36:G38)</f>
        <v>2.6290440000000004</v>
      </c>
    </row>
    <row r="41" spans="1:7" x14ac:dyDescent="0.3">
      <c r="A41" s="36"/>
      <c r="B41" s="36"/>
      <c r="C41" s="239" t="s">
        <v>146</v>
      </c>
      <c r="D41" s="36" t="s">
        <v>5</v>
      </c>
      <c r="E41" s="36" t="s">
        <v>10</v>
      </c>
      <c r="F41" s="36" t="s">
        <v>27</v>
      </c>
      <c r="G41" s="36" t="s">
        <v>28</v>
      </c>
    </row>
    <row r="42" spans="1:7" x14ac:dyDescent="0.3">
      <c r="A42" s="12" t="s">
        <v>13</v>
      </c>
      <c r="B42" s="12" t="s">
        <v>380</v>
      </c>
      <c r="C42" s="8" t="s">
        <v>384</v>
      </c>
      <c r="D42" s="30" t="s">
        <v>17</v>
      </c>
      <c r="E42" s="31">
        <v>9.0899999999999998E-4</v>
      </c>
      <c r="F42" s="3">
        <f>F13</f>
        <v>2902.02</v>
      </c>
      <c r="G42" s="3">
        <f>E42*F42</f>
        <v>2.6379361800000001</v>
      </c>
    </row>
    <row r="43" spans="1:7" x14ac:dyDescent="0.3">
      <c r="A43" s="6"/>
      <c r="B43" s="6"/>
      <c r="C43" s="7"/>
      <c r="D43" s="6"/>
      <c r="E43" s="6"/>
    </row>
    <row r="44" spans="1:7" x14ac:dyDescent="0.3">
      <c r="A44" s="36"/>
      <c r="B44" s="36"/>
      <c r="C44" s="239" t="s">
        <v>424</v>
      </c>
      <c r="D44" s="36" t="s">
        <v>5</v>
      </c>
      <c r="E44" s="36" t="s">
        <v>10</v>
      </c>
      <c r="F44" s="36" t="s">
        <v>27</v>
      </c>
      <c r="G44" s="36" t="s">
        <v>28</v>
      </c>
    </row>
    <row r="45" spans="1:7" x14ac:dyDescent="0.3">
      <c r="A45" s="12" t="s">
        <v>13</v>
      </c>
      <c r="B45" s="12" t="s">
        <v>380</v>
      </c>
      <c r="C45" s="8" t="s">
        <v>384</v>
      </c>
      <c r="D45" s="30" t="s">
        <v>17</v>
      </c>
      <c r="E45" s="31">
        <v>8.7000000000000001E-5</v>
      </c>
      <c r="F45" s="3">
        <f>F13</f>
        <v>2902.02</v>
      </c>
      <c r="G45" s="3">
        <f>F45*E45</f>
        <v>0.25247574</v>
      </c>
    </row>
    <row r="46" spans="1:7" x14ac:dyDescent="0.3">
      <c r="A46" s="6"/>
      <c r="B46" s="6"/>
      <c r="C46" s="7"/>
      <c r="D46" s="6"/>
      <c r="E46" s="6"/>
    </row>
    <row r="49" spans="1:35" x14ac:dyDescent="0.3">
      <c r="A49" s="1" t="s">
        <v>173</v>
      </c>
    </row>
    <row r="50" spans="1:35" x14ac:dyDescent="0.3">
      <c r="A50" s="1444" t="s">
        <v>38</v>
      </c>
      <c r="B50" s="1444"/>
      <c r="C50" s="1444"/>
      <c r="D50" s="11"/>
      <c r="E50" s="11"/>
      <c r="F50" s="11"/>
      <c r="G50" s="11"/>
    </row>
    <row r="51" spans="1:35" x14ac:dyDescent="0.3">
      <c r="A51" s="1444"/>
      <c r="B51" s="1444"/>
      <c r="C51" s="1444"/>
      <c r="D51" s="15" t="s">
        <v>9</v>
      </c>
      <c r="E51" s="15" t="s">
        <v>10</v>
      </c>
      <c r="F51" s="15" t="s">
        <v>27</v>
      </c>
      <c r="G51" s="15" t="s">
        <v>28</v>
      </c>
    </row>
    <row r="52" spans="1:35" x14ac:dyDescent="0.3">
      <c r="A52" s="1652" t="s">
        <v>1</v>
      </c>
      <c r="B52" s="1653"/>
      <c r="C52" s="1654"/>
      <c r="D52" s="312" t="s">
        <v>5</v>
      </c>
      <c r="E52" s="313">
        <f>7*25.25</f>
        <v>176.75</v>
      </c>
      <c r="F52" s="313">
        <f>G22</f>
        <v>5.737107420000001</v>
      </c>
      <c r="G52" s="333">
        <f>F52*E52</f>
        <v>1014.0337364850002</v>
      </c>
    </row>
    <row r="53" spans="1:35" x14ac:dyDescent="0.3">
      <c r="A53" s="1652" t="s">
        <v>26</v>
      </c>
      <c r="B53" s="1653"/>
      <c r="C53" s="1654"/>
      <c r="D53" s="312" t="s">
        <v>5</v>
      </c>
      <c r="E53" s="313">
        <f>220-E52</f>
        <v>43.25</v>
      </c>
      <c r="F53" s="313">
        <f>G29</f>
        <v>2.89041192</v>
      </c>
      <c r="G53" s="333">
        <f>F53*E53</f>
        <v>125.01031554000001</v>
      </c>
    </row>
    <row r="54" spans="1:35" x14ac:dyDescent="0.3">
      <c r="A54" s="1652" t="s">
        <v>1938</v>
      </c>
      <c r="B54" s="1653"/>
      <c r="C54" s="1654"/>
      <c r="D54" s="364"/>
      <c r="E54" s="334"/>
      <c r="F54" s="314"/>
      <c r="G54" s="314">
        <f>SUM(G52:G53)</f>
        <v>1139.0440520250002</v>
      </c>
    </row>
    <row r="55" spans="1:35" x14ac:dyDescent="0.3">
      <c r="A55" s="365" t="s">
        <v>66</v>
      </c>
      <c r="B55" s="365"/>
      <c r="C55" s="365"/>
      <c r="D55" s="335" t="s">
        <v>65</v>
      </c>
      <c r="E55" s="305">
        <v>1</v>
      </c>
      <c r="F55" s="305">
        <f>G54</f>
        <v>1139.0440520250002</v>
      </c>
      <c r="G55" s="305">
        <f>F55*E55</f>
        <v>1139.0440520250002</v>
      </c>
      <c r="I55" s="1346">
        <f>G55*3</f>
        <v>3417.1321560750002</v>
      </c>
    </row>
    <row r="58" spans="1:35" x14ac:dyDescent="0.3">
      <c r="E58" s="5"/>
    </row>
    <row r="59" spans="1:35" x14ac:dyDescent="0.3">
      <c r="C59" s="1" t="str">
        <f>RT</f>
        <v>PROF. RESP. : Eduardo Pains de Morais</v>
      </c>
    </row>
    <row r="60" spans="1:35" x14ac:dyDescent="0.3">
      <c r="C60" s="1" t="str">
        <f>RT_CREA</f>
        <v>CREA 186822/D-MG</v>
      </c>
      <c r="F60" s="1344">
        <f>220/7.33</f>
        <v>30.013642564802183</v>
      </c>
    </row>
    <row r="61" spans="1:35" x14ac:dyDescent="0.3">
      <c r="C61" s="247"/>
    </row>
    <row r="63" spans="1:35" x14ac:dyDescent="0.3">
      <c r="H63" s="337"/>
      <c r="I63" s="140"/>
      <c r="J63" s="337"/>
      <c r="K63" s="140"/>
      <c r="L63" s="337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x14ac:dyDescent="0.3">
      <c r="I64" s="140"/>
      <c r="J64" s="337"/>
      <c r="K64" s="140"/>
      <c r="L64" s="337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9:35" x14ac:dyDescent="0.3">
      <c r="I65" s="140"/>
      <c r="J65" s="337"/>
      <c r="K65" s="140"/>
      <c r="L65" s="337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9:35" x14ac:dyDescent="0.3">
      <c r="I66" s="140"/>
      <c r="J66" s="337"/>
      <c r="K66" s="140"/>
      <c r="L66" s="337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9:35" x14ac:dyDescent="0.3">
      <c r="I67" s="140"/>
      <c r="J67" s="337"/>
      <c r="K67" s="140"/>
      <c r="L67" s="337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9:35" x14ac:dyDescent="0.3">
      <c r="I68" s="140"/>
      <c r="J68" s="337"/>
      <c r="K68" s="140"/>
      <c r="L68" s="337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9:35" x14ac:dyDescent="0.3">
      <c r="I69" s="140"/>
      <c r="J69" s="337"/>
      <c r="K69" s="140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9:35" x14ac:dyDescent="0.3">
      <c r="I70" s="140"/>
      <c r="J70" s="337"/>
      <c r="K70" s="140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9:35" x14ac:dyDescent="0.3">
      <c r="I71" s="140"/>
      <c r="J71" s="337"/>
      <c r="K71" s="140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9:35" x14ac:dyDescent="0.3">
      <c r="I72" s="140"/>
      <c r="J72" s="337"/>
      <c r="K72" s="140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9:35" x14ac:dyDescent="0.3">
      <c r="I73" s="139"/>
      <c r="J73" s="337"/>
      <c r="K73" s="140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85" spans="9:9" ht="21.75" customHeight="1" x14ac:dyDescent="0.3"/>
    <row r="90" spans="9:9" ht="24" customHeight="1" x14ac:dyDescent="0.3"/>
    <row r="92" spans="9:9" x14ac:dyDescent="0.3">
      <c r="I92" s="368"/>
    </row>
  </sheetData>
  <sheetProtection algorithmName="SHA-512" hashValue="J+bSSz3XxRWd+85XE7MMXwOXK5ZM4UDDlsrZ+dksoV7N2paGQtKvOuren48yWA72Z4FyA5zDqs7umDa3jU2dKA==" saltValue="Icv8It1hSmhP7aSjqo0UDA==" spinCount="100000" sheet="1" objects="1" scenarios="1"/>
  <mergeCells count="15">
    <mergeCell ref="A54:C54"/>
    <mergeCell ref="A52:C52"/>
    <mergeCell ref="A53:C53"/>
    <mergeCell ref="A11:G11"/>
    <mergeCell ref="A13:E13"/>
    <mergeCell ref="F13:G13"/>
    <mergeCell ref="A22:F22"/>
    <mergeCell ref="A29:F29"/>
    <mergeCell ref="A50:C51"/>
    <mergeCell ref="A10:G10"/>
    <mergeCell ref="A1:G1"/>
    <mergeCell ref="A2:G2"/>
    <mergeCell ref="A3:G3"/>
    <mergeCell ref="A4:G4"/>
    <mergeCell ref="D8:E8"/>
  </mergeCells>
  <conditionalFormatting sqref="A22:A23 A29:A30 A25:D28 A16:E21 A32:E33 A41:E43 A46:E46 E26:E28 E25:G25">
    <cfRule type="expression" dxfId="349" priority="45" stopIfTrue="1">
      <formula>AND($A16&lt;&gt;"COMPOSICAO",$A16&lt;&gt;"INSUMO",$A16&lt;&gt;"")</formula>
    </cfRule>
    <cfRule type="expression" dxfId="348" priority="46" stopIfTrue="1">
      <formula>AND(OR($A16="COMPOSICAO",$A16="INSUMO",$A16&lt;&gt;""),$A16&lt;&gt;"")</formula>
    </cfRule>
  </conditionalFormatting>
  <conditionalFormatting sqref="A35:E39">
    <cfRule type="expression" dxfId="347" priority="41" stopIfTrue="1">
      <formula>AND($A35&lt;&gt;"COMPOSICAO",$A35&lt;&gt;"INSUMO",$A35&lt;&gt;"")</formula>
    </cfRule>
    <cfRule type="expression" dxfId="346" priority="42" stopIfTrue="1">
      <formula>AND(OR($A35="COMPOSICAO",$A35="INSUMO",$A35&lt;&gt;""),$A35&lt;&gt;"")</formula>
    </cfRule>
  </conditionalFormatting>
  <conditionalFormatting sqref="A44:E45">
    <cfRule type="expression" dxfId="345" priority="13" stopIfTrue="1">
      <formula>AND($A44&lt;&gt;"COMPOSICAO",$A44&lt;&gt;"INSUMO",$A44&lt;&gt;"")</formula>
    </cfRule>
    <cfRule type="expression" dxfId="344" priority="14" stopIfTrue="1">
      <formula>AND(OR($A44="COMPOSICAO",$A44="INSUMO",$A44&lt;&gt;""),$A44&lt;&gt;"")</formula>
    </cfRule>
  </conditionalFormatting>
  <conditionalFormatting sqref="C35">
    <cfRule type="expression" dxfId="343" priority="19" stopIfTrue="1">
      <formula>AND($A35&lt;&gt;"COMPOSICAO",$A35&lt;&gt;"INSUMO",$A35&lt;&gt;"")</formula>
    </cfRule>
    <cfRule type="expression" dxfId="342" priority="20" stopIfTrue="1">
      <formula>AND(OR($A35="COMPOSICAO",$A35="INSUMO",$A35&lt;&gt;""),$A35&lt;&gt;"")</formula>
    </cfRule>
  </conditionalFormatting>
  <conditionalFormatting sqref="C41">
    <cfRule type="expression" dxfId="341" priority="15" stopIfTrue="1">
      <formula>AND($A41&lt;&gt;"COMPOSICAO",$A41&lt;&gt;"INSUMO",$A41&lt;&gt;"")</formula>
    </cfRule>
    <cfRule type="expression" dxfId="340" priority="16" stopIfTrue="1">
      <formula>AND(OR($A41="COMPOSICAO",$A41="INSUMO",$A41&lt;&gt;""),$A41&lt;&gt;"")</formula>
    </cfRule>
    <cfRule type="expression" dxfId="339" priority="17" stopIfTrue="1">
      <formula>AND($A41&lt;&gt;"COMPOSICAO",$A41&lt;&gt;"INSUMO",$A41&lt;&gt;"")</formula>
    </cfRule>
    <cfRule type="expression" dxfId="338" priority="18" stopIfTrue="1">
      <formula>AND(OR($A41="COMPOSICAO",$A41="INSUMO",$A41&lt;&gt;""),$A41&lt;&gt;"")</formula>
    </cfRule>
  </conditionalFormatting>
  <conditionalFormatting sqref="C44">
    <cfRule type="expression" dxfId="337" priority="1" stopIfTrue="1">
      <formula>AND($A44&lt;&gt;"COMPOSICAO",$A44&lt;&gt;"INSUMO",$A44&lt;&gt;"")</formula>
    </cfRule>
    <cfRule type="expression" dxfId="336" priority="2" stopIfTrue="1">
      <formula>AND(OR($A44="COMPOSICAO",$A44="INSUMO",$A44&lt;&gt;""),$A44&lt;&gt;"")</formula>
    </cfRule>
    <cfRule type="expression" dxfId="335" priority="3" stopIfTrue="1">
      <formula>AND($A44&lt;&gt;"COMPOSICAO",$A44&lt;&gt;"INSUMO",$A44&lt;&gt;"")</formula>
    </cfRule>
    <cfRule type="expression" dxfId="334" priority="4" stopIfTrue="1">
      <formula>AND(OR($A44="COMPOSICAO",$A44="INSUMO",$A44&lt;&gt;""),$A44&lt;&gt;"")</formula>
    </cfRule>
  </conditionalFormatting>
  <conditionalFormatting sqref="D33">
    <cfRule type="expression" dxfId="333" priority="21" stopIfTrue="1">
      <formula>AND($A33&lt;&gt;"COMPOSICAO",$A33&lt;&gt;"INSUMO",$A33&lt;&gt;"")</formula>
    </cfRule>
    <cfRule type="expression" dxfId="332" priority="22" stopIfTrue="1">
      <formula>AND(OR($A33="COMPOSICAO",$A33="INSUMO",$A33&lt;&gt;""),$A33&lt;&gt;"")</formula>
    </cfRule>
  </conditionalFormatting>
  <conditionalFormatting sqref="E32">
    <cfRule type="expression" dxfId="331" priority="23" stopIfTrue="1">
      <formula>AND($A32&lt;&gt;"COMPOSICAO",$A32&lt;&gt;"INSUMO",$A32&lt;&gt;"")</formula>
    </cfRule>
    <cfRule type="expression" dxfId="330" priority="24" stopIfTrue="1">
      <formula>AND(OR($A32="COMPOSICAO",$A32="INSUMO",$A32&lt;&gt;""),$A32&lt;&gt;"")</formula>
    </cfRule>
  </conditionalFormatting>
  <conditionalFormatting sqref="E35">
    <cfRule type="expression" dxfId="329" priority="35" stopIfTrue="1">
      <formula>AND($A35&lt;&gt;"COMPOSICAO",$A35&lt;&gt;"INSUMO",$A35&lt;&gt;"")</formula>
    </cfRule>
    <cfRule type="expression" dxfId="328" priority="36" stopIfTrue="1">
      <formula>AND(OR($A35="COMPOSICAO",$A35="INSUMO",$A35&lt;&gt;""),$A35&lt;&gt;"")</formula>
    </cfRule>
  </conditionalFormatting>
  <conditionalFormatting sqref="E41">
    <cfRule type="expression" dxfId="327" priority="27" stopIfTrue="1">
      <formula>AND($A41&lt;&gt;"COMPOSICAO",$A41&lt;&gt;"INSUMO",$A41&lt;&gt;"")</formula>
    </cfRule>
    <cfRule type="expression" dxfId="326" priority="28" stopIfTrue="1">
      <formula>AND(OR($A41="COMPOSICAO",$A41="INSUMO",$A41&lt;&gt;""),$A41&lt;&gt;"")</formula>
    </cfRule>
    <cfRule type="expression" dxfId="325" priority="29" stopIfTrue="1">
      <formula>AND($A41&lt;&gt;"COMPOSICAO",$A41&lt;&gt;"INSUMO",$A41&lt;&gt;"")</formula>
    </cfRule>
    <cfRule type="expression" dxfId="324" priority="30" stopIfTrue="1">
      <formula>AND(OR($A41="COMPOSICAO",$A41="INSUMO",$A41&lt;&gt;""),$A41&lt;&gt;"")</formula>
    </cfRule>
  </conditionalFormatting>
  <conditionalFormatting sqref="E44">
    <cfRule type="expression" dxfId="323" priority="5" stopIfTrue="1">
      <formula>AND($A44&lt;&gt;"COMPOSICAO",$A44&lt;&gt;"INSUMO",$A44&lt;&gt;"")</formula>
    </cfRule>
    <cfRule type="expression" dxfId="322" priority="6" stopIfTrue="1">
      <formula>AND(OR($A44="COMPOSICAO",$A44="INSUMO",$A44&lt;&gt;""),$A44&lt;&gt;"")</formula>
    </cfRule>
    <cfRule type="expression" dxfId="321" priority="7" stopIfTrue="1">
      <formula>AND($A44&lt;&gt;"COMPOSICAO",$A44&lt;&gt;"INSUMO",$A44&lt;&gt;"")</formula>
    </cfRule>
    <cfRule type="expression" dxfId="320" priority="8" stopIfTrue="1">
      <formula>AND(OR($A44="COMPOSICAO",$A44="INSUMO",$A44&lt;&gt;""),$A44&lt;&gt;"")</formula>
    </cfRule>
  </conditionalFormatting>
  <conditionalFormatting sqref="E16:G35">
    <cfRule type="expression" dxfId="319" priority="37" stopIfTrue="1">
      <formula>AND($A16&lt;&gt;"COMPOSICAO",$A16&lt;&gt;"INSUMO",$A16&lt;&gt;"")</formula>
    </cfRule>
    <cfRule type="expression" dxfId="318" priority="38" stopIfTrue="1">
      <formula>AND(OR($A16="COMPOSICAO",$A16="INSUMO",$A16&lt;&gt;""),$A16&lt;&gt;"")</formula>
    </cfRule>
  </conditionalFormatting>
  <conditionalFormatting sqref="E32:G32">
    <cfRule type="expression" dxfId="317" priority="25" stopIfTrue="1">
      <formula>AND($A32&lt;&gt;"COMPOSICAO",$A32&lt;&gt;"INSUMO",$A32&lt;&gt;"")</formula>
    </cfRule>
    <cfRule type="expression" dxfId="316" priority="26" stopIfTrue="1">
      <formula>AND(OR($A32="COMPOSICAO",$A32="INSUMO",$A32&lt;&gt;""),$A32&lt;&gt;"")</formula>
    </cfRule>
  </conditionalFormatting>
  <conditionalFormatting sqref="E41:G41">
    <cfRule type="expression" dxfId="315" priority="31" stopIfTrue="1">
      <formula>AND($A41&lt;&gt;"COMPOSICAO",$A41&lt;&gt;"INSUMO",$A41&lt;&gt;"")</formula>
    </cfRule>
    <cfRule type="expression" dxfId="314" priority="32" stopIfTrue="1">
      <formula>AND(OR($A41="COMPOSICAO",$A41="INSUMO",$A41&lt;&gt;""),$A41&lt;&gt;"")</formula>
    </cfRule>
  </conditionalFormatting>
  <conditionalFormatting sqref="E44:G44">
    <cfRule type="expression" dxfId="313" priority="9" stopIfTrue="1">
      <formula>AND($A44&lt;&gt;"COMPOSICAO",$A44&lt;&gt;"INSUMO",$A44&lt;&gt;"")</formula>
    </cfRule>
    <cfRule type="expression" dxfId="312" priority="10" stopIfTrue="1">
      <formula>AND(OR($A44="COMPOSICAO",$A44="INSUMO",$A44&lt;&gt;""),$A44&lt;&gt;"")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7" fitToHeight="0" orientation="portrait" r:id="rId1"/>
  <headerFooter>
    <oddFooter>&amp;LEduardo Pains de Morais
CREA 186.822/D-MG&amp;CPágina &amp;P&amp;R&amp;A</oddFooter>
  </headerFooter>
  <rowBreaks count="1" manualBreakCount="1">
    <brk id="23" max="16383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F2DF-D757-4E77-AA54-99DB80F80EFD}">
  <sheetPr codeName="Planilha48">
    <tabColor rgb="FF00B0F0"/>
  </sheetPr>
  <dimension ref="A1:H63"/>
  <sheetViews>
    <sheetView view="pageBreakPreview" topLeftCell="A44" zoomScaleNormal="100" zoomScaleSheetLayoutView="100" workbookViewId="0">
      <selection activeCell="E56" sqref="E56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</cols>
  <sheetData>
    <row r="1" spans="1:8" ht="23.4" x14ac:dyDescent="0.3">
      <c r="A1" s="1755" t="s">
        <v>55</v>
      </c>
      <c r="B1" s="1755"/>
      <c r="C1" s="1755"/>
      <c r="D1" s="1755"/>
      <c r="E1" s="1755"/>
      <c r="F1" s="1755"/>
      <c r="G1" s="1755"/>
    </row>
    <row r="2" spans="1:8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8" ht="24" thickBot="1" x14ac:dyDescent="0.35">
      <c r="A3" s="1617"/>
      <c r="B3" s="1617"/>
      <c r="C3" s="1617"/>
      <c r="D3" s="1617"/>
      <c r="E3" s="1617"/>
      <c r="F3" s="1617"/>
      <c r="G3" s="1617"/>
    </row>
    <row r="4" spans="1:8" ht="24" thickBot="1" x14ac:dyDescent="0.35">
      <c r="A4" s="1756" t="s">
        <v>2024</v>
      </c>
      <c r="B4" s="1757"/>
      <c r="C4" s="1757"/>
      <c r="D4" s="1757"/>
      <c r="E4" s="1757"/>
      <c r="F4" s="1757"/>
      <c r="G4" s="1758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8" x14ac:dyDescent="0.3">
      <c r="A10" s="1761" t="s">
        <v>1935</v>
      </c>
      <c r="B10" s="1761"/>
      <c r="C10" s="1761"/>
      <c r="D10" s="1761"/>
      <c r="E10" s="1761"/>
      <c r="F10" s="1761"/>
      <c r="G10" s="1761"/>
    </row>
    <row r="11" spans="1:8" x14ac:dyDescent="0.3">
      <c r="A11" s="1761"/>
      <c r="B11" s="1761"/>
      <c r="C11" s="1761"/>
      <c r="D11" s="1761"/>
      <c r="E11" s="1761"/>
      <c r="F11" s="1761"/>
      <c r="G11" s="1761"/>
    </row>
    <row r="13" spans="1:8" ht="18" x14ac:dyDescent="0.35">
      <c r="A13" s="1762" t="s">
        <v>1761</v>
      </c>
      <c r="B13" s="1763"/>
      <c r="C13" s="1763"/>
      <c r="D13" s="1763"/>
      <c r="E13" s="1763"/>
      <c r="F13" s="1764">
        <f>'ENTRADA DE DADOS'!D101</f>
        <v>426618.67</v>
      </c>
      <c r="G13" s="1764"/>
    </row>
    <row r="14" spans="1:8" ht="18.600000000000001" thickBot="1" x14ac:dyDescent="0.4">
      <c r="A14" s="1801" t="s">
        <v>1491</v>
      </c>
      <c r="B14" s="1802"/>
      <c r="C14" s="1802"/>
      <c r="D14" s="1802"/>
      <c r="E14" s="1802"/>
      <c r="F14" s="1803">
        <f>'ENTRADA DE DADOS'!D114</f>
        <v>48000</v>
      </c>
      <c r="G14" s="1803"/>
    </row>
    <row r="15" spans="1:8" s="1142" customFormat="1" ht="13.8" x14ac:dyDescent="0.3">
      <c r="A15" s="1141" t="s">
        <v>75</v>
      </c>
    </row>
    <row r="16" spans="1:8" s="1114" customFormat="1" ht="41.4" x14ac:dyDescent="0.3">
      <c r="A16" s="1143" t="s">
        <v>1492</v>
      </c>
      <c r="B16" s="1144" t="s">
        <v>1493</v>
      </c>
      <c r="C16" s="1145" t="s">
        <v>1494</v>
      </c>
      <c r="D16" s="1144" t="s">
        <v>26</v>
      </c>
      <c r="E16" s="1146" t="s">
        <v>524</v>
      </c>
      <c r="F16" s="1144" t="s">
        <v>27</v>
      </c>
      <c r="G16" s="1144" t="s">
        <v>28</v>
      </c>
      <c r="H16" s="1126"/>
    </row>
    <row r="17" spans="1:8" s="1114" customFormat="1" ht="41.4" x14ac:dyDescent="0.3">
      <c r="A17" s="1143" t="s">
        <v>3</v>
      </c>
      <c r="B17" s="1144" t="s">
        <v>1495</v>
      </c>
      <c r="C17" s="1145" t="s">
        <v>1496</v>
      </c>
      <c r="D17" s="1144" t="s">
        <v>5</v>
      </c>
      <c r="E17" s="1146" t="s">
        <v>517</v>
      </c>
      <c r="F17" s="1146">
        <f>G27</f>
        <v>17.277820380999998</v>
      </c>
      <c r="G17" s="1147">
        <f>ROUND(F17*E17,2)</f>
        <v>17.28</v>
      </c>
      <c r="H17" s="1126"/>
    </row>
    <row r="18" spans="1:8" s="1114" customFormat="1" ht="41.4" x14ac:dyDescent="0.3">
      <c r="A18" s="1143" t="s">
        <v>3</v>
      </c>
      <c r="B18" s="1144" t="s">
        <v>1497</v>
      </c>
      <c r="C18" s="1145" t="s">
        <v>1498</v>
      </c>
      <c r="D18" s="1144" t="s">
        <v>5</v>
      </c>
      <c r="E18" s="1146" t="s">
        <v>517</v>
      </c>
      <c r="F18" s="1146">
        <f>G34</f>
        <v>3.4220544239999997</v>
      </c>
      <c r="G18" s="1147">
        <f t="shared" ref="G18:G21" si="0">ROUND(F18*E18,2)</f>
        <v>3.42</v>
      </c>
      <c r="H18" s="1126"/>
    </row>
    <row r="19" spans="1:8" s="1114" customFormat="1" ht="41.4" x14ac:dyDescent="0.3">
      <c r="A19" s="1143" t="s">
        <v>3</v>
      </c>
      <c r="B19" s="1144" t="s">
        <v>1499</v>
      </c>
      <c r="C19" s="1145" t="s">
        <v>1500</v>
      </c>
      <c r="D19" s="1144" t="s">
        <v>5</v>
      </c>
      <c r="E19" s="1146" t="s">
        <v>517</v>
      </c>
      <c r="F19" s="1146">
        <f>G38</f>
        <v>2.7101264189999998</v>
      </c>
      <c r="G19" s="1147">
        <f t="shared" si="0"/>
        <v>2.71</v>
      </c>
      <c r="H19" s="1126"/>
    </row>
    <row r="20" spans="1:8" s="1114" customFormat="1" ht="41.4" x14ac:dyDescent="0.3">
      <c r="A20" s="1143" t="s">
        <v>3</v>
      </c>
      <c r="B20" s="1144" t="s">
        <v>1508</v>
      </c>
      <c r="C20" s="1145" t="s">
        <v>1509</v>
      </c>
      <c r="D20" s="1144" t="s">
        <v>5</v>
      </c>
      <c r="E20" s="1146" t="s">
        <v>517</v>
      </c>
      <c r="F20" s="1146">
        <f>G42</f>
        <v>30.738780480999999</v>
      </c>
      <c r="G20" s="1147">
        <f t="shared" si="0"/>
        <v>30.74</v>
      </c>
      <c r="H20" s="1126"/>
    </row>
    <row r="21" spans="1:8" s="1114" customFormat="1" ht="41.4" x14ac:dyDescent="0.3">
      <c r="A21" s="1143" t="s">
        <v>3</v>
      </c>
      <c r="B21" s="1144" t="s">
        <v>1510</v>
      </c>
      <c r="C21" s="1145" t="s">
        <v>1511</v>
      </c>
      <c r="D21" s="1144" t="s">
        <v>5</v>
      </c>
      <c r="E21" s="1146" t="s">
        <v>517</v>
      </c>
      <c r="F21" s="1146">
        <f>G30</f>
        <v>50.48</v>
      </c>
      <c r="G21" s="1147">
        <f t="shared" si="0"/>
        <v>50.48</v>
      </c>
      <c r="H21" s="1126"/>
    </row>
    <row r="22" spans="1:8" s="1114" customFormat="1" ht="13.8" x14ac:dyDescent="0.3">
      <c r="A22" s="1804" t="s">
        <v>64</v>
      </c>
      <c r="B22" s="1805"/>
      <c r="C22" s="1805"/>
      <c r="D22" s="1805"/>
      <c r="E22" s="1805"/>
      <c r="F22" s="1806"/>
      <c r="G22" s="1148">
        <f>SUM(G17:G21)</f>
        <v>104.63</v>
      </c>
    </row>
    <row r="23" spans="1:8" s="1114" customFormat="1" ht="13.8" x14ac:dyDescent="0.3">
      <c r="A23" s="1149"/>
    </row>
    <row r="24" spans="1:8" s="1114" customFormat="1" ht="41.4" x14ac:dyDescent="0.3">
      <c r="A24" s="1143" t="s">
        <v>1501</v>
      </c>
      <c r="B24" s="1144" t="s">
        <v>1495</v>
      </c>
      <c r="C24" s="1145" t="s">
        <v>1496</v>
      </c>
      <c r="D24" s="1144" t="s">
        <v>5</v>
      </c>
      <c r="E24" s="1146" t="s">
        <v>2</v>
      </c>
      <c r="F24" s="1144" t="s">
        <v>27</v>
      </c>
      <c r="G24" s="1144" t="s">
        <v>28</v>
      </c>
    </row>
    <row r="25" spans="1:8" s="1114" customFormat="1" ht="41.4" x14ac:dyDescent="0.3">
      <c r="A25" s="1143" t="s">
        <v>13</v>
      </c>
      <c r="B25" s="1144" t="s">
        <v>1502</v>
      </c>
      <c r="C25" s="1145" t="s">
        <v>1503</v>
      </c>
      <c r="D25" s="1144" t="s">
        <v>17</v>
      </c>
      <c r="E25" s="1146" t="s">
        <v>734</v>
      </c>
      <c r="F25" s="1150">
        <f>F14</f>
        <v>48000</v>
      </c>
      <c r="G25" s="1150">
        <f>F25*E25</f>
        <v>2.6448</v>
      </c>
    </row>
    <row r="26" spans="1:8" s="1114" customFormat="1" ht="41.4" x14ac:dyDescent="0.3">
      <c r="A26" s="1143" t="s">
        <v>13</v>
      </c>
      <c r="B26" s="1144" t="s">
        <v>1504</v>
      </c>
      <c r="C26" s="1145" t="s">
        <v>1505</v>
      </c>
      <c r="D26" s="1144" t="s">
        <v>17</v>
      </c>
      <c r="E26" s="1146" t="s">
        <v>735</v>
      </c>
      <c r="F26" s="1150">
        <f>F13</f>
        <v>426618.67</v>
      </c>
      <c r="G26" s="1150">
        <f>F26*E26</f>
        <v>14.633020381</v>
      </c>
    </row>
    <row r="27" spans="1:8" s="1114" customFormat="1" ht="13.8" x14ac:dyDescent="0.3">
      <c r="A27" s="1149"/>
      <c r="G27" s="1116">
        <f>SUM(G25:G26)</f>
        <v>17.277820380999998</v>
      </c>
    </row>
    <row r="28" spans="1:8" s="1114" customFormat="1" ht="41.4" x14ac:dyDescent="0.3">
      <c r="A28" s="1143" t="s">
        <v>1513</v>
      </c>
      <c r="B28" s="1144" t="s">
        <v>1510</v>
      </c>
      <c r="C28" s="1145" t="s">
        <v>1511</v>
      </c>
      <c r="D28" s="1144" t="s">
        <v>5</v>
      </c>
      <c r="E28" s="1146" t="s">
        <v>2</v>
      </c>
      <c r="F28" s="1144" t="s">
        <v>27</v>
      </c>
      <c r="G28" s="1144" t="s">
        <v>28</v>
      </c>
    </row>
    <row r="29" spans="1:8" s="1114" customFormat="1" ht="13.8" x14ac:dyDescent="0.3">
      <c r="A29" s="1143" t="s">
        <v>13</v>
      </c>
      <c r="B29" s="1144" t="s">
        <v>14</v>
      </c>
      <c r="C29" s="1145" t="s">
        <v>11</v>
      </c>
      <c r="D29" s="1144" t="s">
        <v>12</v>
      </c>
      <c r="E29" s="1146">
        <v>8</v>
      </c>
      <c r="F29" s="1151">
        <f>DIESEL</f>
        <v>6.31</v>
      </c>
      <c r="G29" s="1152">
        <f>F29*E29</f>
        <v>50.48</v>
      </c>
    </row>
    <row r="30" spans="1:8" s="1114" customFormat="1" ht="13.8" x14ac:dyDescent="0.3">
      <c r="A30" s="1149"/>
      <c r="G30" s="1116">
        <f>G29</f>
        <v>50.48</v>
      </c>
    </row>
    <row r="31" spans="1:8" s="1114" customFormat="1" ht="41.4" x14ac:dyDescent="0.3">
      <c r="A31" s="1143" t="s">
        <v>1506</v>
      </c>
      <c r="B31" s="1144" t="s">
        <v>1497</v>
      </c>
      <c r="C31" s="1145" t="s">
        <v>1498</v>
      </c>
      <c r="D31" s="1144" t="s">
        <v>5</v>
      </c>
      <c r="E31" s="1146" t="s">
        <v>2</v>
      </c>
      <c r="F31" s="1144" t="s">
        <v>27</v>
      </c>
      <c r="G31" s="1144" t="s">
        <v>28</v>
      </c>
    </row>
    <row r="32" spans="1:8" s="1114" customFormat="1" ht="41.4" x14ac:dyDescent="0.3">
      <c r="A32" s="1143" t="s">
        <v>13</v>
      </c>
      <c r="B32" s="1144" t="s">
        <v>1502</v>
      </c>
      <c r="C32" s="1145" t="s">
        <v>1503</v>
      </c>
      <c r="D32" s="1144" t="s">
        <v>17</v>
      </c>
      <c r="E32" s="1146" t="s">
        <v>738</v>
      </c>
      <c r="F32" s="1150">
        <f>F14</f>
        <v>48000</v>
      </c>
      <c r="G32" s="1150">
        <f>F32*E32</f>
        <v>0.35040000000000004</v>
      </c>
    </row>
    <row r="33" spans="1:7" s="1114" customFormat="1" ht="41.4" x14ac:dyDescent="0.3">
      <c r="A33" s="1143" t="s">
        <v>13</v>
      </c>
      <c r="B33" s="1144" t="s">
        <v>1504</v>
      </c>
      <c r="C33" s="1145" t="s">
        <v>1505</v>
      </c>
      <c r="D33" s="1144" t="s">
        <v>17</v>
      </c>
      <c r="E33" s="1146" t="s">
        <v>594</v>
      </c>
      <c r="F33" s="1150">
        <f>F13</f>
        <v>426618.67</v>
      </c>
      <c r="G33" s="1150">
        <f>F33*E33</f>
        <v>3.0716544239999997</v>
      </c>
    </row>
    <row r="34" spans="1:7" s="1114" customFormat="1" ht="13.8" x14ac:dyDescent="0.3">
      <c r="A34" s="1153"/>
      <c r="B34" s="1119"/>
      <c r="C34" s="1120"/>
      <c r="D34" s="1119"/>
      <c r="E34" s="1119"/>
      <c r="G34" s="1116">
        <f>SUM(G32:G33)</f>
        <v>3.4220544239999997</v>
      </c>
    </row>
    <row r="35" spans="1:7" s="1114" customFormat="1" ht="41.4" x14ac:dyDescent="0.3">
      <c r="A35" s="1143" t="s">
        <v>1507</v>
      </c>
      <c r="B35" s="1144" t="s">
        <v>1499</v>
      </c>
      <c r="C35" s="1145" t="s">
        <v>1500</v>
      </c>
      <c r="D35" s="1144" t="s">
        <v>5</v>
      </c>
      <c r="E35" s="1146" t="s">
        <v>2</v>
      </c>
      <c r="F35" s="1144" t="s">
        <v>27</v>
      </c>
      <c r="G35" s="1144" t="s">
        <v>28</v>
      </c>
    </row>
    <row r="36" spans="1:7" s="1114" customFormat="1" ht="41.4" x14ac:dyDescent="0.3">
      <c r="A36" s="1143" t="s">
        <v>13</v>
      </c>
      <c r="B36" s="1144" t="s">
        <v>1502</v>
      </c>
      <c r="C36" s="1145" t="s">
        <v>1503</v>
      </c>
      <c r="D36" s="1144" t="s">
        <v>17</v>
      </c>
      <c r="E36" s="1146" t="s">
        <v>740</v>
      </c>
      <c r="F36" s="1150">
        <f>F14</f>
        <v>48000</v>
      </c>
      <c r="G36" s="1148">
        <f>F36*E36</f>
        <v>0.27840000000000004</v>
      </c>
    </row>
    <row r="37" spans="1:7" s="1114" customFormat="1" ht="41.4" x14ac:dyDescent="0.3">
      <c r="A37" s="1143" t="s">
        <v>13</v>
      </c>
      <c r="B37" s="1144" t="s">
        <v>1504</v>
      </c>
      <c r="C37" s="1145" t="s">
        <v>1505</v>
      </c>
      <c r="D37" s="1144" t="s">
        <v>17</v>
      </c>
      <c r="E37" s="1146" t="s">
        <v>598</v>
      </c>
      <c r="F37" s="1150">
        <f>F13</f>
        <v>426618.67</v>
      </c>
      <c r="G37" s="1148">
        <f>F37*E37</f>
        <v>2.4317264189999999</v>
      </c>
    </row>
    <row r="38" spans="1:7" s="1114" customFormat="1" ht="13.8" x14ac:dyDescent="0.3">
      <c r="A38" s="1153"/>
      <c r="B38" s="1119"/>
      <c r="C38" s="1120"/>
      <c r="D38" s="1119"/>
      <c r="E38" s="1119"/>
      <c r="G38" s="1116">
        <f>SUM(G36:G37)</f>
        <v>2.7101264189999998</v>
      </c>
    </row>
    <row r="39" spans="1:7" s="1114" customFormat="1" ht="41.4" x14ac:dyDescent="0.3">
      <c r="A39" s="1143" t="s">
        <v>1512</v>
      </c>
      <c r="B39" s="1144" t="s">
        <v>1508</v>
      </c>
      <c r="C39" s="1145" t="s">
        <v>1509</v>
      </c>
      <c r="D39" s="1144" t="s">
        <v>5</v>
      </c>
      <c r="E39" s="1146" t="s">
        <v>2</v>
      </c>
      <c r="F39" s="1144" t="s">
        <v>27</v>
      </c>
      <c r="G39" s="1144" t="s">
        <v>28</v>
      </c>
    </row>
    <row r="40" spans="1:7" s="1114" customFormat="1" ht="41.4" x14ac:dyDescent="0.3">
      <c r="A40" s="1143" t="s">
        <v>13</v>
      </c>
      <c r="B40" s="1144" t="s">
        <v>1502</v>
      </c>
      <c r="C40" s="1145" t="s">
        <v>1503</v>
      </c>
      <c r="D40" s="1144" t="s">
        <v>17</v>
      </c>
      <c r="E40" s="1146" t="s">
        <v>728</v>
      </c>
      <c r="F40" s="1150">
        <f>F14</f>
        <v>48000</v>
      </c>
      <c r="G40" s="1148">
        <f>F40*E40</f>
        <v>3.3071999999999999</v>
      </c>
    </row>
    <row r="41" spans="1:7" s="1114" customFormat="1" ht="41.4" x14ac:dyDescent="0.3">
      <c r="A41" s="1143" t="s">
        <v>13</v>
      </c>
      <c r="B41" s="1144" t="s">
        <v>1504</v>
      </c>
      <c r="C41" s="1145" t="s">
        <v>1505</v>
      </c>
      <c r="D41" s="1144" t="s">
        <v>17</v>
      </c>
      <c r="E41" s="1146" t="s">
        <v>729</v>
      </c>
      <c r="F41" s="1150">
        <f>F13</f>
        <v>426618.67</v>
      </c>
      <c r="G41" s="1148">
        <f>F41*E41</f>
        <v>27.431580481000001</v>
      </c>
    </row>
    <row r="42" spans="1:7" s="1114" customFormat="1" ht="13.8" x14ac:dyDescent="0.3">
      <c r="A42" s="1149"/>
      <c r="G42" s="1116">
        <f>SUM(G40:G41)</f>
        <v>30.738780480999999</v>
      </c>
    </row>
    <row r="43" spans="1:7" s="1114" customFormat="1" ht="13.8" x14ac:dyDescent="0.3">
      <c r="A43" s="1149" t="s">
        <v>78</v>
      </c>
    </row>
    <row r="44" spans="1:7" s="1114" customFormat="1" ht="41.4" x14ac:dyDescent="0.3">
      <c r="A44" s="1143" t="s">
        <v>1492</v>
      </c>
      <c r="B44" s="1144" t="s">
        <v>1493</v>
      </c>
      <c r="C44" s="1145" t="s">
        <v>1494</v>
      </c>
      <c r="D44" s="1144" t="s">
        <v>26</v>
      </c>
      <c r="E44" s="1129" t="s">
        <v>524</v>
      </c>
      <c r="F44" s="1129" t="s">
        <v>27</v>
      </c>
      <c r="G44" s="1129" t="s">
        <v>28</v>
      </c>
    </row>
    <row r="45" spans="1:7" s="1114" customFormat="1" ht="41.4" x14ac:dyDescent="0.3">
      <c r="A45" s="1143" t="s">
        <v>3</v>
      </c>
      <c r="B45" s="1144" t="s">
        <v>1495</v>
      </c>
      <c r="C45" s="1145" t="s">
        <v>1496</v>
      </c>
      <c r="D45" s="1144" t="s">
        <v>5</v>
      </c>
      <c r="E45" s="1146" t="s">
        <v>517</v>
      </c>
      <c r="F45" s="1130">
        <f>G27</f>
        <v>17.277820380999998</v>
      </c>
      <c r="G45" s="1130">
        <f>F45*E45</f>
        <v>17.277820380999998</v>
      </c>
    </row>
    <row r="46" spans="1:7" s="1114" customFormat="1" ht="41.4" x14ac:dyDescent="0.3">
      <c r="A46" s="1143" t="s">
        <v>3</v>
      </c>
      <c r="B46" s="1144" t="s">
        <v>1497</v>
      </c>
      <c r="C46" s="1145" t="s">
        <v>1498</v>
      </c>
      <c r="D46" s="1144" t="s">
        <v>5</v>
      </c>
      <c r="E46" s="1146" t="s">
        <v>517</v>
      </c>
      <c r="F46" s="1150">
        <f>G34</f>
        <v>3.4220544239999997</v>
      </c>
      <c r="G46" s="1130">
        <f t="shared" ref="G46:G47" si="1">F46*E46</f>
        <v>3.4220544239999997</v>
      </c>
    </row>
    <row r="47" spans="1:7" s="1114" customFormat="1" ht="41.4" x14ac:dyDescent="0.3">
      <c r="A47" s="1143" t="s">
        <v>3</v>
      </c>
      <c r="B47" s="1144" t="s">
        <v>1499</v>
      </c>
      <c r="C47" s="1145" t="s">
        <v>1500</v>
      </c>
      <c r="D47" s="1144" t="s">
        <v>5</v>
      </c>
      <c r="E47" s="1146" t="s">
        <v>517</v>
      </c>
      <c r="F47" s="1150">
        <f>G38</f>
        <v>2.7101264189999998</v>
      </c>
      <c r="G47" s="1130">
        <f t="shared" si="1"/>
        <v>2.7101264189999998</v>
      </c>
    </row>
    <row r="48" spans="1:7" s="1155" customFormat="1" ht="14.25" customHeight="1" thickBot="1" x14ac:dyDescent="0.35">
      <c r="A48" s="1807" t="s">
        <v>63</v>
      </c>
      <c r="B48" s="1808"/>
      <c r="C48" s="1808"/>
      <c r="D48" s="1808"/>
      <c r="E48" s="1808"/>
      <c r="F48" s="1808"/>
      <c r="G48" s="1154">
        <f>SUM(G45:G47)</f>
        <v>23.410001223999998</v>
      </c>
    </row>
    <row r="50" spans="1:7" x14ac:dyDescent="0.3">
      <c r="A50" t="s">
        <v>1979</v>
      </c>
    </row>
    <row r="51" spans="1:7" x14ac:dyDescent="0.3">
      <c r="A51" s="1444" t="s">
        <v>38</v>
      </c>
      <c r="B51" s="1444"/>
      <c r="C51" s="1444"/>
      <c r="D51" s="11"/>
      <c r="E51" s="11"/>
      <c r="F51" s="11"/>
      <c r="G51" s="11"/>
    </row>
    <row r="52" spans="1:7" x14ac:dyDescent="0.3">
      <c r="A52" s="1444"/>
      <c r="B52" s="1444"/>
      <c r="C52" s="1444"/>
      <c r="D52" s="15" t="s">
        <v>9</v>
      </c>
      <c r="E52" s="15" t="s">
        <v>10</v>
      </c>
      <c r="F52" s="15" t="s">
        <v>27</v>
      </c>
      <c r="G52" s="15" t="s">
        <v>28</v>
      </c>
    </row>
    <row r="53" spans="1:7" x14ac:dyDescent="0.3">
      <c r="A53" s="1652" t="s">
        <v>1</v>
      </c>
      <c r="B53" s="1653"/>
      <c r="C53" s="1654"/>
      <c r="D53" s="312" t="s">
        <v>1694</v>
      </c>
      <c r="E53" s="915">
        <f>7.33*25.25</f>
        <v>185.08250000000001</v>
      </c>
      <c r="F53" s="915">
        <f>G22</f>
        <v>104.63</v>
      </c>
      <c r="G53" s="333">
        <f>F53*E53</f>
        <v>19365.181975</v>
      </c>
    </row>
    <row r="54" spans="1:7" x14ac:dyDescent="0.3">
      <c r="A54" s="1652" t="s">
        <v>26</v>
      </c>
      <c r="B54" s="1653"/>
      <c r="C54" s="1654"/>
      <c r="D54" s="312" t="s">
        <v>1694</v>
      </c>
      <c r="E54" s="916">
        <f>220-E53</f>
        <v>34.91749999999999</v>
      </c>
      <c r="F54" s="915">
        <f>G48</f>
        <v>23.410001223999998</v>
      </c>
      <c r="G54" s="333">
        <f>F54*E54</f>
        <v>817.41871773901971</v>
      </c>
    </row>
    <row r="55" spans="1:7" x14ac:dyDescent="0.3">
      <c r="A55" s="1652" t="s">
        <v>1938</v>
      </c>
      <c r="B55" s="1653"/>
      <c r="C55" s="1654"/>
      <c r="D55" s="364"/>
      <c r="E55" s="334"/>
      <c r="F55" s="914"/>
      <c r="G55" s="914">
        <f>G54+G53</f>
        <v>20182.600692739019</v>
      </c>
    </row>
    <row r="56" spans="1:7" x14ac:dyDescent="0.3">
      <c r="A56" s="1768" t="s">
        <v>1514</v>
      </c>
      <c r="B56" s="1769"/>
      <c r="C56" s="1770"/>
      <c r="D56" s="364" t="s">
        <v>527</v>
      </c>
      <c r="E56" s="914">
        <f>'7 ROÇADA'!G30-'7 ROÇADA'!G29</f>
        <v>6</v>
      </c>
      <c r="F56" s="914">
        <f>G55</f>
        <v>20182.600692739019</v>
      </c>
      <c r="G56" s="914">
        <f>F56*E56</f>
        <v>121095.60415643411</v>
      </c>
    </row>
    <row r="57" spans="1:7" x14ac:dyDescent="0.3">
      <c r="A57" s="1771" t="s">
        <v>1524</v>
      </c>
      <c r="B57" s="1771"/>
      <c r="C57" s="1771"/>
      <c r="D57" s="1771"/>
      <c r="E57" s="1771"/>
      <c r="F57" s="1771"/>
      <c r="G57" s="1771"/>
    </row>
    <row r="58" spans="1:7" x14ac:dyDescent="0.3">
      <c r="F58" s="5"/>
      <c r="G58" s="5"/>
    </row>
    <row r="59" spans="1:7" x14ac:dyDescent="0.3">
      <c r="G59" s="916"/>
    </row>
    <row r="60" spans="1:7" ht="15" thickBot="1" x14ac:dyDescent="0.35">
      <c r="C60" s="767"/>
      <c r="G60" s="5"/>
    </row>
    <row r="61" spans="1:7" ht="15" thickTop="1" x14ac:dyDescent="0.3">
      <c r="C61" t="str">
        <f>RT</f>
        <v>PROF. RESP. : Eduardo Pains de Morais</v>
      </c>
      <c r="G61" s="5"/>
    </row>
    <row r="62" spans="1:7" x14ac:dyDescent="0.3">
      <c r="C62" t="str">
        <f>RT_CREA</f>
        <v>CREA 186822/D-MG</v>
      </c>
    </row>
    <row r="63" spans="1:7" x14ac:dyDescent="0.3">
      <c r="C63" s="247"/>
    </row>
  </sheetData>
  <sheetProtection algorithmName="SHA-512" hashValue="zQtQkzhk+sgfAs7T2oRIe0Tbk5++vphzgAWXmvMYJGY/M1eDITcHMpPwGtyZJLb4auvTHh6yEj6QOEXKZ5+J0A==" saltValue="28s+HnvW40QyiDw2q+GtsA==" spinCount="100000" sheet="1" objects="1" scenarios="1"/>
  <mergeCells count="19">
    <mergeCell ref="A10:G10"/>
    <mergeCell ref="A1:G1"/>
    <mergeCell ref="A2:G2"/>
    <mergeCell ref="A3:G3"/>
    <mergeCell ref="A4:G4"/>
    <mergeCell ref="D8:E8"/>
    <mergeCell ref="A57:G57"/>
    <mergeCell ref="A11:G11"/>
    <mergeCell ref="A13:E13"/>
    <mergeCell ref="F13:G13"/>
    <mergeCell ref="A14:E14"/>
    <mergeCell ref="F14:G14"/>
    <mergeCell ref="A22:F22"/>
    <mergeCell ref="A48:F48"/>
    <mergeCell ref="A51:C52"/>
    <mergeCell ref="A53:C53"/>
    <mergeCell ref="A54:C54"/>
    <mergeCell ref="A56:C56"/>
    <mergeCell ref="A55:C55"/>
  </mergeCells>
  <conditionalFormatting sqref="A22 A48 A34:E34 A38:E38 D44:G44 F45:G45">
    <cfRule type="expression" dxfId="311" priority="33" stopIfTrue="1">
      <formula>AND($A22&lt;&gt;"COMPOSICAO",$A22&lt;&gt;"INSUMO",$A22&lt;&gt;"")</formula>
    </cfRule>
    <cfRule type="expression" dxfId="310" priority="34" stopIfTrue="1">
      <formula>AND(OR($A22="COMPOSICAO",$A22="INSUMO",$A22&lt;&gt;""),$A22&lt;&gt;"")</formula>
    </cfRule>
  </conditionalFormatting>
  <conditionalFormatting sqref="A44:C44">
    <cfRule type="expression" dxfId="309" priority="5" stopIfTrue="1">
      <formula>AND($A44&lt;&gt;"COMPOSICAO",$A44&lt;&gt;"INSUMO",$A44&lt;&gt;"")</formula>
    </cfRule>
    <cfRule type="expression" dxfId="308" priority="6" stopIfTrue="1">
      <formula>AND(OR($A44="COMPOSICAO",$A44="INSUMO",$A44&lt;&gt;""),$A44&lt;&gt;"")</formula>
    </cfRule>
  </conditionalFormatting>
  <conditionalFormatting sqref="A16:E16">
    <cfRule type="expression" dxfId="307" priority="19" stopIfTrue="1">
      <formula>AND($A16&lt;&gt;"COMPOSICAO",$A16&lt;&gt;"INSUMO",$A16&lt;&gt;"")</formula>
    </cfRule>
    <cfRule type="expression" dxfId="306" priority="20" stopIfTrue="1">
      <formula>AND(OR($A16="COMPOSICAO",$A16="INSUMO",$A16&lt;&gt;""),$A16&lt;&gt;"")</formula>
    </cfRule>
  </conditionalFormatting>
  <conditionalFormatting sqref="A24:E26">
    <cfRule type="expression" dxfId="305" priority="15" stopIfTrue="1">
      <formula>AND($A24&lt;&gt;"COMPOSICAO",$A24&lt;&gt;"INSUMO",$A24&lt;&gt;"")</formula>
    </cfRule>
    <cfRule type="expression" dxfId="304" priority="16" stopIfTrue="1">
      <formula>AND(OR($A24="COMPOSICAO",$A24="INSUMO",$A24&lt;&gt;""),$A24&lt;&gt;"")</formula>
    </cfRule>
  </conditionalFormatting>
  <conditionalFormatting sqref="A28:E29">
    <cfRule type="expression" dxfId="303" priority="7" stopIfTrue="1">
      <formula>AND($A28&lt;&gt;"COMPOSICAO",$A28&lt;&gt;"INSUMO",$A28&lt;&gt;"")</formula>
    </cfRule>
    <cfRule type="expression" dxfId="302" priority="8" stopIfTrue="1">
      <formula>AND(OR($A28="COMPOSICAO",$A28="INSUMO",$A28&lt;&gt;""),$A28&lt;&gt;"")</formula>
    </cfRule>
  </conditionalFormatting>
  <conditionalFormatting sqref="A31:E33">
    <cfRule type="expression" dxfId="301" priority="13" stopIfTrue="1">
      <formula>AND($A31&lt;&gt;"COMPOSICAO",$A31&lt;&gt;"INSUMO",$A31&lt;&gt;"")</formula>
    </cfRule>
    <cfRule type="expression" dxfId="300" priority="14" stopIfTrue="1">
      <formula>AND(OR($A31="COMPOSICAO",$A31="INSUMO",$A31&lt;&gt;""),$A31&lt;&gt;"")</formula>
    </cfRule>
  </conditionalFormatting>
  <conditionalFormatting sqref="A35:E37">
    <cfRule type="expression" dxfId="299" priority="11" stopIfTrue="1">
      <formula>AND($A35&lt;&gt;"COMPOSICAO",$A35&lt;&gt;"INSUMO",$A35&lt;&gt;"")</formula>
    </cfRule>
    <cfRule type="expression" dxfId="298" priority="12" stopIfTrue="1">
      <formula>AND(OR($A35="COMPOSICAO",$A35="INSUMO",$A35&lt;&gt;""),$A35&lt;&gt;"")</formula>
    </cfRule>
  </conditionalFormatting>
  <conditionalFormatting sqref="A39:E41">
    <cfRule type="expression" dxfId="297" priority="9" stopIfTrue="1">
      <formula>AND($A39&lt;&gt;"COMPOSICAO",$A39&lt;&gt;"INSUMO",$A39&lt;&gt;"")</formula>
    </cfRule>
    <cfRule type="expression" dxfId="296" priority="10" stopIfTrue="1">
      <formula>AND(OR($A39="COMPOSICAO",$A39="INSUMO",$A39&lt;&gt;""),$A39&lt;&gt;"")</formula>
    </cfRule>
  </conditionalFormatting>
  <conditionalFormatting sqref="A45:E47">
    <cfRule type="expression" dxfId="295" priority="3" stopIfTrue="1">
      <formula>AND($A45&lt;&gt;"COMPOSICAO",$A45&lt;&gt;"INSUMO",$A45&lt;&gt;"")</formula>
    </cfRule>
    <cfRule type="expression" dxfId="294" priority="4" stopIfTrue="1">
      <formula>AND(OR($A45="COMPOSICAO",$A45="INSUMO",$A45&lt;&gt;""),$A45&lt;&gt;"")</formula>
    </cfRule>
  </conditionalFormatting>
  <conditionalFormatting sqref="A17:F21">
    <cfRule type="expression" dxfId="293" priority="21" stopIfTrue="1">
      <formula>AND($A17&lt;&gt;"COMPOSICAO",$A17&lt;&gt;"INSUMO",$A17&lt;&gt;"")</formula>
    </cfRule>
    <cfRule type="expression" dxfId="292" priority="22" stopIfTrue="1">
      <formula>AND(OR($A17="COMPOSICAO",$A17="INSUMO",$A17&lt;&gt;""),$A17&lt;&gt;"")</formula>
    </cfRule>
  </conditionalFormatting>
  <conditionalFormatting sqref="F16:G16">
    <cfRule type="expression" dxfId="291" priority="17" stopIfTrue="1">
      <formula>AND($A16&lt;&gt;"COMPOSICAO",$A16&lt;&gt;"INSUMO",$A16&lt;&gt;"")</formula>
    </cfRule>
    <cfRule type="expression" dxfId="290" priority="18" stopIfTrue="1">
      <formula>AND(OR($A16="COMPOSICAO",$A16="INSUMO",$A16&lt;&gt;""),$A16&lt;&gt;"")</formula>
    </cfRule>
  </conditionalFormatting>
  <conditionalFormatting sqref="F24:G24">
    <cfRule type="expression" dxfId="289" priority="23" stopIfTrue="1">
      <formula>AND($A24&lt;&gt;"COMPOSICAO",$A24&lt;&gt;"INSUMO",$A24&lt;&gt;"")</formula>
    </cfRule>
    <cfRule type="expression" dxfId="288" priority="24" stopIfTrue="1">
      <formula>AND(OR($A24="COMPOSICAO",$A24="INSUMO",$A24&lt;&gt;""),$A24&lt;&gt;"")</formula>
    </cfRule>
  </conditionalFormatting>
  <conditionalFormatting sqref="F28:G28">
    <cfRule type="expression" dxfId="287" priority="31" stopIfTrue="1">
      <formula>AND($A28&lt;&gt;"COMPOSICAO",$A28&lt;&gt;"INSUMO",$A28&lt;&gt;"")</formula>
    </cfRule>
    <cfRule type="expression" dxfId="286" priority="32" stopIfTrue="1">
      <formula>AND(OR($A28="COMPOSICAO",$A28="INSUMO",$A28&lt;&gt;""),$A28&lt;&gt;"")</formula>
    </cfRule>
  </conditionalFormatting>
  <conditionalFormatting sqref="F31:G31">
    <cfRule type="expression" dxfId="285" priority="29" stopIfTrue="1">
      <formula>AND($A31&lt;&gt;"COMPOSICAO",$A31&lt;&gt;"INSUMO",$A31&lt;&gt;"")</formula>
    </cfRule>
    <cfRule type="expression" dxfId="284" priority="30" stopIfTrue="1">
      <formula>AND(OR($A31="COMPOSICAO",$A31="INSUMO",$A31&lt;&gt;""),$A31&lt;&gt;"")</formula>
    </cfRule>
  </conditionalFormatting>
  <conditionalFormatting sqref="F35:G35">
    <cfRule type="expression" dxfId="283" priority="27" stopIfTrue="1">
      <formula>AND($A35&lt;&gt;"COMPOSICAO",$A35&lt;&gt;"INSUMO",$A35&lt;&gt;"")</formula>
    </cfRule>
    <cfRule type="expression" dxfId="282" priority="28" stopIfTrue="1">
      <formula>AND(OR($A35="COMPOSICAO",$A35="INSUMO",$A35&lt;&gt;""),$A35&lt;&gt;"")</formula>
    </cfRule>
  </conditionalFormatting>
  <conditionalFormatting sqref="F39:G39">
    <cfRule type="expression" dxfId="281" priority="25" stopIfTrue="1">
      <formula>AND($A39&lt;&gt;"COMPOSICAO",$A39&lt;&gt;"INSUMO",$A39&lt;&gt;"")</formula>
    </cfRule>
    <cfRule type="expression" dxfId="280" priority="26" stopIfTrue="1">
      <formula>AND(OR($A39="COMPOSICAO",$A39="INSUMO",$A39&lt;&gt;""),$A39&lt;&gt;"")</formula>
    </cfRule>
  </conditionalFormatting>
  <conditionalFormatting sqref="G46:G47">
    <cfRule type="expression" dxfId="279" priority="1" stopIfTrue="1">
      <formula>AND($A46&lt;&gt;"COMPOSICAO",$A46&lt;&gt;"INSUMO",$A46&lt;&gt;"")</formula>
    </cfRule>
    <cfRule type="expression" dxfId="278" priority="2" stopIfTrue="1">
      <formula>AND(OR($A46="COMPOSICAO",$A46="INSUMO",$A46&lt;&gt;""),$A46&lt;&gt;"")</formula>
    </cfRule>
  </conditionalFormatting>
  <pageMargins left="0.9055118110236221" right="0.51181102362204722" top="0.78740157480314965" bottom="0.78740157480314965" header="0.31496062992125984" footer="0.31496062992125984"/>
  <pageSetup paperSize="9" scale="67" orientation="landscape" r:id="rId1"/>
  <headerFooter>
    <oddFooter>&amp;LEduardo Pains de Morais
CREA 186.822/D-MG&amp;C&amp;P&amp;R&amp;A</oddFooter>
  </headerFooter>
  <rowBreaks count="2" manualBreakCount="2">
    <brk id="22" max="6" man="1"/>
    <brk id="38" max="6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CCD0A-F356-4CD5-88FE-D7D70DD97901}">
  <sheetPr>
    <tabColor rgb="FF00B0F0"/>
  </sheetPr>
  <dimension ref="A1:H17"/>
  <sheetViews>
    <sheetView view="pageBreakPreview" zoomScale="60" zoomScaleNormal="100" workbookViewId="0">
      <selection activeCell="G11" sqref="G11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</cols>
  <sheetData>
    <row r="1" spans="1:8" ht="23.4" x14ac:dyDescent="0.3">
      <c r="A1" s="1755" t="s">
        <v>55</v>
      </c>
      <c r="B1" s="1755"/>
      <c r="C1" s="1755"/>
      <c r="D1" s="1755"/>
      <c r="E1" s="1755"/>
      <c r="F1" s="1755"/>
      <c r="G1" s="1755"/>
    </row>
    <row r="2" spans="1:8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8" ht="24" thickBot="1" x14ac:dyDescent="0.35">
      <c r="A3" s="1617"/>
      <c r="B3" s="1617"/>
      <c r="C3" s="1617"/>
      <c r="D3" s="1617"/>
      <c r="E3" s="1617"/>
      <c r="F3" s="1617"/>
      <c r="G3" s="1617"/>
    </row>
    <row r="4" spans="1:8" ht="24" thickBot="1" x14ac:dyDescent="0.35">
      <c r="A4" s="1756" t="s">
        <v>2277</v>
      </c>
      <c r="B4" s="1757"/>
      <c r="C4" s="1757"/>
      <c r="D4" s="1757"/>
      <c r="E4" s="1757"/>
      <c r="F4" s="1757"/>
      <c r="G4" s="1758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8" s="1114" customFormat="1" ht="41.4" x14ac:dyDescent="0.3">
      <c r="A10" s="1143" t="s">
        <v>2280</v>
      </c>
      <c r="B10" s="1144" t="s">
        <v>2279</v>
      </c>
      <c r="C10" s="1145" t="s">
        <v>2278</v>
      </c>
      <c r="D10" s="1144" t="s">
        <v>212</v>
      </c>
      <c r="E10" s="1146">
        <v>1</v>
      </c>
      <c r="F10" s="1358">
        <v>800</v>
      </c>
      <c r="G10" s="1359">
        <f>ROUND(E10*F10,2)</f>
        <v>800</v>
      </c>
      <c r="H10" s="1126"/>
    </row>
    <row r="11" spans="1:8" s="1114" customFormat="1" ht="13.8" x14ac:dyDescent="0.3">
      <c r="A11" s="1149"/>
    </row>
    <row r="12" spans="1:8" x14ac:dyDescent="0.3">
      <c r="F12" s="5"/>
      <c r="G12" s="5"/>
    </row>
    <row r="13" spans="1:8" x14ac:dyDescent="0.3">
      <c r="G13" s="916"/>
    </row>
    <row r="14" spans="1:8" ht="15" thickBot="1" x14ac:dyDescent="0.35">
      <c r="C14" s="767"/>
      <c r="G14" s="5"/>
    </row>
    <row r="15" spans="1:8" ht="15" thickTop="1" x14ac:dyDescent="0.3">
      <c r="C15" t="str">
        <f>RT</f>
        <v>PROF. RESP. : Eduardo Pains de Morais</v>
      </c>
      <c r="G15" s="5"/>
    </row>
    <row r="16" spans="1:8" x14ac:dyDescent="0.3">
      <c r="C16" t="str">
        <f>RT_CREA</f>
        <v>CREA 186822/D-MG</v>
      </c>
    </row>
    <row r="17" spans="3:3" x14ac:dyDescent="0.3">
      <c r="C17" s="247"/>
    </row>
  </sheetData>
  <sheetProtection algorithmName="SHA-512" hashValue="2VQNB6HTZjeEKfgSnkB55UZ06FYslLKtqe9yS/f2P6xGAWyk4HylfznzvQHS2n+EX/L16ztFT7xl7oHwebXdog==" saltValue="pNTSp9D+2I/+xanXHlMWNQ==" spinCount="100000" sheet="1" objects="1" scenarios="1"/>
  <mergeCells count="5">
    <mergeCell ref="A1:G1"/>
    <mergeCell ref="A2:G2"/>
    <mergeCell ref="A3:G3"/>
    <mergeCell ref="A4:G4"/>
    <mergeCell ref="D8:E8"/>
  </mergeCells>
  <conditionalFormatting sqref="A10:E10">
    <cfRule type="expression" dxfId="277" priority="19" stopIfTrue="1">
      <formula>AND($A10&lt;&gt;"COMPOSICAO",$A10&lt;&gt;"INSUMO",$A10&lt;&gt;"")</formula>
    </cfRule>
    <cfRule type="expression" dxfId="276" priority="20" stopIfTrue="1">
      <formula>AND(OR($A10="COMPOSICAO",$A10="INSUMO",$A10&lt;&gt;""),$A10&lt;&gt;"")</formula>
    </cfRule>
  </conditionalFormatting>
  <conditionalFormatting sqref="F10:G10">
    <cfRule type="expression" dxfId="275" priority="17" stopIfTrue="1">
      <formula>AND($A10&lt;&gt;"COMPOSICAO",$A10&lt;&gt;"INSUMO",$A10&lt;&gt;"")</formula>
    </cfRule>
    <cfRule type="expression" dxfId="274" priority="18" stopIfTrue="1">
      <formula>AND(OR($A10="COMPOSICAO",$A10="INSUMO",$A10&lt;&gt;""),$A10&lt;&gt;"")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93" orientation="landscape" r:id="rId1"/>
  <headerFooter>
    <oddFooter>&amp;LEduardo Pains de Morais
CREA 186.822/D-MG&amp;C&amp;P&amp;R&amp;A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FF84-3662-4EF9-94B5-5B6C2698B3CD}">
  <sheetPr>
    <tabColor rgb="FF00B0F0"/>
  </sheetPr>
  <dimension ref="A1:I53"/>
  <sheetViews>
    <sheetView view="pageBreakPreview" zoomScale="60" zoomScaleNormal="100" workbookViewId="0">
      <selection activeCell="G46" sqref="G46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  <col min="9" max="9" width="10.33203125" bestFit="1" customWidth="1"/>
  </cols>
  <sheetData>
    <row r="1" spans="1:8" ht="23.4" x14ac:dyDescent="0.3">
      <c r="A1" s="1755" t="s">
        <v>55</v>
      </c>
      <c r="B1" s="1755"/>
      <c r="C1" s="1755"/>
      <c r="D1" s="1755"/>
      <c r="E1" s="1755"/>
      <c r="F1" s="1755"/>
      <c r="G1" s="1755"/>
    </row>
    <row r="2" spans="1:8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8" ht="24" thickBot="1" x14ac:dyDescent="0.35">
      <c r="A3" s="1617"/>
      <c r="B3" s="1617"/>
      <c r="C3" s="1617"/>
      <c r="D3" s="1617"/>
      <c r="E3" s="1617"/>
      <c r="F3" s="1617"/>
      <c r="G3" s="1617"/>
    </row>
    <row r="4" spans="1:8" ht="24" thickBot="1" x14ac:dyDescent="0.35">
      <c r="A4" s="1756" t="s">
        <v>2301</v>
      </c>
      <c r="B4" s="1757"/>
      <c r="C4" s="1757"/>
      <c r="D4" s="1757"/>
      <c r="E4" s="1757"/>
      <c r="F4" s="1757"/>
      <c r="G4" s="1758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8" s="1114" customFormat="1" ht="27.6" x14ac:dyDescent="0.3">
      <c r="A10" s="1143" t="s">
        <v>2280</v>
      </c>
      <c r="B10" s="1144"/>
      <c r="C10" s="1145" t="s">
        <v>2310</v>
      </c>
      <c r="D10" s="1144" t="s">
        <v>212</v>
      </c>
      <c r="E10" s="1146">
        <v>1</v>
      </c>
      <c r="F10" s="1358">
        <f>G13</f>
        <v>2600.94</v>
      </c>
      <c r="G10" s="1359">
        <f>E10*F10</f>
        <v>2600.94</v>
      </c>
      <c r="H10" s="1126"/>
    </row>
    <row r="11" spans="1:8" s="1371" customFormat="1" ht="27.6" x14ac:dyDescent="0.3">
      <c r="A11" s="1373" t="s">
        <v>2280</v>
      </c>
      <c r="B11" s="822" t="s">
        <v>2302</v>
      </c>
      <c r="C11" s="1370" t="s">
        <v>2307</v>
      </c>
      <c r="D11" s="1372" t="s">
        <v>212</v>
      </c>
      <c r="E11" s="1372">
        <v>1</v>
      </c>
      <c r="F11" s="1371">
        <v>601.9</v>
      </c>
      <c r="G11" s="1371">
        <f>ROUND(F11*E11,2)</f>
        <v>601.9</v>
      </c>
    </row>
    <row r="12" spans="1:8" s="1371" customFormat="1" x14ac:dyDescent="0.3">
      <c r="A12" s="1374" t="s">
        <v>2091</v>
      </c>
      <c r="B12" s="822"/>
      <c r="C12" s="1370" t="str">
        <f>A31</f>
        <v xml:space="preserve">VEÍCULO DE TRANSPORTE PARA A ÁREA DE VIVÊNCIA MÓVEL </v>
      </c>
      <c r="D12" s="1372" t="s">
        <v>212</v>
      </c>
      <c r="E12" s="1372">
        <v>1</v>
      </c>
      <c r="F12" s="1375">
        <f>G46</f>
        <v>1999.04</v>
      </c>
      <c r="G12" s="1371">
        <f>ROUND(F12*E12,2)</f>
        <v>1999.04</v>
      </c>
    </row>
    <row r="13" spans="1:8" s="1371" customFormat="1" x14ac:dyDescent="0.3">
      <c r="A13" s="1374"/>
      <c r="B13" s="822"/>
      <c r="C13" s="1370"/>
      <c r="D13" s="1789" t="s">
        <v>2309</v>
      </c>
      <c r="E13" s="1789"/>
      <c r="F13" s="1789"/>
      <c r="G13" s="1376">
        <f>SUM(G11:G12)</f>
        <v>2600.94</v>
      </c>
    </row>
    <row r="14" spans="1:8" s="1371" customFormat="1" x14ac:dyDescent="0.3">
      <c r="B14" s="822"/>
      <c r="C14" s="1370"/>
      <c r="D14" s="1790"/>
      <c r="E14" s="1790"/>
      <c r="F14" s="1790"/>
      <c r="G14" s="1790"/>
    </row>
    <row r="15" spans="1:8" s="1371" customFormat="1" x14ac:dyDescent="0.3">
      <c r="B15" s="822"/>
      <c r="C15" s="1370"/>
      <c r="D15" s="1790"/>
      <c r="E15" s="1790"/>
      <c r="F15" s="1790"/>
      <c r="G15" s="1790"/>
    </row>
    <row r="16" spans="1:8" s="1371" customFormat="1" x14ac:dyDescent="0.3">
      <c r="B16" s="822"/>
      <c r="C16" s="1370"/>
      <c r="D16" s="1790"/>
      <c r="E16" s="1790"/>
      <c r="F16" s="1790"/>
      <c r="G16" s="1790"/>
    </row>
    <row r="17" spans="1:7" s="1371" customFormat="1" x14ac:dyDescent="0.3">
      <c r="B17" s="822"/>
      <c r="C17" s="1370"/>
      <c r="D17" s="1790"/>
      <c r="E17" s="1790"/>
      <c r="F17" s="1790"/>
      <c r="G17" s="1790"/>
    </row>
    <row r="18" spans="1:7" s="1371" customFormat="1" x14ac:dyDescent="0.3">
      <c r="B18" s="822"/>
      <c r="C18" s="1370"/>
      <c r="D18" s="1790"/>
      <c r="E18" s="1790"/>
      <c r="F18" s="1790"/>
      <c r="G18" s="1790"/>
    </row>
    <row r="19" spans="1:7" s="1371" customFormat="1" x14ac:dyDescent="0.3">
      <c r="B19" s="822"/>
      <c r="C19" s="1370"/>
      <c r="D19" s="1790"/>
      <c r="E19" s="1790"/>
      <c r="F19" s="1790"/>
      <c r="G19" s="1790"/>
    </row>
    <row r="20" spans="1:7" s="1371" customFormat="1" x14ac:dyDescent="0.3">
      <c r="B20" s="822"/>
      <c r="C20" s="1370"/>
      <c r="D20" s="1790"/>
      <c r="E20" s="1790"/>
      <c r="F20" s="1790"/>
      <c r="G20" s="1790"/>
    </row>
    <row r="21" spans="1:7" s="1371" customFormat="1" x14ac:dyDescent="0.3">
      <c r="B21" s="822"/>
      <c r="C21" s="1370"/>
      <c r="D21" s="1790"/>
      <c r="E21" s="1790"/>
      <c r="F21" s="1790"/>
      <c r="G21" s="1790"/>
    </row>
    <row r="22" spans="1:7" s="1371" customFormat="1" x14ac:dyDescent="0.3">
      <c r="B22" s="822"/>
      <c r="C22" s="1370"/>
      <c r="D22" s="1790"/>
      <c r="E22" s="1790"/>
      <c r="F22" s="1790"/>
      <c r="G22" s="1790"/>
    </row>
    <row r="23" spans="1:7" s="1371" customFormat="1" x14ac:dyDescent="0.3">
      <c r="B23" s="822"/>
      <c r="C23" s="1370"/>
      <c r="D23" s="1790"/>
      <c r="E23" s="1790"/>
      <c r="F23" s="1790"/>
      <c r="G23" s="1790"/>
    </row>
    <row r="24" spans="1:7" s="1371" customFormat="1" x14ac:dyDescent="0.3">
      <c r="B24" s="822"/>
      <c r="C24" s="1370"/>
      <c r="D24" s="1790"/>
      <c r="E24" s="1790"/>
      <c r="F24" s="1790"/>
      <c r="G24" s="1790"/>
    </row>
    <row r="25" spans="1:7" s="1371" customFormat="1" x14ac:dyDescent="0.3">
      <c r="B25" s="822"/>
      <c r="C25" s="1370"/>
      <c r="D25" s="1790"/>
      <c r="E25" s="1790"/>
      <c r="F25" s="1790"/>
      <c r="G25" s="1790"/>
    </row>
    <row r="26" spans="1:7" s="1371" customFormat="1" x14ac:dyDescent="0.3">
      <c r="B26" s="822"/>
      <c r="C26" s="1370"/>
      <c r="D26" s="1790"/>
      <c r="E26" s="1790"/>
      <c r="F26" s="1790"/>
      <c r="G26" s="1790"/>
    </row>
    <row r="27" spans="1:7" x14ac:dyDescent="0.3">
      <c r="D27" s="1669" t="s">
        <v>2304</v>
      </c>
      <c r="E27" s="1669"/>
      <c r="F27" s="1669"/>
      <c r="G27" s="1669"/>
    </row>
    <row r="28" spans="1:7" x14ac:dyDescent="0.3">
      <c r="F28" s="5"/>
      <c r="G28" s="5"/>
    </row>
    <row r="29" spans="1:7" x14ac:dyDescent="0.3">
      <c r="F29" s="5"/>
      <c r="G29" s="5"/>
    </row>
    <row r="30" spans="1:7" x14ac:dyDescent="0.3">
      <c r="F30" s="5"/>
      <c r="G30" s="5"/>
    </row>
    <row r="31" spans="1:7" ht="18" x14ac:dyDescent="0.35">
      <c r="A31" s="1762" t="s">
        <v>2303</v>
      </c>
      <c r="B31" s="1763"/>
      <c r="C31" s="1763"/>
      <c r="D31" s="1763"/>
      <c r="E31" s="1763"/>
      <c r="F31" s="1764" t="str">
        <f>'ENTRADA DE DADOS'!D127</f>
        <v>ART Nº MG</v>
      </c>
      <c r="G31" s="1764"/>
    </row>
    <row r="32" spans="1:7" x14ac:dyDescent="0.3">
      <c r="A32" t="s">
        <v>75</v>
      </c>
    </row>
    <row r="33" spans="1:7" x14ac:dyDescent="0.3">
      <c r="A33" s="1110" t="s">
        <v>2294</v>
      </c>
      <c r="B33" s="1110" t="s">
        <v>2306</v>
      </c>
      <c r="C33" s="1111" t="s">
        <v>2305</v>
      </c>
      <c r="D33" s="1110" t="s">
        <v>121</v>
      </c>
      <c r="E33" s="1112" t="s">
        <v>524</v>
      </c>
      <c r="F33" s="1113" t="s">
        <v>27</v>
      </c>
      <c r="G33" s="1113" t="s">
        <v>28</v>
      </c>
    </row>
    <row r="34" spans="1:7" x14ac:dyDescent="0.3">
      <c r="A34" s="1110"/>
      <c r="B34" s="1110" t="s">
        <v>1</v>
      </c>
      <c r="C34" s="1111" t="s">
        <v>2297</v>
      </c>
      <c r="D34" s="1110" t="s">
        <v>2296</v>
      </c>
      <c r="E34" s="1112">
        <v>1</v>
      </c>
      <c r="F34" s="1112">
        <v>111.185</v>
      </c>
      <c r="G34" s="1127">
        <f>ROUND(E34*F34,2)</f>
        <v>111.19</v>
      </c>
    </row>
    <row r="35" spans="1:7" x14ac:dyDescent="0.3">
      <c r="A35" s="1110"/>
      <c r="B35" s="1110" t="s">
        <v>26</v>
      </c>
      <c r="C35" s="1111" t="s">
        <v>2298</v>
      </c>
      <c r="D35" s="1110" t="s">
        <v>2296</v>
      </c>
      <c r="E35" s="1112">
        <v>1</v>
      </c>
      <c r="F35" s="1112">
        <v>47.146700000000003</v>
      </c>
      <c r="G35" s="1127">
        <f>ROUND(E35*F35,2)</f>
        <v>47.15</v>
      </c>
    </row>
    <row r="36" spans="1:7" x14ac:dyDescent="0.3">
      <c r="A36" s="1363"/>
      <c r="B36" s="1357"/>
      <c r="C36" s="1364"/>
      <c r="D36" s="1357"/>
      <c r="E36" s="1365"/>
      <c r="F36" s="1366"/>
      <c r="G36" s="1367"/>
    </row>
    <row r="37" spans="1:7" x14ac:dyDescent="0.3">
      <c r="A37" s="1586" t="s">
        <v>64</v>
      </c>
      <c r="B37" s="1587"/>
      <c r="C37" s="1587"/>
      <c r="D37" s="1587"/>
      <c r="E37" s="1587"/>
      <c r="F37" s="1588"/>
      <c r="G37" s="1368">
        <f>G34</f>
        <v>111.19</v>
      </c>
    </row>
    <row r="38" spans="1:7" x14ac:dyDescent="0.3">
      <c r="A38" s="1586" t="s">
        <v>63</v>
      </c>
      <c r="B38" s="1587"/>
      <c r="C38" s="1587"/>
      <c r="D38" s="1587"/>
      <c r="E38" s="1587"/>
      <c r="F38" s="1588"/>
      <c r="G38" s="1369">
        <f>G35</f>
        <v>47.15</v>
      </c>
    </row>
    <row r="40" spans="1:7" x14ac:dyDescent="0.3">
      <c r="A40" t="s">
        <v>1913</v>
      </c>
    </row>
    <row r="41" spans="1:7" x14ac:dyDescent="0.3">
      <c r="A41" s="1444" t="s">
        <v>38</v>
      </c>
      <c r="B41" s="1444"/>
      <c r="C41" s="1444"/>
      <c r="D41" s="11"/>
      <c r="E41" s="11"/>
      <c r="F41" s="11"/>
      <c r="G41" s="11"/>
    </row>
    <row r="42" spans="1:7" x14ac:dyDescent="0.3">
      <c r="A42" s="1444"/>
      <c r="B42" s="1444"/>
      <c r="C42" s="1444"/>
      <c r="D42" s="15" t="s">
        <v>9</v>
      </c>
      <c r="E42" s="15" t="s">
        <v>10</v>
      </c>
      <c r="F42" s="15" t="s">
        <v>27</v>
      </c>
      <c r="G42" s="15" t="s">
        <v>28</v>
      </c>
    </row>
    <row r="43" spans="1:7" x14ac:dyDescent="0.3">
      <c r="A43" s="1652" t="s">
        <v>1</v>
      </c>
      <c r="B43" s="1653"/>
      <c r="C43" s="1654"/>
      <c r="D43" s="312" t="s">
        <v>1694</v>
      </c>
      <c r="E43" s="915">
        <f>0.5*25.25</f>
        <v>12.625</v>
      </c>
      <c r="F43" s="915">
        <f>G37</f>
        <v>111.19</v>
      </c>
      <c r="G43" s="914">
        <f>ROUND(E43*F43,2)</f>
        <v>1403.77</v>
      </c>
    </row>
    <row r="44" spans="1:7" x14ac:dyDescent="0.3">
      <c r="A44" s="1652" t="s">
        <v>26</v>
      </c>
      <c r="B44" s="1653"/>
      <c r="C44" s="1654"/>
      <c r="D44" s="312" t="s">
        <v>1694</v>
      </c>
      <c r="E44" s="916">
        <f>0.5*25.25</f>
        <v>12.625</v>
      </c>
      <c r="F44" s="915">
        <f>G38</f>
        <v>47.15</v>
      </c>
      <c r="G44" s="914">
        <f>ROUND(E44*F44,2)</f>
        <v>595.27</v>
      </c>
    </row>
    <row r="45" spans="1:7" x14ac:dyDescent="0.3">
      <c r="A45" s="1652" t="s">
        <v>1938</v>
      </c>
      <c r="B45" s="1653"/>
      <c r="C45" s="1654"/>
      <c r="D45" s="364"/>
      <c r="E45" s="334"/>
      <c r="F45" s="914"/>
      <c r="G45" s="914">
        <f>ROUND(G44+G43,2)</f>
        <v>1999.04</v>
      </c>
    </row>
    <row r="46" spans="1:7" x14ac:dyDescent="0.3">
      <c r="A46" s="1768" t="s">
        <v>2308</v>
      </c>
      <c r="B46" s="1769"/>
      <c r="C46" s="1770"/>
      <c r="D46" s="364" t="s">
        <v>527</v>
      </c>
      <c r="E46" s="914">
        <v>1</v>
      </c>
      <c r="F46" s="914">
        <f>G45</f>
        <v>1999.04</v>
      </c>
      <c r="G46" s="914">
        <f>ROUND(F46*E46,2)</f>
        <v>1999.04</v>
      </c>
    </row>
    <row r="47" spans="1:7" x14ac:dyDescent="0.3">
      <c r="A47" s="224"/>
      <c r="B47" s="224"/>
      <c r="C47" s="224"/>
      <c r="D47" s="209"/>
      <c r="E47" s="1377"/>
      <c r="F47" s="1377"/>
      <c r="G47" s="1377"/>
    </row>
    <row r="48" spans="1:7" x14ac:dyDescent="0.3">
      <c r="A48" s="224"/>
      <c r="B48" s="224"/>
      <c r="C48" s="224"/>
      <c r="D48" s="209"/>
      <c r="E48" s="1377"/>
      <c r="F48" s="1377"/>
      <c r="G48" s="1377"/>
    </row>
    <row r="49" spans="1:9" x14ac:dyDescent="0.3">
      <c r="A49" s="224"/>
      <c r="B49" s="224"/>
      <c r="C49" s="224"/>
      <c r="D49" s="209"/>
      <c r="E49" s="1377"/>
      <c r="F49" s="1377"/>
      <c r="G49" s="1377"/>
    </row>
    <row r="50" spans="1:9" ht="15" thickBot="1" x14ac:dyDescent="0.35">
      <c r="C50" s="767"/>
      <c r="G50" s="5"/>
    </row>
    <row r="51" spans="1:9" ht="15" thickTop="1" x14ac:dyDescent="0.3">
      <c r="C51" t="str">
        <f>RT</f>
        <v>PROF. RESP. : Eduardo Pains de Morais</v>
      </c>
      <c r="G51" s="5"/>
      <c r="I51" s="5"/>
    </row>
    <row r="52" spans="1:9" x14ac:dyDescent="0.3">
      <c r="C52" t="str">
        <f>RT_CREA</f>
        <v>CREA 186822/D-MG</v>
      </c>
    </row>
    <row r="53" spans="1:9" x14ac:dyDescent="0.3">
      <c r="C53" s="247"/>
    </row>
  </sheetData>
  <sheetProtection algorithmName="SHA-512" hashValue="h0yYiuwqLeGiUCdRRqvaG1W87j2PHkKGxQDofpQub33VJtn2WNNgDAAtLOlEIgxj58KDoEqOdBeztMKN2C0H0g==" saltValue="Hc6QiFUxgTazRBGJ47D6aQ==" spinCount="100000" sheet="1" objects="1" scenarios="1"/>
  <mergeCells count="17">
    <mergeCell ref="A41:C42"/>
    <mergeCell ref="A43:C43"/>
    <mergeCell ref="A44:C44"/>
    <mergeCell ref="A45:C45"/>
    <mergeCell ref="A46:C46"/>
    <mergeCell ref="A38:F38"/>
    <mergeCell ref="A1:G1"/>
    <mergeCell ref="A2:G2"/>
    <mergeCell ref="A3:G3"/>
    <mergeCell ref="A4:G4"/>
    <mergeCell ref="D8:E8"/>
    <mergeCell ref="D13:F13"/>
    <mergeCell ref="D14:G26"/>
    <mergeCell ref="D27:G27"/>
    <mergeCell ref="A31:E31"/>
    <mergeCell ref="F31:G31"/>
    <mergeCell ref="A37:F37"/>
  </mergeCells>
  <conditionalFormatting sqref="A37:A38">
    <cfRule type="expression" dxfId="273" priority="7" stopIfTrue="1">
      <formula>AND($A37&lt;&gt;"COMPOSICAO",$A37&lt;&gt;"INSUMO",$A37&lt;&gt;"")</formula>
    </cfRule>
    <cfRule type="expression" dxfId="272" priority="8" stopIfTrue="1">
      <formula>AND(OR($A37="COMPOSICAO",$A37="INSUMO",$A37&lt;&gt;""),$A37&lt;&gt;"")</formula>
    </cfRule>
  </conditionalFormatting>
  <conditionalFormatting sqref="A10:E10">
    <cfRule type="expression" dxfId="271" priority="11" stopIfTrue="1">
      <formula>AND($A10&lt;&gt;"COMPOSICAO",$A10&lt;&gt;"INSUMO",$A10&lt;&gt;"")</formula>
    </cfRule>
    <cfRule type="expression" dxfId="270" priority="12" stopIfTrue="1">
      <formula>AND(OR($A10="COMPOSICAO",$A10="INSUMO",$A10&lt;&gt;""),$A10&lt;&gt;"")</formula>
    </cfRule>
  </conditionalFormatting>
  <conditionalFormatting sqref="A33:E33">
    <cfRule type="expression" dxfId="269" priority="3" stopIfTrue="1">
      <formula>AND($A33&lt;&gt;"COMPOSICAO",$A33&lt;&gt;"INSUMO",$A33&lt;&gt;"")</formula>
    </cfRule>
    <cfRule type="expression" dxfId="268" priority="4" stopIfTrue="1">
      <formula>AND(OR($A33="COMPOSICAO",$A33="INSUMO",$A33&lt;&gt;""),$A33&lt;&gt;"")</formula>
    </cfRule>
  </conditionalFormatting>
  <conditionalFormatting sqref="A34:F36">
    <cfRule type="expression" dxfId="267" priority="5" stopIfTrue="1">
      <formula>AND($A34&lt;&gt;"COMPOSICAO",$A34&lt;&gt;"INSUMO",$A34&lt;&gt;"")</formula>
    </cfRule>
    <cfRule type="expression" dxfId="266" priority="6" stopIfTrue="1">
      <formula>AND(OR($A34="COMPOSICAO",$A34="INSUMO",$A34&lt;&gt;""),$A34&lt;&gt;"")</formula>
    </cfRule>
  </conditionalFormatting>
  <conditionalFormatting sqref="F10:G10">
    <cfRule type="expression" dxfId="265" priority="9" stopIfTrue="1">
      <formula>AND($A10&lt;&gt;"COMPOSICAO",$A10&lt;&gt;"INSUMO",$A10&lt;&gt;"")</formula>
    </cfRule>
    <cfRule type="expression" dxfId="264" priority="10" stopIfTrue="1">
      <formula>AND(OR($A10="COMPOSICAO",$A10="INSUMO",$A10&lt;&gt;""),$A10&lt;&gt;"")</formula>
    </cfRule>
  </conditionalFormatting>
  <conditionalFormatting sqref="F33:G33">
    <cfRule type="expression" dxfId="263" priority="1" stopIfTrue="1">
      <formula>AND($A33&lt;&gt;"COMPOSICAO",$A33&lt;&gt;"INSUMO",$A33&lt;&gt;"")</formula>
    </cfRule>
    <cfRule type="expression" dxfId="262" priority="2" stopIfTrue="1">
      <formula>AND(OR($A33="COMPOSICAO",$A33="INSUMO",$A33&lt;&gt;""),$A33&lt;&gt;"")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63" orientation="portrait" r:id="rId1"/>
  <headerFooter>
    <oddFooter>&amp;LEduardo Pains de Morais
CREA 186.822/D-MG&amp;C&amp;P&amp;R&amp;A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89C1E-4A49-44FF-A2F0-CB5E22D4BC2B}">
  <sheetPr codeName="Planilha58">
    <tabColor theme="2" tint="-0.499984740745262"/>
    <pageSetUpPr fitToPage="1"/>
  </sheetPr>
  <dimension ref="A1:AI221"/>
  <sheetViews>
    <sheetView view="pageBreakPreview" topLeftCell="A6" zoomScaleNormal="100" zoomScaleSheetLayoutView="100" workbookViewId="0">
      <selection activeCell="G17" sqref="G17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4.6640625" style="337" customWidth="1"/>
    <col min="5" max="5" width="13.33203125" style="140" customWidth="1"/>
    <col min="6" max="6" width="4.33203125" style="337" customWidth="1"/>
    <col min="7" max="7" width="21.109375" style="140" bestFit="1" customWidth="1"/>
    <col min="8" max="8" width="11.33203125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38" t="s">
        <v>55</v>
      </c>
      <c r="B1" s="1538"/>
      <c r="C1" s="1538"/>
      <c r="D1" s="1538"/>
      <c r="E1" s="1538"/>
      <c r="F1" s="1538"/>
      <c r="G1" s="1538"/>
      <c r="H1" s="1538"/>
      <c r="I1" s="1538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39" t="str">
        <f>SECR</f>
        <v>SECRETARIA MUNICIPAL DE OBRAS PÚBLICAS</v>
      </c>
      <c r="B2" s="1539"/>
      <c r="C2" s="1539"/>
      <c r="D2" s="1539"/>
      <c r="E2" s="1539"/>
      <c r="F2" s="1539"/>
      <c r="G2" s="1539"/>
      <c r="H2" s="1539"/>
      <c r="I2" s="1539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40"/>
      <c r="B3" s="1540"/>
      <c r="C3" s="1540"/>
      <c r="D3" s="1540"/>
      <c r="E3" s="1540"/>
      <c r="F3" s="1540"/>
      <c r="G3" s="1540"/>
      <c r="H3" s="1540"/>
      <c r="I3" s="1540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41" t="s">
        <v>1993</v>
      </c>
      <c r="B4" s="1542"/>
      <c r="C4" s="1542"/>
      <c r="D4" s="1542"/>
      <c r="E4" s="1542"/>
      <c r="F4" s="1542"/>
      <c r="G4" s="1542"/>
      <c r="H4" s="1542"/>
      <c r="I4" s="1543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44" t="s">
        <v>70</v>
      </c>
      <c r="B6" s="1544"/>
      <c r="C6" s="1544"/>
      <c r="D6" s="1544"/>
      <c r="E6" s="1544"/>
      <c r="F6" s="1544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45" t="s">
        <v>56</v>
      </c>
      <c r="B7" s="1545"/>
      <c r="C7" s="1545"/>
      <c r="D7" s="1545"/>
      <c r="E7" s="1545"/>
      <c r="F7" s="1545"/>
      <c r="G7" s="125" t="s">
        <v>69</v>
      </c>
      <c r="H7" s="1546">
        <f>'ENTRADA DE DADOS'!C128</f>
        <v>44986</v>
      </c>
      <c r="I7" s="154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60" t="str">
        <f>RT</f>
        <v>PROF. RESP. : Eduardo Pains de Morais</v>
      </c>
      <c r="B8" s="1560"/>
      <c r="C8" s="1560"/>
      <c r="D8" s="1560"/>
      <c r="E8" s="1560"/>
      <c r="F8" s="1560"/>
      <c r="G8" s="1556" t="str">
        <f>'ENTRADA DE DADOS'!B127</f>
        <v>ART Nº MG20221728292</v>
      </c>
      <c r="H8" s="1557"/>
      <c r="I8" s="155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61" t="s">
        <v>1989</v>
      </c>
      <c r="B10" s="1562"/>
      <c r="C10" s="1562"/>
      <c r="D10" s="1562"/>
      <c r="E10" s="1562"/>
      <c r="F10" s="1562"/>
      <c r="G10" s="1562"/>
      <c r="H10" s="1562"/>
      <c r="I10" s="1563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56"/>
      <c r="O12" s="159">
        <v>42671</v>
      </c>
      <c r="P12" s="159" t="s">
        <v>287</v>
      </c>
    </row>
    <row r="13" spans="1:35" x14ac:dyDescent="0.3">
      <c r="A13" s="157" t="s">
        <v>1928</v>
      </c>
      <c r="C13" s="160"/>
      <c r="D13" s="160"/>
      <c r="E13" s="160"/>
      <c r="G13" s="337"/>
      <c r="H13" s="140"/>
      <c r="J13" s="140"/>
      <c r="O13" s="159">
        <v>42676</v>
      </c>
      <c r="P13" s="159" t="s">
        <v>288</v>
      </c>
    </row>
    <row r="14" spans="1:35" x14ac:dyDescent="0.3">
      <c r="A14" s="160" t="s">
        <v>1929</v>
      </c>
      <c r="C14" s="160"/>
      <c r="D14" s="160"/>
      <c r="E14" s="160"/>
      <c r="G14" s="337"/>
      <c r="H14" s="140"/>
      <c r="J14" s="140"/>
      <c r="O14" s="159">
        <v>42689</v>
      </c>
      <c r="P14" s="159" t="s">
        <v>290</v>
      </c>
    </row>
    <row r="15" spans="1:35" x14ac:dyDescent="0.3">
      <c r="A15" s="160" t="s">
        <v>1930</v>
      </c>
      <c r="C15" s="160"/>
      <c r="D15" s="160"/>
      <c r="E15" s="160"/>
      <c r="F15" s="337" t="s">
        <v>83</v>
      </c>
      <c r="G15" s="703">
        <v>1</v>
      </c>
      <c r="H15" s="140"/>
      <c r="J15" s="140"/>
      <c r="O15" s="159">
        <v>42794</v>
      </c>
      <c r="P15" s="159" t="s">
        <v>292</v>
      </c>
    </row>
    <row r="16" spans="1:35" s="38" customFormat="1" ht="13.2" x14ac:dyDescent="0.3">
      <c r="A16" s="160"/>
      <c r="B16" s="337"/>
      <c r="C16" s="160"/>
      <c r="D16" s="160"/>
      <c r="E16" s="704"/>
      <c r="F16" s="337"/>
      <c r="G16" s="703"/>
      <c r="H16" s="140"/>
      <c r="I16" s="140"/>
      <c r="J16" s="140"/>
      <c r="K16" s="140"/>
      <c r="L16" s="595"/>
      <c r="M16" s="140"/>
      <c r="N16" s="140"/>
      <c r="O16" s="159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</row>
    <row r="17" spans="1:35" s="38" customFormat="1" ht="13.2" x14ac:dyDescent="0.3">
      <c r="A17" s="160" t="s">
        <v>87</v>
      </c>
      <c r="B17" s="337"/>
      <c r="C17" s="705"/>
      <c r="D17" s="705"/>
      <c r="E17" s="705"/>
      <c r="F17" s="337" t="s">
        <v>83</v>
      </c>
      <c r="G17" s="703">
        <f>G15</f>
        <v>1</v>
      </c>
      <c r="H17" s="140"/>
      <c r="I17" s="140"/>
      <c r="J17" s="140"/>
      <c r="K17" s="140"/>
      <c r="L17" s="595"/>
      <c r="M17" s="140"/>
      <c r="N17" s="140"/>
      <c r="O17" s="159">
        <v>42901</v>
      </c>
      <c r="P17" s="140" t="s">
        <v>299</v>
      </c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</row>
    <row r="18" spans="1:35" s="38" customFormat="1" ht="13.2" x14ac:dyDescent="0.3">
      <c r="A18" s="160"/>
      <c r="B18" s="337"/>
      <c r="C18" s="160"/>
      <c r="D18" s="160"/>
      <c r="E18" s="160"/>
      <c r="F18" s="143"/>
      <c r="G18" s="595"/>
      <c r="H18" s="140"/>
      <c r="I18" s="140"/>
      <c r="J18" s="140"/>
      <c r="K18" s="140"/>
      <c r="L18" s="337"/>
      <c r="M18" s="140"/>
      <c r="N18" s="140"/>
      <c r="O18" s="159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</row>
    <row r="19" spans="1:35" s="38" customFormat="1" ht="13.2" x14ac:dyDescent="0.3">
      <c r="A19" s="157" t="s">
        <v>300</v>
      </c>
      <c r="B19" s="337"/>
      <c r="C19" s="161"/>
      <c r="D19" s="161"/>
      <c r="E19" s="161"/>
      <c r="F19" s="128"/>
      <c r="G19" s="128"/>
      <c r="H19" s="162"/>
      <c r="I19" s="163"/>
      <c r="J19" s="337"/>
      <c r="K19" s="140"/>
      <c r="L19" s="337"/>
      <c r="M19" s="140"/>
      <c r="N19" s="140"/>
      <c r="O19" s="164" t="s">
        <v>301</v>
      </c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</row>
    <row r="21" spans="1:35" s="38" customFormat="1" ht="13.2" x14ac:dyDescent="0.3">
      <c r="A21" s="140" t="s">
        <v>88</v>
      </c>
      <c r="B21" s="337"/>
      <c r="C21" s="140"/>
      <c r="D21" s="706">
        <f>'ENTRADA DE DADOS'!D157</f>
        <v>1</v>
      </c>
      <c r="E21" s="337" t="s">
        <v>89</v>
      </c>
      <c r="F21" s="337"/>
      <c r="G21" s="140"/>
      <c r="H21" s="337"/>
      <c r="I21" s="140"/>
      <c r="J21" s="337"/>
      <c r="K21" s="140"/>
      <c r="L21" s="337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</row>
    <row r="22" spans="1:35" s="38" customFormat="1" ht="13.2" x14ac:dyDescent="0.3">
      <c r="A22" s="140"/>
      <c r="B22" s="337"/>
      <c r="C22" s="140"/>
      <c r="D22" s="706">
        <v>2</v>
      </c>
      <c r="E22" s="337" t="s">
        <v>1800</v>
      </c>
      <c r="F22" s="337"/>
      <c r="G22" s="140"/>
      <c r="H22" s="337"/>
      <c r="I22" s="140"/>
      <c r="J22" s="337"/>
      <c r="K22" s="140"/>
      <c r="L22" s="337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</row>
    <row r="23" spans="1:35" s="38" customFormat="1" ht="13.2" x14ac:dyDescent="0.3">
      <c r="A23" s="140"/>
      <c r="B23" s="337"/>
      <c r="C23" s="140"/>
      <c r="D23" s="337"/>
      <c r="E23" s="140"/>
      <c r="F23" s="337"/>
      <c r="G23" s="337"/>
      <c r="H23" s="337"/>
      <c r="I23" s="140"/>
      <c r="J23" s="337"/>
      <c r="K23" s="140"/>
      <c r="L23" s="337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</row>
    <row r="24" spans="1:35" s="38" customFormat="1" ht="13.2" x14ac:dyDescent="0.3">
      <c r="A24" s="1522" t="s">
        <v>302</v>
      </c>
      <c r="B24" s="1570"/>
      <c r="C24" s="1570"/>
      <c r="D24" s="1570"/>
      <c r="E24" s="1523"/>
      <c r="F24" s="1571" t="s">
        <v>91</v>
      </c>
      <c r="G24" s="1572"/>
      <c r="H24" s="1753"/>
      <c r="I24" s="1529"/>
      <c r="J24" s="337"/>
      <c r="K24" s="140"/>
      <c r="L24" s="337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</row>
    <row r="25" spans="1:35" s="38" customFormat="1" ht="13.2" x14ac:dyDescent="0.3">
      <c r="A25" s="1548" t="s">
        <v>1783</v>
      </c>
      <c r="B25" s="1549"/>
      <c r="C25" s="1549"/>
      <c r="D25" s="1549"/>
      <c r="E25" s="1550"/>
      <c r="F25" s="1554">
        <v>1</v>
      </c>
      <c r="G25" s="1555"/>
      <c r="H25" s="1749"/>
      <c r="I25" s="1750"/>
      <c r="J25" s="337"/>
      <c r="K25" s="140"/>
      <c r="L25" s="337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</row>
    <row r="26" spans="1:35" s="38" customFormat="1" ht="13.2" x14ac:dyDescent="0.3">
      <c r="A26" s="1548" t="s">
        <v>1784</v>
      </c>
      <c r="B26" s="1549"/>
      <c r="C26" s="1549"/>
      <c r="D26" s="1549"/>
      <c r="E26" s="1550"/>
      <c r="F26" s="1554">
        <f>G16</f>
        <v>0</v>
      </c>
      <c r="G26" s="1555"/>
      <c r="H26" s="1011"/>
      <c r="I26" s="1011"/>
      <c r="J26" s="337"/>
      <c r="K26" s="140"/>
      <c r="L26" s="337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</row>
    <row r="27" spans="1:35" s="38" customFormat="1" ht="13.2" x14ac:dyDescent="0.3">
      <c r="A27" s="1548" t="s">
        <v>1785</v>
      </c>
      <c r="B27" s="1549"/>
      <c r="C27" s="1549"/>
      <c r="D27" s="1549"/>
      <c r="E27" s="1550"/>
      <c r="F27" s="1554">
        <v>0</v>
      </c>
      <c r="G27" s="1555"/>
      <c r="H27" s="1749"/>
      <c r="I27" s="1750"/>
      <c r="J27" s="337"/>
      <c r="K27" s="140"/>
      <c r="L27" s="337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>
        <f>11000/26.08/1.5</f>
        <v>281.1860940695297</v>
      </c>
    </row>
    <row r="28" spans="1:35" s="38" customFormat="1" ht="13.2" x14ac:dyDescent="0.3">
      <c r="A28" s="1565" t="s">
        <v>306</v>
      </c>
      <c r="B28" s="1566"/>
      <c r="C28" s="1566"/>
      <c r="D28" s="1566"/>
      <c r="E28" s="1567"/>
      <c r="F28" s="1568">
        <f>SUM(F25:G27)</f>
        <v>1</v>
      </c>
      <c r="G28" s="1569"/>
      <c r="H28" s="1751"/>
      <c r="I28" s="1752"/>
      <c r="J28" s="337"/>
      <c r="K28" s="140"/>
      <c r="L28" s="337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>
        <f>AD27/2</f>
        <v>140.59304703476485</v>
      </c>
    </row>
    <row r="29" spans="1:35" s="38" customFormat="1" ht="13.2" x14ac:dyDescent="0.3">
      <c r="A29" s="1548" t="s">
        <v>1931</v>
      </c>
      <c r="B29" s="1549"/>
      <c r="C29" s="1549"/>
      <c r="D29" s="1549"/>
      <c r="E29" s="1550"/>
      <c r="F29" s="1554">
        <v>2</v>
      </c>
      <c r="G29" s="1555"/>
      <c r="H29" s="1749"/>
      <c r="I29" s="1750"/>
      <c r="J29" s="337"/>
      <c r="K29" s="140"/>
      <c r="L29" s="337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</row>
    <row r="30" spans="1:35" s="38" customFormat="1" ht="15" customHeight="1" x14ac:dyDescent="0.3">
      <c r="A30" s="1551" t="s">
        <v>1994</v>
      </c>
      <c r="B30" s="1552"/>
      <c r="C30" s="1552"/>
      <c r="D30" s="1552"/>
      <c r="E30" s="1553"/>
      <c r="F30" s="1554">
        <v>12</v>
      </c>
      <c r="G30" s="1555"/>
      <c r="H30" s="1011"/>
      <c r="I30" s="1011"/>
      <c r="J30" s="337"/>
      <c r="K30" s="140"/>
      <c r="L30" s="337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</row>
    <row r="31" spans="1:35" s="38" customFormat="1" ht="15" customHeight="1" x14ac:dyDescent="0.3">
      <c r="A31" s="1551" t="s">
        <v>2258</v>
      </c>
      <c r="B31" s="1552"/>
      <c r="C31" s="1552"/>
      <c r="D31" s="1552"/>
      <c r="E31" s="1553"/>
      <c r="F31" s="1554">
        <v>3</v>
      </c>
      <c r="G31" s="1555"/>
      <c r="H31" s="1011"/>
      <c r="I31" s="1011"/>
      <c r="J31" s="337"/>
      <c r="K31" s="140"/>
      <c r="L31" s="337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</row>
    <row r="32" spans="1:35" s="337" customFormat="1" ht="13.2" x14ac:dyDescent="0.3">
      <c r="A32" s="1548"/>
      <c r="B32" s="1549"/>
      <c r="C32" s="1549"/>
      <c r="D32" s="1549"/>
      <c r="E32" s="1550"/>
      <c r="F32" s="1554"/>
      <c r="G32" s="1555"/>
      <c r="H32" s="1749"/>
      <c r="I32" s="1750"/>
      <c r="K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38"/>
      <c r="AF32" s="38"/>
      <c r="AG32" s="38"/>
      <c r="AH32" s="38"/>
      <c r="AI32" s="38"/>
    </row>
    <row r="33" spans="1:35" s="337" customFormat="1" ht="13.2" x14ac:dyDescent="0.3">
      <c r="A33" s="1565" t="s">
        <v>1995</v>
      </c>
      <c r="B33" s="1566"/>
      <c r="C33" s="1566"/>
      <c r="D33" s="1566"/>
      <c r="E33" s="1567"/>
      <c r="F33" s="1568">
        <f>SUM(F29:G32)</f>
        <v>17</v>
      </c>
      <c r="G33" s="1569"/>
      <c r="H33" s="1751"/>
      <c r="I33" s="1752"/>
      <c r="K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38"/>
      <c r="AF33" s="38"/>
      <c r="AG33" s="38"/>
      <c r="AH33" s="38"/>
      <c r="AI33" s="38"/>
    </row>
    <row r="34" spans="1:35" s="337" customFormat="1" ht="13.2" x14ac:dyDescent="0.3">
      <c r="A34" s="1565" t="s">
        <v>622</v>
      </c>
      <c r="B34" s="1566"/>
      <c r="C34" s="1566"/>
      <c r="D34" s="1566"/>
      <c r="E34" s="1567"/>
      <c r="F34" s="1568">
        <f>F28+F33</f>
        <v>18</v>
      </c>
      <c r="G34" s="1569"/>
      <c r="H34" s="1751"/>
      <c r="I34" s="1752"/>
      <c r="K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38"/>
      <c r="AF34" s="38"/>
      <c r="AG34" s="38"/>
      <c r="AH34" s="38"/>
      <c r="AI34" s="38"/>
    </row>
    <row r="35" spans="1:35" s="337" customFormat="1" ht="13.2" x14ac:dyDescent="0.3">
      <c r="A35" s="165"/>
      <c r="B35" s="165"/>
      <c r="C35" s="165"/>
      <c r="D35" s="165"/>
      <c r="E35" s="165"/>
      <c r="F35" s="129"/>
      <c r="G35" s="129"/>
      <c r="H35" s="599"/>
      <c r="I35" s="599"/>
      <c r="K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38"/>
      <c r="AF35" s="38"/>
      <c r="AG35" s="38"/>
      <c r="AH35" s="38"/>
      <c r="AI35" s="38"/>
    </row>
    <row r="36" spans="1:35" s="337" customFormat="1" ht="13.2" x14ac:dyDescent="0.3">
      <c r="A36" s="1548" t="s">
        <v>310</v>
      </c>
      <c r="B36" s="1549"/>
      <c r="C36" s="1550"/>
      <c r="D36" s="707">
        <v>1</v>
      </c>
      <c r="E36" s="165"/>
      <c r="F36" s="129"/>
      <c r="G36" s="129"/>
      <c r="H36" s="599"/>
      <c r="I36" s="599"/>
      <c r="K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38"/>
      <c r="AF36" s="38"/>
      <c r="AG36" s="38"/>
      <c r="AH36" s="38"/>
      <c r="AI36" s="38"/>
    </row>
    <row r="37" spans="1:35" s="337" customFormat="1" ht="13.2" x14ac:dyDescent="0.3">
      <c r="A37" s="1548" t="s">
        <v>311</v>
      </c>
      <c r="B37" s="1549"/>
      <c r="C37" s="1550"/>
      <c r="D37" s="707">
        <v>1</v>
      </c>
      <c r="E37" s="165"/>
      <c r="F37" s="129"/>
      <c r="G37" s="129"/>
      <c r="H37" s="599"/>
      <c r="I37" s="599"/>
      <c r="K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38"/>
      <c r="AF37" s="38"/>
      <c r="AG37" s="38"/>
      <c r="AH37" s="38"/>
      <c r="AI37" s="38"/>
    </row>
    <row r="38" spans="1:35" s="337" customFormat="1" ht="13.2" x14ac:dyDescent="0.3">
      <c r="A38" s="165"/>
      <c r="B38" s="165"/>
      <c r="C38" s="165"/>
      <c r="D38" s="165"/>
      <c r="E38" s="165"/>
      <c r="F38" s="129"/>
      <c r="G38" s="129"/>
      <c r="H38" s="599"/>
      <c r="I38" s="599"/>
      <c r="K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38"/>
      <c r="AF38" s="38"/>
      <c r="AG38" s="38"/>
      <c r="AH38" s="38"/>
      <c r="AI38" s="38"/>
    </row>
    <row r="39" spans="1:35" s="337" customFormat="1" ht="13.2" x14ac:dyDescent="0.3">
      <c r="A39" s="157" t="s">
        <v>236</v>
      </c>
      <c r="C39" s="140"/>
      <c r="E39" s="140"/>
      <c r="G39" s="140"/>
      <c r="I39" s="140"/>
      <c r="K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38"/>
      <c r="AF39" s="38"/>
      <c r="AG39" s="38"/>
      <c r="AH39" s="38"/>
      <c r="AI39" s="38"/>
    </row>
    <row r="40" spans="1:35" s="337" customFormat="1" ht="13.2" x14ac:dyDescent="0.3">
      <c r="A40" s="140" t="s">
        <v>312</v>
      </c>
      <c r="C40" s="140"/>
      <c r="E40" s="140"/>
      <c r="G40" s="140"/>
      <c r="I40" s="140"/>
      <c r="K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38"/>
      <c r="AF40" s="38"/>
      <c r="AG40" s="38"/>
      <c r="AH40" s="38"/>
      <c r="AI40" s="38"/>
    </row>
    <row r="41" spans="1:35" s="337" customFormat="1" ht="13.2" x14ac:dyDescent="0.3">
      <c r="A41" s="1522" t="s">
        <v>237</v>
      </c>
      <c r="B41" s="1570"/>
      <c r="C41" s="1570"/>
      <c r="D41" s="1523"/>
      <c r="E41" s="149" t="s">
        <v>238</v>
      </c>
      <c r="F41" s="1522" t="s">
        <v>239</v>
      </c>
      <c r="G41" s="1523"/>
      <c r="H41" s="1522" t="s">
        <v>240</v>
      </c>
      <c r="I41" s="1523"/>
      <c r="K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38"/>
      <c r="AF41" s="38"/>
      <c r="AG41" s="38"/>
      <c r="AH41" s="38"/>
      <c r="AI41" s="38"/>
    </row>
    <row r="42" spans="1:35" s="337" customFormat="1" ht="13.2" x14ac:dyDescent="0.3">
      <c r="A42" s="1525" t="s">
        <v>241</v>
      </c>
      <c r="B42" s="1526"/>
      <c r="C42" s="1526"/>
      <c r="D42" s="1527"/>
      <c r="E42" s="149">
        <f>2*2</f>
        <v>4</v>
      </c>
      <c r="F42" s="1522">
        <f>CAMISA</f>
        <v>37.700000000000003</v>
      </c>
      <c r="G42" s="1523"/>
      <c r="H42" s="1522">
        <f t="shared" ref="H42:H47" si="0">ROUND(E42*F42,2)</f>
        <v>150.80000000000001</v>
      </c>
      <c r="I42" s="1523"/>
      <c r="K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38"/>
      <c r="AF42" s="38"/>
      <c r="AG42" s="38"/>
      <c r="AH42" s="38"/>
      <c r="AI42" s="38"/>
    </row>
    <row r="43" spans="1:35" s="337" customFormat="1" ht="13.2" x14ac:dyDescent="0.3">
      <c r="A43" s="1525" t="s">
        <v>242</v>
      </c>
      <c r="B43" s="1526"/>
      <c r="C43" s="1526"/>
      <c r="D43" s="1527"/>
      <c r="E43" s="149">
        <f>2*2</f>
        <v>4</v>
      </c>
      <c r="F43" s="1522">
        <f>CALÇA</f>
        <v>53.23</v>
      </c>
      <c r="G43" s="1523"/>
      <c r="H43" s="1522">
        <f t="shared" si="0"/>
        <v>212.92</v>
      </c>
      <c r="I43" s="1523"/>
      <c r="K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38"/>
      <c r="AF43" s="38"/>
      <c r="AG43" s="38"/>
      <c r="AH43" s="38"/>
      <c r="AI43" s="38"/>
    </row>
    <row r="44" spans="1:35" s="337" customFormat="1" ht="13.2" x14ac:dyDescent="0.3">
      <c r="A44" s="1525" t="s">
        <v>243</v>
      </c>
      <c r="B44" s="1526"/>
      <c r="C44" s="1526"/>
      <c r="D44" s="1527"/>
      <c r="E44" s="149">
        <f>1*2</f>
        <v>2</v>
      </c>
      <c r="F44" s="1522">
        <f>BONE</f>
        <v>12.16</v>
      </c>
      <c r="G44" s="1523"/>
      <c r="H44" s="1522">
        <f t="shared" si="0"/>
        <v>24.32</v>
      </c>
      <c r="I44" s="1523"/>
      <c r="K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38"/>
      <c r="AF44" s="38"/>
      <c r="AG44" s="38"/>
      <c r="AH44" s="38"/>
      <c r="AI44" s="38"/>
    </row>
    <row r="45" spans="1:35" s="337" customFormat="1" ht="13.2" x14ac:dyDescent="0.3">
      <c r="A45" s="1525" t="s">
        <v>244</v>
      </c>
      <c r="B45" s="1526"/>
      <c r="C45" s="1526"/>
      <c r="D45" s="1527"/>
      <c r="E45" s="149">
        <f>1*2</f>
        <v>2</v>
      </c>
      <c r="F45" s="1522">
        <f>CALÇADO</f>
        <v>105.49</v>
      </c>
      <c r="G45" s="1523"/>
      <c r="H45" s="1522">
        <f t="shared" si="0"/>
        <v>210.98</v>
      </c>
      <c r="I45" s="1523"/>
      <c r="K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38"/>
      <c r="AF45" s="38"/>
      <c r="AG45" s="38"/>
      <c r="AH45" s="38"/>
      <c r="AI45" s="38"/>
    </row>
    <row r="46" spans="1:35" s="337" customFormat="1" ht="13.2" x14ac:dyDescent="0.3">
      <c r="A46" s="1525" t="s">
        <v>245</v>
      </c>
      <c r="B46" s="1526"/>
      <c r="C46" s="1526"/>
      <c r="D46" s="1527"/>
      <c r="E46" s="166">
        <v>1</v>
      </c>
      <c r="F46" s="1522">
        <f>CAPA</f>
        <v>28.75</v>
      </c>
      <c r="G46" s="1523"/>
      <c r="H46" s="1522">
        <f t="shared" si="0"/>
        <v>28.75</v>
      </c>
      <c r="I46" s="1523"/>
      <c r="K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38"/>
      <c r="AF46" s="38"/>
      <c r="AG46" s="38"/>
      <c r="AH46" s="38"/>
      <c r="AI46" s="38"/>
    </row>
    <row r="47" spans="1:35" s="337" customFormat="1" ht="13.2" x14ac:dyDescent="0.3">
      <c r="A47" s="1530" t="s">
        <v>246</v>
      </c>
      <c r="B47" s="1531"/>
      <c r="C47" s="1531"/>
      <c r="D47" s="1532"/>
      <c r="E47" s="596">
        <v>4</v>
      </c>
      <c r="F47" s="1522">
        <f>PROTETOR</f>
        <v>29.21</v>
      </c>
      <c r="G47" s="1523"/>
      <c r="H47" s="1522">
        <f t="shared" si="0"/>
        <v>116.84</v>
      </c>
      <c r="I47" s="1523"/>
      <c r="K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38"/>
      <c r="AF47" s="38"/>
      <c r="AG47" s="38"/>
      <c r="AH47" s="38"/>
      <c r="AI47" s="38"/>
    </row>
    <row r="48" spans="1:35" s="337" customFormat="1" ht="13.2" x14ac:dyDescent="0.3">
      <c r="A48" s="1525" t="s">
        <v>247</v>
      </c>
      <c r="B48" s="1526"/>
      <c r="C48" s="1526"/>
      <c r="D48" s="1526"/>
      <c r="E48" s="1526"/>
      <c r="F48" s="1526"/>
      <c r="G48" s="1527"/>
      <c r="H48" s="1522">
        <f>SUM(H42:I47)</f>
        <v>744.61</v>
      </c>
      <c r="I48" s="1523"/>
      <c r="K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38"/>
      <c r="AF48" s="38"/>
      <c r="AG48" s="38"/>
      <c r="AH48" s="38"/>
      <c r="AI48" s="38"/>
    </row>
    <row r="49" spans="1:35" s="337" customFormat="1" ht="13.2" x14ac:dyDescent="0.3">
      <c r="A49" s="1533" t="s">
        <v>248</v>
      </c>
      <c r="B49" s="1534"/>
      <c r="C49" s="1534"/>
      <c r="D49" s="1534"/>
      <c r="E49" s="1534"/>
      <c r="F49" s="1534"/>
      <c r="G49" s="1535"/>
      <c r="H49" s="1536">
        <f>ROUND(H48/12,2)</f>
        <v>62.05</v>
      </c>
      <c r="I49" s="1537"/>
      <c r="K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38"/>
      <c r="AF49" s="38"/>
      <c r="AG49" s="38"/>
      <c r="AH49" s="38"/>
      <c r="AI49" s="38"/>
    </row>
    <row r="50" spans="1:35" s="337" customFormat="1" ht="13.2" x14ac:dyDescent="0.3">
      <c r="A50" s="130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38"/>
      <c r="AF50" s="38"/>
      <c r="AG50" s="38"/>
      <c r="AH50" s="38"/>
      <c r="AI50" s="38"/>
    </row>
    <row r="51" spans="1:35" s="337" customFormat="1" ht="13.2" x14ac:dyDescent="0.3">
      <c r="A51" s="140" t="s">
        <v>1996</v>
      </c>
      <c r="C51" s="140"/>
      <c r="E51" s="140"/>
      <c r="G51" s="140"/>
      <c r="I51" s="140"/>
      <c r="K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38"/>
      <c r="AF51" s="38"/>
      <c r="AG51" s="38"/>
      <c r="AH51" s="38"/>
      <c r="AI51" s="38"/>
    </row>
    <row r="52" spans="1:35" s="337" customFormat="1" ht="13.2" x14ac:dyDescent="0.3">
      <c r="A52" s="1522" t="s">
        <v>237</v>
      </c>
      <c r="B52" s="1570"/>
      <c r="C52" s="1570"/>
      <c r="D52" s="1523"/>
      <c r="E52" s="149" t="s">
        <v>238</v>
      </c>
      <c r="F52" s="1522" t="s">
        <v>239</v>
      </c>
      <c r="G52" s="1523"/>
      <c r="H52" s="1522" t="s">
        <v>240</v>
      </c>
      <c r="I52" s="1523"/>
      <c r="K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38"/>
      <c r="AF52" s="38"/>
      <c r="AG52" s="38"/>
      <c r="AH52" s="38"/>
      <c r="AI52" s="38"/>
    </row>
    <row r="53" spans="1:35" s="337" customFormat="1" ht="13.2" x14ac:dyDescent="0.3">
      <c r="A53" s="1525" t="s">
        <v>241</v>
      </c>
      <c r="B53" s="1526"/>
      <c r="C53" s="1526"/>
      <c r="D53" s="1527"/>
      <c r="E53" s="149">
        <f>2*3</f>
        <v>6</v>
      </c>
      <c r="F53" s="1522">
        <f>CAMISA</f>
        <v>37.700000000000003</v>
      </c>
      <c r="G53" s="1523"/>
      <c r="H53" s="1522">
        <f t="shared" ref="H53:H58" si="1">ROUND(E53*F53,2)</f>
        <v>226.2</v>
      </c>
      <c r="I53" s="1523"/>
      <c r="K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38"/>
      <c r="AF53" s="38"/>
      <c r="AG53" s="38"/>
      <c r="AH53" s="38"/>
      <c r="AI53" s="38"/>
    </row>
    <row r="54" spans="1:35" s="337" customFormat="1" ht="13.2" x14ac:dyDescent="0.3">
      <c r="A54" s="1525" t="s">
        <v>242</v>
      </c>
      <c r="B54" s="1526"/>
      <c r="C54" s="1526"/>
      <c r="D54" s="1527"/>
      <c r="E54" s="149">
        <f>2*3</f>
        <v>6</v>
      </c>
      <c r="F54" s="1522">
        <f>CALÇA</f>
        <v>53.23</v>
      </c>
      <c r="G54" s="1523"/>
      <c r="H54" s="1522">
        <f t="shared" si="1"/>
        <v>319.38</v>
      </c>
      <c r="I54" s="1523"/>
      <c r="K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38"/>
      <c r="AF54" s="38"/>
      <c r="AG54" s="38"/>
      <c r="AH54" s="38"/>
      <c r="AI54" s="38"/>
    </row>
    <row r="55" spans="1:35" s="337" customFormat="1" ht="13.2" x14ac:dyDescent="0.3">
      <c r="A55" s="1525" t="s">
        <v>243</v>
      </c>
      <c r="B55" s="1526"/>
      <c r="C55" s="1526"/>
      <c r="D55" s="1527"/>
      <c r="E55" s="149">
        <f>1*3</f>
        <v>3</v>
      </c>
      <c r="F55" s="1522">
        <f>BONE</f>
        <v>12.16</v>
      </c>
      <c r="G55" s="1523"/>
      <c r="H55" s="1522">
        <f t="shared" si="1"/>
        <v>36.479999999999997</v>
      </c>
      <c r="I55" s="1523"/>
      <c r="K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38"/>
      <c r="AF55" s="38"/>
      <c r="AG55" s="38"/>
      <c r="AH55" s="38"/>
      <c r="AI55" s="38"/>
    </row>
    <row r="56" spans="1:35" s="337" customFormat="1" ht="13.2" x14ac:dyDescent="0.3">
      <c r="A56" s="1525" t="s">
        <v>244</v>
      </c>
      <c r="B56" s="1526"/>
      <c r="C56" s="1526"/>
      <c r="D56" s="1527"/>
      <c r="E56" s="149">
        <f>1*4</f>
        <v>4</v>
      </c>
      <c r="F56" s="1522">
        <f>CALÇADO</f>
        <v>105.49</v>
      </c>
      <c r="G56" s="1523"/>
      <c r="H56" s="1522">
        <f t="shared" si="1"/>
        <v>421.96</v>
      </c>
      <c r="I56" s="1523"/>
      <c r="K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38"/>
      <c r="AF56" s="38"/>
      <c r="AG56" s="38"/>
      <c r="AH56" s="38"/>
      <c r="AI56" s="38"/>
    </row>
    <row r="57" spans="1:35" s="337" customFormat="1" ht="13.2" x14ac:dyDescent="0.3">
      <c r="A57" s="1525" t="s">
        <v>314</v>
      </c>
      <c r="B57" s="1526"/>
      <c r="C57" s="1526"/>
      <c r="D57" s="1527"/>
      <c r="E57" s="149">
        <f>1*1</f>
        <v>1</v>
      </c>
      <c r="F57" s="1522">
        <f>CAPA</f>
        <v>28.75</v>
      </c>
      <c r="G57" s="1523"/>
      <c r="H57" s="1522">
        <f t="shared" si="1"/>
        <v>28.75</v>
      </c>
      <c r="I57" s="1523"/>
      <c r="K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s="337" customFormat="1" ht="13.2" x14ac:dyDescent="0.3">
      <c r="A58" s="1525" t="s">
        <v>315</v>
      </c>
      <c r="B58" s="1526"/>
      <c r="C58" s="1526"/>
      <c r="D58" s="1527"/>
      <c r="E58" s="149">
        <v>60</v>
      </c>
      <c r="F58" s="1522">
        <f>LUVA</f>
        <v>11.15</v>
      </c>
      <c r="G58" s="1523"/>
      <c r="H58" s="1522">
        <f t="shared" si="1"/>
        <v>669</v>
      </c>
      <c r="I58" s="1523"/>
      <c r="K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s="337" customFormat="1" ht="13.2" x14ac:dyDescent="0.3">
      <c r="A59" s="1530" t="s">
        <v>316</v>
      </c>
      <c r="B59" s="1531"/>
      <c r="C59" s="1531"/>
      <c r="D59" s="1532"/>
      <c r="E59" s="596">
        <v>6</v>
      </c>
      <c r="F59" s="1522">
        <f>PROTETOR</f>
        <v>29.21</v>
      </c>
      <c r="G59" s="1523"/>
      <c r="H59" s="1522">
        <f>ROUND(E59*F59,2)</f>
        <v>175.26</v>
      </c>
      <c r="I59" s="1523"/>
      <c r="K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s="337" customFormat="1" ht="13.2" x14ac:dyDescent="0.3">
      <c r="A60" s="1525" t="s">
        <v>247</v>
      </c>
      <c r="B60" s="1526"/>
      <c r="C60" s="1526"/>
      <c r="D60" s="1526"/>
      <c r="E60" s="1526"/>
      <c r="F60" s="1526"/>
      <c r="G60" s="1527"/>
      <c r="H60" s="1522">
        <f>SUM(H53:I59)</f>
        <v>1877.03</v>
      </c>
      <c r="I60" s="1523"/>
      <c r="K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s="337" customFormat="1" ht="13.2" x14ac:dyDescent="0.3">
      <c r="A61" s="1533" t="s">
        <v>248</v>
      </c>
      <c r="B61" s="1534"/>
      <c r="C61" s="1534"/>
      <c r="D61" s="1534"/>
      <c r="E61" s="1534"/>
      <c r="F61" s="1534"/>
      <c r="G61" s="1535"/>
      <c r="H61" s="1536">
        <f>ROUND(H60/12,2)</f>
        <v>156.41999999999999</v>
      </c>
      <c r="I61" s="1537"/>
      <c r="K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s="337" customFormat="1" ht="13.2" x14ac:dyDescent="0.3">
      <c r="A62" s="131"/>
      <c r="B62" s="131"/>
      <c r="C62" s="131"/>
      <c r="D62" s="131"/>
      <c r="E62" s="131"/>
      <c r="F62" s="131"/>
      <c r="G62" s="131"/>
      <c r="H62" s="145"/>
      <c r="I62" s="145"/>
      <c r="K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s="337" customFormat="1" ht="13.2" x14ac:dyDescent="0.3">
      <c r="A63" s="167" t="s">
        <v>1788</v>
      </c>
      <c r="B63" s="597"/>
      <c r="C63" s="168"/>
      <c r="D63" s="597"/>
      <c r="E63" s="168"/>
      <c r="F63" s="597"/>
      <c r="G63" s="148"/>
      <c r="I63" s="140"/>
      <c r="K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s="140" customFormat="1" ht="13.2" x14ac:dyDescent="0.3">
      <c r="A64" s="140" t="s">
        <v>249</v>
      </c>
      <c r="B64" s="337"/>
      <c r="C64" s="169">
        <v>1</v>
      </c>
      <c r="D64" s="337" t="s">
        <v>250</v>
      </c>
      <c r="E64" s="708">
        <f>MOTORISTA_SALARIO</f>
        <v>2157.38</v>
      </c>
      <c r="F64" s="337" t="s">
        <v>83</v>
      </c>
      <c r="G64" s="132">
        <f t="shared" ref="G64:G69" si="2">ROUND(C64*E64,2)</f>
        <v>2157.38</v>
      </c>
      <c r="H64" s="337"/>
      <c r="J64" s="337"/>
      <c r="L64" s="337"/>
      <c r="AE64" s="38"/>
      <c r="AF64" s="38"/>
      <c r="AG64" s="38"/>
      <c r="AH64" s="38"/>
      <c r="AI64" s="38"/>
    </row>
    <row r="65" spans="1:35" s="140" customFormat="1" ht="13.2" x14ac:dyDescent="0.3">
      <c r="A65" s="140" t="s">
        <v>318</v>
      </c>
      <c r="B65" s="337"/>
      <c r="C65" s="709"/>
      <c r="D65" s="337" t="s">
        <v>250</v>
      </c>
      <c r="E65" s="708">
        <f>SMINIMO2022</f>
        <v>1302</v>
      </c>
      <c r="F65" s="337" t="s">
        <v>83</v>
      </c>
      <c r="G65" s="132">
        <f t="shared" si="2"/>
        <v>0</v>
      </c>
      <c r="H65" s="1529"/>
      <c r="I65" s="1529"/>
      <c r="J65" s="337"/>
      <c r="L65" s="337"/>
      <c r="AE65" s="38"/>
      <c r="AF65" s="38"/>
      <c r="AG65" s="38"/>
      <c r="AH65" s="38"/>
      <c r="AI65" s="38"/>
    </row>
    <row r="66" spans="1:35" s="140" customFormat="1" ht="13.2" x14ac:dyDescent="0.3">
      <c r="A66" s="140" t="s">
        <v>252</v>
      </c>
      <c r="B66" s="337"/>
      <c r="C66" s="710"/>
      <c r="D66" s="337" t="s">
        <v>250</v>
      </c>
      <c r="E66" s="708">
        <f>ROUND(E64/HCONV*1.5,2)</f>
        <v>14.71</v>
      </c>
      <c r="F66" s="337" t="s">
        <v>83</v>
      </c>
      <c r="G66" s="132">
        <f t="shared" si="2"/>
        <v>0</v>
      </c>
      <c r="H66" s="337"/>
      <c r="J66" s="337"/>
      <c r="L66" s="337"/>
      <c r="AE66" s="38"/>
      <c r="AF66" s="38"/>
      <c r="AG66" s="38"/>
      <c r="AH66" s="38"/>
      <c r="AI66" s="38"/>
    </row>
    <row r="67" spans="1:35" s="140" customFormat="1" ht="13.2" x14ac:dyDescent="0.3">
      <c r="A67" s="140" t="s">
        <v>319</v>
      </c>
      <c r="B67" s="337"/>
      <c r="C67" s="710"/>
      <c r="D67" s="337" t="s">
        <v>250</v>
      </c>
      <c r="E67" s="708">
        <f>ROUND((E64/HCONV)*2,2)</f>
        <v>19.61</v>
      </c>
      <c r="F67" s="337" t="s">
        <v>83</v>
      </c>
      <c r="G67" s="132">
        <f t="shared" si="2"/>
        <v>0</v>
      </c>
      <c r="H67" s="337"/>
      <c r="J67" s="337"/>
      <c r="L67" s="337"/>
      <c r="AE67" s="38"/>
      <c r="AF67" s="38"/>
      <c r="AG67" s="38"/>
      <c r="AH67" s="38"/>
      <c r="AI67" s="38"/>
    </row>
    <row r="68" spans="1:35" s="140" customFormat="1" ht="13.2" x14ac:dyDescent="0.3">
      <c r="A68" s="140" t="s">
        <v>634</v>
      </c>
      <c r="B68" s="337"/>
      <c r="C68" s="710"/>
      <c r="D68" s="337" t="s">
        <v>250</v>
      </c>
      <c r="E68" s="708">
        <f>(E64/HCONV)*0.2</f>
        <v>1.9612545454545456</v>
      </c>
      <c r="F68" s="337" t="s">
        <v>83</v>
      </c>
      <c r="G68" s="132">
        <f t="shared" si="2"/>
        <v>0</v>
      </c>
      <c r="H68" s="337"/>
      <c r="J68" s="337"/>
      <c r="L68" s="337"/>
      <c r="AE68" s="38"/>
      <c r="AF68" s="38"/>
      <c r="AG68" s="38"/>
      <c r="AH68" s="38"/>
      <c r="AI68" s="38"/>
    </row>
    <row r="69" spans="1:35" s="140" customFormat="1" ht="13.2" x14ac:dyDescent="0.3">
      <c r="A69" s="140" t="s">
        <v>255</v>
      </c>
      <c r="B69" s="337"/>
      <c r="C69" s="160">
        <f>leissociais</f>
        <v>0.73225200000000001</v>
      </c>
      <c r="D69" s="337" t="s">
        <v>250</v>
      </c>
      <c r="E69" s="708">
        <f>SUM(G64:G68)</f>
        <v>2157.38</v>
      </c>
      <c r="F69" s="337" t="s">
        <v>83</v>
      </c>
      <c r="G69" s="133">
        <f t="shared" si="2"/>
        <v>1579.75</v>
      </c>
      <c r="H69" s="337"/>
      <c r="J69" s="337"/>
      <c r="L69" s="337"/>
      <c r="AE69" s="38"/>
      <c r="AF69" s="38"/>
      <c r="AG69" s="38"/>
      <c r="AH69" s="38"/>
      <c r="AI69" s="38"/>
    </row>
    <row r="70" spans="1:35" s="140" customFormat="1" ht="13.2" x14ac:dyDescent="0.3">
      <c r="A70" s="139" t="s">
        <v>256</v>
      </c>
      <c r="B70" s="337"/>
      <c r="C70" s="160"/>
      <c r="D70" s="337"/>
      <c r="E70" s="146"/>
      <c r="F70" s="337"/>
      <c r="G70" s="134">
        <f>SUM(G64:G69)</f>
        <v>3737.13</v>
      </c>
      <c r="H70" s="337"/>
      <c r="J70" s="337"/>
      <c r="L70" s="337"/>
      <c r="AE70" s="38"/>
      <c r="AF70" s="38"/>
      <c r="AG70" s="38"/>
      <c r="AH70" s="38"/>
      <c r="AI70" s="38"/>
    </row>
    <row r="71" spans="1:35" s="140" customFormat="1" ht="13.2" x14ac:dyDescent="0.3">
      <c r="A71" s="140" t="s">
        <v>257</v>
      </c>
      <c r="B71" s="337"/>
      <c r="C71" s="293">
        <f>DIAUTIL</f>
        <v>26.08</v>
      </c>
      <c r="D71" s="337" t="s">
        <v>250</v>
      </c>
      <c r="E71" s="146">
        <f>VALE</f>
        <v>30.75</v>
      </c>
      <c r="F71" s="337" t="s">
        <v>83</v>
      </c>
      <c r="G71" s="133">
        <f t="shared" ref="G71:G77" si="3">ROUND(C71*E71,2)</f>
        <v>801.96</v>
      </c>
      <c r="H71" s="337"/>
      <c r="J71" s="337"/>
      <c r="L71" s="337"/>
      <c r="AE71" s="38"/>
      <c r="AF71" s="38"/>
      <c r="AG71" s="38"/>
      <c r="AH71" s="38"/>
      <c r="AI71" s="38"/>
    </row>
    <row r="72" spans="1:35" s="140" customFormat="1" ht="13.2" hidden="1" x14ac:dyDescent="0.3">
      <c r="A72" s="140" t="s">
        <v>258</v>
      </c>
      <c r="B72" s="337"/>
      <c r="C72" s="169"/>
      <c r="D72" s="337" t="s">
        <v>250</v>
      </c>
      <c r="E72" s="146"/>
      <c r="F72" s="337" t="s">
        <v>83</v>
      </c>
      <c r="G72" s="133">
        <f t="shared" si="3"/>
        <v>0</v>
      </c>
      <c r="H72" s="337"/>
      <c r="J72" s="337"/>
      <c r="L72" s="337"/>
      <c r="AE72" s="38"/>
      <c r="AF72" s="38"/>
      <c r="AG72" s="38"/>
      <c r="AH72" s="38"/>
      <c r="AI72" s="38"/>
    </row>
    <row r="73" spans="1:35" s="140" customFormat="1" ht="30" customHeight="1" x14ac:dyDescent="0.3">
      <c r="A73" s="1524" t="s">
        <v>415</v>
      </c>
      <c r="B73" s="1524"/>
      <c r="C73" s="169">
        <f>C64</f>
        <v>1</v>
      </c>
      <c r="D73" s="337" t="s">
        <v>250</v>
      </c>
      <c r="E73" s="146">
        <f>CESTAFERIAS</f>
        <v>15.18</v>
      </c>
      <c r="F73" s="337" t="s">
        <v>83</v>
      </c>
      <c r="G73" s="133">
        <f t="shared" si="3"/>
        <v>15.18</v>
      </c>
      <c r="H73" s="170"/>
      <c r="J73" s="337"/>
      <c r="L73" s="337"/>
      <c r="AE73" s="38"/>
      <c r="AF73" s="38"/>
      <c r="AG73" s="38"/>
      <c r="AH73" s="38"/>
      <c r="AI73" s="38"/>
    </row>
    <row r="74" spans="1:35" s="140" customFormat="1" ht="13.2" x14ac:dyDescent="0.3">
      <c r="A74" s="140" t="s">
        <v>894</v>
      </c>
      <c r="B74" s="337"/>
      <c r="C74" s="169">
        <f>C64</f>
        <v>1</v>
      </c>
      <c r="D74" s="337" t="s">
        <v>250</v>
      </c>
      <c r="E74" s="146">
        <f>PAF</f>
        <v>47.75</v>
      </c>
      <c r="F74" s="337" t="s">
        <v>83</v>
      </c>
      <c r="G74" s="133">
        <f>ROUND(C74*E74,2)</f>
        <v>47.75</v>
      </c>
      <c r="H74" s="170"/>
      <c r="J74" s="337"/>
      <c r="L74" s="337"/>
      <c r="P74" s="337" t="s">
        <v>322</v>
      </c>
      <c r="AE74" s="38"/>
      <c r="AF74" s="38"/>
      <c r="AG74" s="38"/>
      <c r="AH74" s="38"/>
      <c r="AI74" s="38"/>
    </row>
    <row r="75" spans="1:35" s="140" customFormat="1" ht="13.2" x14ac:dyDescent="0.3">
      <c r="A75" s="140" t="s">
        <v>259</v>
      </c>
      <c r="B75" s="337"/>
      <c r="C75" s="169">
        <f>C64</f>
        <v>1</v>
      </c>
      <c r="D75" s="337" t="s">
        <v>250</v>
      </c>
      <c r="E75" s="146">
        <v>0</v>
      </c>
      <c r="F75" s="337" t="s">
        <v>83</v>
      </c>
      <c r="G75" s="133">
        <f t="shared" si="3"/>
        <v>0</v>
      </c>
      <c r="H75" s="337"/>
      <c r="J75" s="337"/>
      <c r="L75" s="337"/>
      <c r="AE75" s="38"/>
      <c r="AF75" s="38"/>
      <c r="AG75" s="38"/>
      <c r="AH75" s="38"/>
      <c r="AI75" s="38"/>
    </row>
    <row r="76" spans="1:35" s="140" customFormat="1" ht="13.2" hidden="1" x14ac:dyDescent="0.3">
      <c r="A76" s="140" t="s">
        <v>260</v>
      </c>
      <c r="B76" s="337"/>
      <c r="C76" s="169">
        <v>0</v>
      </c>
      <c r="D76" s="337" t="s">
        <v>250</v>
      </c>
      <c r="E76" s="146"/>
      <c r="F76" s="337" t="s">
        <v>83</v>
      </c>
      <c r="G76" s="133">
        <f t="shared" si="3"/>
        <v>0</v>
      </c>
      <c r="H76" s="337"/>
      <c r="J76" s="337"/>
      <c r="L76" s="337"/>
      <c r="AE76" s="38"/>
      <c r="AF76" s="38"/>
      <c r="AG76" s="38"/>
      <c r="AH76" s="38"/>
      <c r="AI76" s="38"/>
    </row>
    <row r="77" spans="1:35" s="140" customFormat="1" ht="13.2" x14ac:dyDescent="0.3">
      <c r="A77" s="140" t="s">
        <v>261</v>
      </c>
      <c r="B77" s="337"/>
      <c r="C77" s="169">
        <f>C64</f>
        <v>1</v>
      </c>
      <c r="D77" s="337" t="s">
        <v>323</v>
      </c>
      <c r="E77" s="146">
        <f>SEGVIDA</f>
        <v>5</v>
      </c>
      <c r="F77" s="337" t="s">
        <v>83</v>
      </c>
      <c r="G77" s="133">
        <f t="shared" si="3"/>
        <v>5</v>
      </c>
      <c r="H77" s="337"/>
      <c r="J77" s="337"/>
      <c r="L77" s="337"/>
      <c r="AE77" s="38"/>
      <c r="AF77" s="38"/>
      <c r="AG77" s="38"/>
      <c r="AH77" s="38"/>
      <c r="AI77" s="38"/>
    </row>
    <row r="78" spans="1:35" s="140" customFormat="1" ht="34.5" customHeight="1" x14ac:dyDescent="0.3">
      <c r="A78" s="1524" t="s">
        <v>265</v>
      </c>
      <c r="B78" s="1524"/>
      <c r="C78" s="171">
        <f>2*DIAUTIL</f>
        <v>52.16</v>
      </c>
      <c r="D78" s="337" t="s">
        <v>250</v>
      </c>
      <c r="E78" s="146">
        <f>VALETRANS</f>
        <v>4</v>
      </c>
      <c r="F78" s="337" t="s">
        <v>83</v>
      </c>
      <c r="G78" s="133">
        <f>IF(E64*6%&lt;C78*E78,ROUND(C78*E78,2)-6%*E64,0)</f>
        <v>79.197199999999981</v>
      </c>
      <c r="J78" s="337"/>
      <c r="L78" s="337"/>
      <c r="AE78" s="38"/>
      <c r="AF78" s="38"/>
      <c r="AG78" s="38"/>
      <c r="AH78" s="38"/>
      <c r="AI78" s="38"/>
    </row>
    <row r="79" spans="1:35" s="140" customFormat="1" ht="13.2" x14ac:dyDescent="0.3">
      <c r="A79" s="140" t="s">
        <v>631</v>
      </c>
      <c r="B79" s="337"/>
      <c r="C79" s="172">
        <f>C64</f>
        <v>1</v>
      </c>
      <c r="D79" s="337" t="s">
        <v>250</v>
      </c>
      <c r="E79" s="146">
        <f>EPIMOT</f>
        <v>62.05</v>
      </c>
      <c r="F79" s="337" t="s">
        <v>83</v>
      </c>
      <c r="G79" s="133">
        <f>ROUND(C79*E79,2)</f>
        <v>62.05</v>
      </c>
      <c r="H79" s="337"/>
      <c r="J79" s="337"/>
      <c r="L79" s="337"/>
      <c r="AE79" s="38"/>
      <c r="AF79" s="38"/>
      <c r="AG79" s="38"/>
      <c r="AH79" s="38"/>
      <c r="AI79" s="38"/>
    </row>
    <row r="80" spans="1:35" s="337" customFormat="1" ht="13.2" x14ac:dyDescent="0.3">
      <c r="A80" s="167" t="s">
        <v>263</v>
      </c>
      <c r="B80" s="144"/>
      <c r="C80" s="173"/>
      <c r="D80" s="144"/>
      <c r="E80" s="173"/>
      <c r="F80" s="144"/>
      <c r="G80" s="147">
        <f>SUM(G70:G79)</f>
        <v>4748.2672000000002</v>
      </c>
      <c r="H80" s="145"/>
      <c r="I80" s="140"/>
      <c r="K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:35" s="337" customFormat="1" ht="13.2" x14ac:dyDescent="0.3">
      <c r="A81" s="140"/>
      <c r="C81" s="140"/>
      <c r="E81" s="140"/>
      <c r="G81" s="135"/>
      <c r="I81" s="140"/>
      <c r="K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s="337" customFormat="1" ht="13.2" x14ac:dyDescent="0.3">
      <c r="A82" s="167"/>
      <c r="B82" s="597"/>
      <c r="C82" s="168"/>
      <c r="D82" s="597"/>
      <c r="E82" s="168"/>
      <c r="F82" s="597"/>
      <c r="G82" s="148"/>
      <c r="I82" s="140"/>
      <c r="K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s="337" customFormat="1" ht="13.2" x14ac:dyDescent="0.3">
      <c r="A83" s="140"/>
      <c r="C83" s="169"/>
      <c r="E83" s="708"/>
      <c r="G83" s="132"/>
      <c r="I83" s="140"/>
      <c r="K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:35" s="140" customFormat="1" ht="13.2" x14ac:dyDescent="0.3">
      <c r="B84" s="337"/>
      <c r="C84" s="171"/>
      <c r="D84" s="337"/>
      <c r="E84" s="146"/>
      <c r="F84" s="337"/>
      <c r="G84" s="133"/>
      <c r="H84" s="170"/>
      <c r="J84" s="337"/>
      <c r="L84" s="337"/>
      <c r="AE84" s="38"/>
      <c r="AF84" s="38"/>
      <c r="AG84" s="38"/>
      <c r="AH84" s="38"/>
      <c r="AI84" s="38"/>
    </row>
    <row r="85" spans="1:35" s="140" customFormat="1" ht="13.2" x14ac:dyDescent="0.3">
      <c r="A85" s="167" t="str">
        <f>A29</f>
        <v>Auxiliar  de jardinagem diurno</v>
      </c>
      <c r="B85" s="597"/>
      <c r="C85" s="168"/>
      <c r="D85" s="597"/>
      <c r="E85" s="168"/>
      <c r="F85" s="597"/>
      <c r="G85" s="148"/>
      <c r="H85" s="145"/>
      <c r="J85" s="337"/>
      <c r="L85" s="337"/>
      <c r="AE85" s="38"/>
      <c r="AF85" s="38"/>
      <c r="AG85" s="38"/>
      <c r="AH85" s="38"/>
      <c r="AI85" s="38"/>
    </row>
    <row r="86" spans="1:35" s="140" customFormat="1" ht="13.2" x14ac:dyDescent="0.3">
      <c r="A86" s="140" t="s">
        <v>249</v>
      </c>
      <c r="B86" s="337"/>
      <c r="C86" s="169">
        <v>1</v>
      </c>
      <c r="D86" s="337" t="s">
        <v>250</v>
      </c>
      <c r="E86" s="708">
        <f>COLETORSALARIO</f>
        <v>1367.93</v>
      </c>
      <c r="F86" s="337" t="s">
        <v>83</v>
      </c>
      <c r="G86" s="132">
        <f>ROUND(C86*E86,2)</f>
        <v>1367.93</v>
      </c>
      <c r="H86" s="145"/>
      <c r="J86" s="337"/>
      <c r="L86" s="337"/>
      <c r="AE86" s="38"/>
      <c r="AF86" s="38"/>
      <c r="AG86" s="38"/>
      <c r="AH86" s="38"/>
      <c r="AI86" s="38"/>
    </row>
    <row r="87" spans="1:35" s="140" customFormat="1" ht="13.2" x14ac:dyDescent="0.3">
      <c r="A87" s="140" t="s">
        <v>328</v>
      </c>
      <c r="B87" s="337"/>
      <c r="C87" s="709">
        <f>INSAGMAX</f>
        <v>0.4</v>
      </c>
      <c r="D87" s="337" t="s">
        <v>250</v>
      </c>
      <c r="E87" s="708">
        <f>SMINIMO2022</f>
        <v>1302</v>
      </c>
      <c r="F87" s="337" t="s">
        <v>83</v>
      </c>
      <c r="G87" s="132">
        <f t="shared" ref="G87:G91" si="4">ROUND(C87*E87,2)</f>
        <v>520.79999999999995</v>
      </c>
      <c r="H87" s="337"/>
      <c r="J87" s="337"/>
      <c r="L87" s="337"/>
      <c r="AE87" s="38"/>
      <c r="AF87" s="38"/>
      <c r="AG87" s="38"/>
      <c r="AH87" s="38"/>
      <c r="AI87" s="38"/>
    </row>
    <row r="88" spans="1:35" s="140" customFormat="1" ht="13.2" x14ac:dyDescent="0.3">
      <c r="A88" s="140" t="s">
        <v>252</v>
      </c>
      <c r="B88" s="337"/>
      <c r="C88" s="710">
        <f>hcompac50</f>
        <v>9</v>
      </c>
      <c r="D88" s="337" t="s">
        <v>250</v>
      </c>
      <c r="E88" s="708">
        <f>ROUND((E86/HCONV)*1.5,2)</f>
        <v>9.33</v>
      </c>
      <c r="F88" s="337" t="s">
        <v>83</v>
      </c>
      <c r="G88" s="132">
        <f t="shared" si="4"/>
        <v>83.97</v>
      </c>
      <c r="H88" s="337"/>
      <c r="J88" s="337"/>
      <c r="L88" s="337"/>
      <c r="AE88" s="38"/>
      <c r="AF88" s="38"/>
      <c r="AG88" s="38"/>
      <c r="AH88" s="38"/>
      <c r="AI88" s="38"/>
    </row>
    <row r="89" spans="1:35" s="140" customFormat="1" ht="13.2" x14ac:dyDescent="0.3">
      <c r="A89" s="140" t="s">
        <v>329</v>
      </c>
      <c r="B89" s="337"/>
      <c r="C89" s="710">
        <v>0</v>
      </c>
      <c r="D89" s="337" t="s">
        <v>250</v>
      </c>
      <c r="E89" s="708">
        <f>ROUND((E86/HCONV)*2,2)</f>
        <v>12.44</v>
      </c>
      <c r="F89" s="337" t="s">
        <v>83</v>
      </c>
      <c r="G89" s="132">
        <f t="shared" si="4"/>
        <v>0</v>
      </c>
      <c r="H89" s="337"/>
      <c r="J89" s="337"/>
      <c r="L89" s="337"/>
      <c r="AE89" s="38"/>
      <c r="AF89" s="38"/>
      <c r="AG89" s="38"/>
      <c r="AH89" s="38"/>
      <c r="AI89" s="38"/>
    </row>
    <row r="90" spans="1:35" s="140" customFormat="1" ht="13.2" x14ac:dyDescent="0.3">
      <c r="A90" s="140" t="s">
        <v>634</v>
      </c>
      <c r="B90" s="337"/>
      <c r="C90" s="710"/>
      <c r="D90" s="337" t="s">
        <v>250</v>
      </c>
      <c r="E90" s="708">
        <f>(E86/HCONV)*0.2</f>
        <v>1.2435727272727275</v>
      </c>
      <c r="F90" s="337" t="s">
        <v>83</v>
      </c>
      <c r="G90" s="132">
        <f t="shared" si="4"/>
        <v>0</v>
      </c>
      <c r="H90" s="337"/>
      <c r="J90" s="337"/>
      <c r="L90" s="337"/>
      <c r="AE90" s="38"/>
      <c r="AF90" s="38"/>
      <c r="AG90" s="38"/>
      <c r="AH90" s="38"/>
      <c r="AI90" s="38"/>
    </row>
    <row r="91" spans="1:35" s="140" customFormat="1" ht="13.2" x14ac:dyDescent="0.3">
      <c r="A91" s="140" t="s">
        <v>255</v>
      </c>
      <c r="B91" s="337"/>
      <c r="C91" s="160">
        <f>leissociais</f>
        <v>0.73225200000000001</v>
      </c>
      <c r="D91" s="337" t="s">
        <v>250</v>
      </c>
      <c r="E91" s="708">
        <f>SUM(G86:G90)</f>
        <v>1972.7</v>
      </c>
      <c r="F91" s="337" t="s">
        <v>83</v>
      </c>
      <c r="G91" s="133">
        <f t="shared" si="4"/>
        <v>1444.51</v>
      </c>
      <c r="H91" s="337"/>
      <c r="J91" s="337"/>
      <c r="L91" s="337"/>
      <c r="AE91" s="38"/>
      <c r="AF91" s="38"/>
      <c r="AG91" s="38"/>
      <c r="AH91" s="38"/>
      <c r="AI91" s="38"/>
    </row>
    <row r="92" spans="1:35" s="140" customFormat="1" ht="14.25" customHeight="1" x14ac:dyDescent="0.3">
      <c r="A92" s="139" t="s">
        <v>256</v>
      </c>
      <c r="B92" s="337"/>
      <c r="C92" s="160"/>
      <c r="D92" s="337"/>
      <c r="E92" s="146"/>
      <c r="F92" s="337"/>
      <c r="G92" s="134">
        <f>SUM(G86:G91)</f>
        <v>3417.21</v>
      </c>
      <c r="H92" s="337"/>
      <c r="J92" s="337"/>
      <c r="L92" s="337"/>
      <c r="AE92" s="38"/>
      <c r="AF92" s="38"/>
      <c r="AG92" s="38"/>
      <c r="AH92" s="38"/>
      <c r="AI92" s="38"/>
    </row>
    <row r="93" spans="1:35" s="140" customFormat="1" ht="13.2" x14ac:dyDescent="0.3">
      <c r="A93" s="140" t="s">
        <v>628</v>
      </c>
      <c r="B93" s="337"/>
      <c r="C93" s="169">
        <f>DIAUTIL</f>
        <v>26.08</v>
      </c>
      <c r="D93" s="337" t="s">
        <v>250</v>
      </c>
      <c r="E93" s="146">
        <f>CESTABCOLETORES/DIAUTIL</f>
        <v>9.0759202453987733</v>
      </c>
      <c r="F93" s="337" t="s">
        <v>83</v>
      </c>
      <c r="G93" s="133">
        <f t="shared" ref="G93:G99" si="5">ROUND(C93*E93,2)</f>
        <v>236.7</v>
      </c>
      <c r="H93" s="337"/>
      <c r="J93" s="337"/>
      <c r="L93" s="337"/>
      <c r="AE93" s="38"/>
      <c r="AF93" s="38"/>
      <c r="AG93" s="38"/>
      <c r="AH93" s="38"/>
      <c r="AI93" s="38"/>
    </row>
    <row r="94" spans="1:35" s="140" customFormat="1" ht="13.2" hidden="1" x14ac:dyDescent="0.3">
      <c r="A94" s="140" t="s">
        <v>258</v>
      </c>
      <c r="B94" s="337"/>
      <c r="C94" s="169">
        <v>0</v>
      </c>
      <c r="D94" s="337" t="s">
        <v>250</v>
      </c>
      <c r="E94" s="146"/>
      <c r="F94" s="337" t="s">
        <v>83</v>
      </c>
      <c r="G94" s="133">
        <f t="shared" si="5"/>
        <v>0</v>
      </c>
      <c r="H94" s="337"/>
      <c r="J94" s="337"/>
      <c r="L94" s="337"/>
      <c r="AE94" s="38"/>
      <c r="AF94" s="38"/>
      <c r="AG94" s="38"/>
      <c r="AH94" s="38"/>
      <c r="AI94" s="38"/>
    </row>
    <row r="95" spans="1:35" s="140" customFormat="1" ht="27" customHeight="1" x14ac:dyDescent="0.3">
      <c r="A95" s="1524" t="s">
        <v>415</v>
      </c>
      <c r="B95" s="1524"/>
      <c r="C95" s="169">
        <f>C86</f>
        <v>1</v>
      </c>
      <c r="D95" s="337" t="s">
        <v>323</v>
      </c>
      <c r="E95" s="146">
        <f>CESTABCOLETORES/12</f>
        <v>19.724999999999998</v>
      </c>
      <c r="F95" s="337" t="s">
        <v>83</v>
      </c>
      <c r="G95" s="133">
        <f t="shared" si="5"/>
        <v>19.73</v>
      </c>
      <c r="H95" s="170"/>
      <c r="J95" s="337"/>
      <c r="L95" s="337"/>
      <c r="AE95" s="38"/>
      <c r="AF95" s="38"/>
      <c r="AG95" s="38"/>
      <c r="AH95" s="38"/>
      <c r="AI95" s="38"/>
    </row>
    <row r="96" spans="1:35" s="140" customFormat="1" ht="13.2" x14ac:dyDescent="0.3">
      <c r="A96" s="140" t="s">
        <v>968</v>
      </c>
      <c r="B96" s="337"/>
      <c r="C96" s="169">
        <f>C86</f>
        <v>1</v>
      </c>
      <c r="D96" s="337" t="s">
        <v>250</v>
      </c>
      <c r="E96" s="146">
        <f>PAF</f>
        <v>47.75</v>
      </c>
      <c r="F96" s="337" t="s">
        <v>83</v>
      </c>
      <c r="G96" s="133">
        <f t="shared" si="5"/>
        <v>47.75</v>
      </c>
      <c r="H96" s="170"/>
      <c r="J96" s="337"/>
      <c r="L96" s="337"/>
      <c r="AE96" s="38"/>
      <c r="AF96" s="38"/>
      <c r="AG96" s="38"/>
      <c r="AH96" s="38"/>
      <c r="AI96" s="38"/>
    </row>
    <row r="97" spans="1:35" s="140" customFormat="1" ht="13.2" x14ac:dyDescent="0.3">
      <c r="A97" s="140" t="s">
        <v>259</v>
      </c>
      <c r="B97" s="337"/>
      <c r="C97" s="169">
        <f>C86</f>
        <v>1</v>
      </c>
      <c r="D97" s="337" t="s">
        <v>250</v>
      </c>
      <c r="E97" s="146">
        <v>0</v>
      </c>
      <c r="F97" s="337" t="s">
        <v>83</v>
      </c>
      <c r="G97" s="133">
        <f t="shared" si="5"/>
        <v>0</v>
      </c>
      <c r="H97" s="337"/>
      <c r="J97" s="337"/>
      <c r="L97" s="337"/>
      <c r="AE97" s="38"/>
      <c r="AF97" s="38"/>
      <c r="AG97" s="38"/>
      <c r="AH97" s="38"/>
      <c r="AI97" s="38"/>
    </row>
    <row r="98" spans="1:35" s="140" customFormat="1" ht="13.2" hidden="1" x14ac:dyDescent="0.3">
      <c r="A98" s="140" t="s">
        <v>260</v>
      </c>
      <c r="B98" s="337"/>
      <c r="C98" s="169">
        <v>0</v>
      </c>
      <c r="D98" s="337" t="s">
        <v>250</v>
      </c>
      <c r="E98" s="146"/>
      <c r="F98" s="337" t="s">
        <v>83</v>
      </c>
      <c r="G98" s="133">
        <f t="shared" si="5"/>
        <v>0</v>
      </c>
      <c r="H98" s="337"/>
      <c r="J98" s="337"/>
      <c r="L98" s="337"/>
      <c r="AE98" s="38"/>
      <c r="AF98" s="38"/>
      <c r="AG98" s="38"/>
      <c r="AH98" s="38"/>
      <c r="AI98" s="38"/>
    </row>
    <row r="99" spans="1:35" s="140" customFormat="1" ht="13.2" x14ac:dyDescent="0.3">
      <c r="A99" s="140" t="s">
        <v>261</v>
      </c>
      <c r="B99" s="337"/>
      <c r="C99" s="169">
        <f>C86</f>
        <v>1</v>
      </c>
      <c r="D99" s="337" t="s">
        <v>323</v>
      </c>
      <c r="E99" s="146">
        <f>SEGVIDA</f>
        <v>5</v>
      </c>
      <c r="F99" s="337" t="s">
        <v>83</v>
      </c>
      <c r="G99" s="133">
        <f t="shared" si="5"/>
        <v>5</v>
      </c>
      <c r="H99" s="337"/>
      <c r="J99" s="337"/>
      <c r="L99" s="337"/>
      <c r="AE99" s="38"/>
      <c r="AF99" s="38"/>
      <c r="AG99" s="38"/>
      <c r="AH99" s="38"/>
      <c r="AI99" s="38"/>
    </row>
    <row r="100" spans="1:35" s="140" customFormat="1" ht="28.5" customHeight="1" x14ac:dyDescent="0.3">
      <c r="A100" s="1528" t="s">
        <v>352</v>
      </c>
      <c r="B100" s="1528"/>
      <c r="C100" s="171">
        <f>2*DIAUTIL</f>
        <v>52.16</v>
      </c>
      <c r="D100" s="337" t="s">
        <v>250</v>
      </c>
      <c r="E100" s="146">
        <f>VALETRANS</f>
        <v>4</v>
      </c>
      <c r="F100" s="337" t="s">
        <v>83</v>
      </c>
      <c r="G100" s="133">
        <f>IF(E86*6%&lt;C100*E100,ROUND(C100*E100,2)-6%*E86,0)</f>
        <v>126.56419999999999</v>
      </c>
      <c r="J100" s="337"/>
      <c r="L100" s="337"/>
      <c r="AE100" s="38"/>
      <c r="AF100" s="38"/>
      <c r="AG100" s="38"/>
      <c r="AH100" s="38"/>
      <c r="AI100" s="38"/>
    </row>
    <row r="101" spans="1:35" s="140" customFormat="1" ht="13.2" x14ac:dyDescent="0.3">
      <c r="A101" s="140" t="s">
        <v>631</v>
      </c>
      <c r="B101" s="337"/>
      <c r="C101" s="172">
        <f>C86</f>
        <v>1</v>
      </c>
      <c r="D101" s="337" t="s">
        <v>250</v>
      </c>
      <c r="E101" s="146">
        <f>EPICOLETOR</f>
        <v>156.41999999999999</v>
      </c>
      <c r="F101" s="337" t="s">
        <v>83</v>
      </c>
      <c r="G101" s="133">
        <f>ROUND(C101*E101,2)</f>
        <v>156.41999999999999</v>
      </c>
      <c r="H101" s="337"/>
      <c r="J101" s="337"/>
      <c r="L101" s="337"/>
      <c r="AE101" s="38"/>
      <c r="AF101" s="38"/>
      <c r="AG101" s="38"/>
      <c r="AH101" s="38"/>
      <c r="AI101" s="38"/>
    </row>
    <row r="102" spans="1:35" s="139" customFormat="1" ht="13.2" x14ac:dyDescent="0.3">
      <c r="A102" s="167" t="s">
        <v>263</v>
      </c>
      <c r="B102" s="144"/>
      <c r="C102" s="173"/>
      <c r="D102" s="144"/>
      <c r="E102" s="173"/>
      <c r="F102" s="144"/>
      <c r="G102" s="147">
        <f>SUM(G92:G101)</f>
        <v>4009.3741999999997</v>
      </c>
      <c r="H102" s="145"/>
      <c r="J102" s="145"/>
      <c r="L102" s="145"/>
      <c r="AE102" s="39"/>
      <c r="AF102" s="39"/>
      <c r="AG102" s="39"/>
      <c r="AH102" s="39"/>
      <c r="AI102" s="39"/>
    </row>
    <row r="103" spans="1:35" s="140" customFormat="1" ht="13.2" x14ac:dyDescent="0.3">
      <c r="A103" s="139"/>
      <c r="B103" s="145"/>
      <c r="C103" s="139"/>
      <c r="D103" s="145"/>
      <c r="E103" s="139"/>
      <c r="F103" s="145"/>
      <c r="G103" s="136"/>
      <c r="H103" s="145"/>
      <c r="J103" s="337"/>
      <c r="L103" s="337"/>
      <c r="AE103" s="38"/>
      <c r="AF103" s="38"/>
      <c r="AG103" s="38"/>
      <c r="AH103" s="38"/>
      <c r="AI103" s="38"/>
    </row>
    <row r="104" spans="1:35" s="140" customFormat="1" ht="13.2" x14ac:dyDescent="0.3">
      <c r="A104" s="167" t="s">
        <v>1994</v>
      </c>
      <c r="B104" s="597"/>
      <c r="C104" s="168"/>
      <c r="D104" s="597"/>
      <c r="E104" s="168"/>
      <c r="F104" s="597"/>
      <c r="G104" s="148"/>
      <c r="H104" s="145"/>
      <c r="J104" s="337"/>
      <c r="L104" s="337"/>
      <c r="AE104" s="38"/>
      <c r="AF104" s="38"/>
      <c r="AG104" s="38"/>
      <c r="AH104" s="38"/>
      <c r="AI104" s="38"/>
    </row>
    <row r="105" spans="1:35" s="140" customFormat="1" ht="13.2" x14ac:dyDescent="0.3">
      <c r="A105" s="140" t="s">
        <v>249</v>
      </c>
      <c r="B105" s="337"/>
      <c r="C105" s="169">
        <v>1</v>
      </c>
      <c r="D105" s="337" t="s">
        <v>250</v>
      </c>
      <c r="E105" s="708">
        <f>COLETORSALARIO</f>
        <v>1367.93</v>
      </c>
      <c r="F105" s="337" t="s">
        <v>83</v>
      </c>
      <c r="G105" s="132">
        <f t="shared" ref="G105:G110" si="6">ROUND(C105*E105,2)</f>
        <v>1367.93</v>
      </c>
      <c r="H105" s="145"/>
      <c r="J105" s="337"/>
      <c r="L105" s="337"/>
      <c r="AE105" s="38"/>
      <c r="AF105" s="38"/>
      <c r="AG105" s="38"/>
      <c r="AH105" s="38"/>
      <c r="AI105" s="38"/>
    </row>
    <row r="106" spans="1:35" s="140" customFormat="1" ht="13.2" x14ac:dyDescent="0.3">
      <c r="A106" s="140" t="s">
        <v>328</v>
      </c>
      <c r="B106" s="337"/>
      <c r="C106" s="709">
        <f>INSAGMAX</f>
        <v>0.4</v>
      </c>
      <c r="D106" s="337" t="s">
        <v>250</v>
      </c>
      <c r="E106" s="708">
        <f>SMINIMO2022</f>
        <v>1302</v>
      </c>
      <c r="F106" s="337" t="s">
        <v>83</v>
      </c>
      <c r="G106" s="132">
        <f t="shared" si="6"/>
        <v>520.79999999999995</v>
      </c>
      <c r="H106" s="337"/>
      <c r="J106" s="337"/>
      <c r="L106" s="337"/>
      <c r="AE106" s="38"/>
      <c r="AF106" s="38"/>
      <c r="AG106" s="38"/>
      <c r="AH106" s="38"/>
      <c r="AI106" s="38"/>
    </row>
    <row r="107" spans="1:35" s="140" customFormat="1" ht="13.2" x14ac:dyDescent="0.3">
      <c r="A107" s="140" t="s">
        <v>252</v>
      </c>
      <c r="B107" s="337"/>
      <c r="C107" s="710">
        <f>hcompac50</f>
        <v>9</v>
      </c>
      <c r="D107" s="337" t="s">
        <v>250</v>
      </c>
      <c r="E107" s="708">
        <f>ROUND((E105/HCONV)*1.5,2)</f>
        <v>9.33</v>
      </c>
      <c r="F107" s="337" t="s">
        <v>83</v>
      </c>
      <c r="G107" s="132">
        <f t="shared" si="6"/>
        <v>83.97</v>
      </c>
      <c r="H107" s="337"/>
      <c r="J107" s="337"/>
      <c r="L107" s="337"/>
      <c r="AE107" s="38"/>
      <c r="AF107" s="38"/>
      <c r="AG107" s="38"/>
      <c r="AH107" s="38"/>
      <c r="AI107" s="38"/>
    </row>
    <row r="108" spans="1:35" s="140" customFormat="1" ht="13.2" x14ac:dyDescent="0.3">
      <c r="A108" s="140" t="s">
        <v>331</v>
      </c>
      <c r="B108" s="337"/>
      <c r="C108" s="710">
        <v>0</v>
      </c>
      <c r="D108" s="337" t="s">
        <v>250</v>
      </c>
      <c r="E108" s="708">
        <f>ROUND((E105/HCONV)*2,2)</f>
        <v>12.44</v>
      </c>
      <c r="F108" s="337" t="s">
        <v>83</v>
      </c>
      <c r="G108" s="132">
        <f t="shared" si="6"/>
        <v>0</v>
      </c>
      <c r="H108" s="337"/>
      <c r="J108" s="337"/>
      <c r="L108" s="337"/>
      <c r="AE108" s="38"/>
      <c r="AF108" s="38"/>
      <c r="AG108" s="38"/>
      <c r="AH108" s="38"/>
      <c r="AI108" s="38"/>
    </row>
    <row r="109" spans="1:35" s="140" customFormat="1" ht="13.2" x14ac:dyDescent="0.3">
      <c r="A109" s="140" t="s">
        <v>634</v>
      </c>
      <c r="B109" s="337"/>
      <c r="C109" s="710">
        <v>0</v>
      </c>
      <c r="D109" s="337" t="s">
        <v>250</v>
      </c>
      <c r="E109" s="708">
        <f>(E105/HCONV)*0.2</f>
        <v>1.2435727272727275</v>
      </c>
      <c r="F109" s="337" t="s">
        <v>83</v>
      </c>
      <c r="G109" s="132">
        <f t="shared" si="6"/>
        <v>0</v>
      </c>
      <c r="H109" s="337"/>
      <c r="J109" s="337"/>
      <c r="L109" s="337"/>
      <c r="AE109" s="38"/>
      <c r="AF109" s="38"/>
      <c r="AG109" s="38"/>
      <c r="AH109" s="38"/>
      <c r="AI109" s="38"/>
    </row>
    <row r="110" spans="1:35" s="140" customFormat="1" ht="13.2" x14ac:dyDescent="0.3">
      <c r="A110" s="140" t="s">
        <v>255</v>
      </c>
      <c r="B110" s="337"/>
      <c r="C110" s="160">
        <f>leissociais</f>
        <v>0.73225200000000001</v>
      </c>
      <c r="D110" s="337" t="s">
        <v>250</v>
      </c>
      <c r="E110" s="146">
        <f>SUM(G105:G109)</f>
        <v>1972.7</v>
      </c>
      <c r="F110" s="337" t="s">
        <v>83</v>
      </c>
      <c r="G110" s="133">
        <f t="shared" si="6"/>
        <v>1444.51</v>
      </c>
      <c r="H110" s="337"/>
      <c r="J110" s="337"/>
      <c r="L110" s="337"/>
      <c r="AE110" s="38"/>
      <c r="AF110" s="38"/>
      <c r="AG110" s="38"/>
      <c r="AH110" s="38"/>
      <c r="AI110" s="38"/>
    </row>
    <row r="111" spans="1:35" s="140" customFormat="1" ht="13.2" x14ac:dyDescent="0.3">
      <c r="A111" s="139" t="s">
        <v>256</v>
      </c>
      <c r="B111" s="337"/>
      <c r="C111" s="160"/>
      <c r="D111" s="337"/>
      <c r="E111" s="146"/>
      <c r="F111" s="337"/>
      <c r="G111" s="134">
        <f>SUM(G105:G110)</f>
        <v>3417.21</v>
      </c>
      <c r="H111" s="337"/>
      <c r="J111" s="337"/>
      <c r="L111" s="337"/>
      <c r="AE111" s="38"/>
      <c r="AF111" s="38"/>
      <c r="AG111" s="38"/>
      <c r="AH111" s="38"/>
      <c r="AI111" s="38"/>
    </row>
    <row r="112" spans="1:35" s="140" customFormat="1" ht="13.2" x14ac:dyDescent="0.3">
      <c r="A112" s="140" t="s">
        <v>257</v>
      </c>
      <c r="B112" s="337"/>
      <c r="C112" s="169">
        <f>DIAUTIL</f>
        <v>26.08</v>
      </c>
      <c r="D112" s="337" t="s">
        <v>250</v>
      </c>
      <c r="E112" s="146">
        <f>CESTABCOLETORES/DIAUTIL</f>
        <v>9.0759202453987733</v>
      </c>
      <c r="F112" s="337" t="s">
        <v>83</v>
      </c>
      <c r="G112" s="133">
        <f t="shared" ref="G112:G118" si="7">ROUND(C112*E112,2)</f>
        <v>236.7</v>
      </c>
      <c r="H112" s="337"/>
      <c r="J112" s="337"/>
      <c r="L112" s="337"/>
      <c r="AE112" s="38"/>
      <c r="AF112" s="38"/>
      <c r="AG112" s="38"/>
      <c r="AH112" s="38"/>
      <c r="AI112" s="38"/>
    </row>
    <row r="113" spans="1:35" s="140" customFormat="1" ht="13.2" hidden="1" x14ac:dyDescent="0.3">
      <c r="A113" s="140" t="s">
        <v>258</v>
      </c>
      <c r="B113" s="337"/>
      <c r="C113" s="169">
        <v>0</v>
      </c>
      <c r="D113" s="337" t="s">
        <v>250</v>
      </c>
      <c r="E113" s="146"/>
      <c r="F113" s="337" t="s">
        <v>83</v>
      </c>
      <c r="G113" s="133">
        <f t="shared" si="7"/>
        <v>0</v>
      </c>
      <c r="H113" s="337"/>
      <c r="J113" s="337"/>
      <c r="L113" s="337"/>
      <c r="AE113" s="38"/>
      <c r="AF113" s="38"/>
      <c r="AG113" s="38"/>
      <c r="AH113" s="38"/>
      <c r="AI113" s="38"/>
    </row>
    <row r="114" spans="1:35" s="140" customFormat="1" ht="30.75" customHeight="1" x14ac:dyDescent="0.3">
      <c r="A114" s="1524" t="s">
        <v>415</v>
      </c>
      <c r="B114" s="1524"/>
      <c r="C114" s="169">
        <v>1</v>
      </c>
      <c r="D114" s="337" t="s">
        <v>323</v>
      </c>
      <c r="E114" s="146">
        <f>CESTABCOLETORES/12</f>
        <v>19.724999999999998</v>
      </c>
      <c r="F114" s="337" t="s">
        <v>83</v>
      </c>
      <c r="G114" s="133">
        <f t="shared" si="7"/>
        <v>19.73</v>
      </c>
      <c r="H114" s="170"/>
      <c r="J114" s="337"/>
      <c r="L114" s="337"/>
      <c r="AE114" s="38"/>
      <c r="AF114" s="38"/>
      <c r="AG114" s="38"/>
      <c r="AH114" s="38"/>
      <c r="AI114" s="38"/>
    </row>
    <row r="115" spans="1:35" s="140" customFormat="1" ht="13.2" x14ac:dyDescent="0.3">
      <c r="A115" s="140" t="s">
        <v>968</v>
      </c>
      <c r="B115" s="337"/>
      <c r="C115" s="169">
        <v>1</v>
      </c>
      <c r="D115" s="337" t="s">
        <v>250</v>
      </c>
      <c r="E115" s="146">
        <f>PAF</f>
        <v>47.75</v>
      </c>
      <c r="F115" s="337" t="s">
        <v>83</v>
      </c>
      <c r="G115" s="133">
        <f t="shared" si="7"/>
        <v>47.75</v>
      </c>
      <c r="H115" s="170"/>
      <c r="J115" s="337"/>
      <c r="L115" s="337"/>
      <c r="AE115" s="38"/>
      <c r="AF115" s="38"/>
      <c r="AG115" s="38"/>
      <c r="AH115" s="38"/>
      <c r="AI115" s="38"/>
    </row>
    <row r="116" spans="1:35" s="38" customFormat="1" ht="13.2" x14ac:dyDescent="0.3">
      <c r="A116" s="140" t="s">
        <v>259</v>
      </c>
      <c r="B116" s="337"/>
      <c r="C116" s="169">
        <v>1</v>
      </c>
      <c r="D116" s="337" t="s">
        <v>250</v>
      </c>
      <c r="E116" s="146">
        <v>0</v>
      </c>
      <c r="F116" s="337" t="s">
        <v>83</v>
      </c>
      <c r="G116" s="133">
        <f t="shared" si="7"/>
        <v>0</v>
      </c>
      <c r="H116" s="337"/>
      <c r="I116" s="140"/>
      <c r="J116" s="337"/>
      <c r="K116" s="140"/>
      <c r="L116" s="337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</row>
    <row r="117" spans="1:35" s="38" customFormat="1" ht="13.2" hidden="1" x14ac:dyDescent="0.3">
      <c r="A117" s="140" t="s">
        <v>260</v>
      </c>
      <c r="B117" s="337"/>
      <c r="C117" s="169">
        <v>0</v>
      </c>
      <c r="D117" s="337" t="s">
        <v>250</v>
      </c>
      <c r="E117" s="146"/>
      <c r="F117" s="337" t="s">
        <v>83</v>
      </c>
      <c r="G117" s="133">
        <f t="shared" si="7"/>
        <v>0</v>
      </c>
      <c r="H117" s="337"/>
      <c r="I117" s="140"/>
      <c r="J117" s="337"/>
      <c r="K117" s="140"/>
      <c r="L117" s="337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</row>
    <row r="118" spans="1:35" s="38" customFormat="1" ht="13.2" x14ac:dyDescent="0.3">
      <c r="A118" s="140" t="s">
        <v>261</v>
      </c>
      <c r="B118" s="337"/>
      <c r="C118" s="169">
        <v>1</v>
      </c>
      <c r="D118" s="337" t="s">
        <v>323</v>
      </c>
      <c r="E118" s="146">
        <f>SEGVIDA</f>
        <v>5</v>
      </c>
      <c r="F118" s="337" t="s">
        <v>83</v>
      </c>
      <c r="G118" s="133">
        <f t="shared" si="7"/>
        <v>5</v>
      </c>
      <c r="H118" s="337"/>
      <c r="I118" s="140"/>
      <c r="J118" s="337"/>
      <c r="K118" s="140"/>
      <c r="L118" s="337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</row>
    <row r="119" spans="1:35" s="38" customFormat="1" ht="29.25" customHeight="1" x14ac:dyDescent="0.3">
      <c r="A119" s="1524" t="s">
        <v>352</v>
      </c>
      <c r="B119" s="1524"/>
      <c r="C119" s="171">
        <f>2*DIAUTIL</f>
        <v>52.16</v>
      </c>
      <c r="D119" s="337" t="s">
        <v>250</v>
      </c>
      <c r="E119" s="146">
        <f>VALETRANS</f>
        <v>4</v>
      </c>
      <c r="F119" s="337" t="s">
        <v>83</v>
      </c>
      <c r="G119" s="133">
        <f>IF(E105*6%&lt;C119*E119,ROUND(C119*E119,2)-6%*E105,0)</f>
        <v>126.56419999999999</v>
      </c>
      <c r="H119" s="140"/>
      <c r="I119" s="140"/>
      <c r="J119" s="337"/>
      <c r="K119" s="140"/>
      <c r="L119" s="337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</row>
    <row r="120" spans="1:35" s="38" customFormat="1" ht="13.2" x14ac:dyDescent="0.3">
      <c r="A120" s="140" t="s">
        <v>631</v>
      </c>
      <c r="B120" s="337"/>
      <c r="C120" s="172">
        <f>C105</f>
        <v>1</v>
      </c>
      <c r="D120" s="337" t="s">
        <v>250</v>
      </c>
      <c r="E120" s="146">
        <f>EPICOLETOR</f>
        <v>156.41999999999999</v>
      </c>
      <c r="F120" s="337" t="s">
        <v>83</v>
      </c>
      <c r="G120" s="133">
        <f>ROUND(C120*E120,2)</f>
        <v>156.41999999999999</v>
      </c>
      <c r="H120" s="337"/>
      <c r="I120" s="140"/>
      <c r="J120" s="337"/>
      <c r="K120" s="140"/>
      <c r="L120" s="337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298"/>
    </row>
    <row r="121" spans="1:35" s="39" customFormat="1" ht="13.2" x14ac:dyDescent="0.3">
      <c r="A121" s="167" t="s">
        <v>263</v>
      </c>
      <c r="B121" s="144"/>
      <c r="C121" s="173"/>
      <c r="D121" s="144"/>
      <c r="E121" s="173"/>
      <c r="F121" s="144"/>
      <c r="G121" s="1167">
        <f>SUM(G111:G120)</f>
        <v>4009.3741999999997</v>
      </c>
      <c r="H121" s="145"/>
      <c r="I121" s="139"/>
      <c r="J121" s="145"/>
      <c r="K121" s="139"/>
      <c r="L121" s="145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</row>
    <row r="122" spans="1:35" s="38" customFormat="1" ht="13.2" x14ac:dyDescent="0.3">
      <c r="A122" s="139"/>
      <c r="B122" s="145"/>
      <c r="C122" s="139"/>
      <c r="D122" s="145"/>
      <c r="E122" s="139"/>
      <c r="F122" s="145"/>
      <c r="G122" s="136"/>
      <c r="H122" s="145"/>
      <c r="I122" s="140"/>
      <c r="J122" s="337"/>
      <c r="K122" s="140"/>
      <c r="L122" s="337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</row>
    <row r="123" spans="1:35" s="140" customFormat="1" ht="13.2" x14ac:dyDescent="0.3">
      <c r="A123" s="139"/>
      <c r="B123" s="145"/>
      <c r="C123" s="139"/>
      <c r="D123" s="145"/>
      <c r="E123" s="139"/>
      <c r="F123" s="145"/>
      <c r="G123" s="136"/>
      <c r="H123" s="145"/>
      <c r="J123" s="337"/>
      <c r="L123" s="337"/>
      <c r="AE123" s="38"/>
      <c r="AF123" s="38"/>
      <c r="AG123" s="38"/>
      <c r="AH123" s="38"/>
      <c r="AI123" s="38"/>
    </row>
    <row r="124" spans="1:35" s="140" customFormat="1" ht="13.2" x14ac:dyDescent="0.3">
      <c r="A124" s="167" t="s">
        <v>1362</v>
      </c>
      <c r="B124" s="597"/>
      <c r="C124" s="168"/>
      <c r="D124" s="597"/>
      <c r="E124" s="168"/>
      <c r="F124" s="597"/>
      <c r="G124" s="148"/>
      <c r="H124" s="337"/>
      <c r="J124" s="337"/>
      <c r="L124" s="337"/>
      <c r="AE124" s="38"/>
      <c r="AF124" s="38"/>
      <c r="AG124" s="38"/>
      <c r="AH124" s="38"/>
      <c r="AI124" s="38"/>
    </row>
    <row r="125" spans="1:35" s="140" customFormat="1" ht="13.2" x14ac:dyDescent="0.3">
      <c r="A125" s="140" t="s">
        <v>249</v>
      </c>
      <c r="B125" s="337"/>
      <c r="C125" s="169">
        <v>1</v>
      </c>
      <c r="D125" s="337" t="s">
        <v>250</v>
      </c>
      <c r="E125" s="708">
        <f>MOTORISTA_SALARIO</f>
        <v>2157.38</v>
      </c>
      <c r="F125" s="337" t="s">
        <v>83</v>
      </c>
      <c r="G125" s="132">
        <f t="shared" ref="G125:G130" si="8">ROUND(C125*E125,2)</f>
        <v>2157.38</v>
      </c>
      <c r="H125" s="337"/>
      <c r="J125" s="337"/>
      <c r="L125" s="337"/>
      <c r="AE125" s="38"/>
      <c r="AF125" s="38"/>
      <c r="AG125" s="38"/>
      <c r="AH125" s="38"/>
      <c r="AI125" s="38"/>
    </row>
    <row r="126" spans="1:35" s="140" customFormat="1" ht="13.2" x14ac:dyDescent="0.3">
      <c r="A126" s="140" t="s">
        <v>251</v>
      </c>
      <c r="B126" s="337"/>
      <c r="C126" s="709"/>
      <c r="D126" s="337" t="s">
        <v>250</v>
      </c>
      <c r="E126" s="708">
        <f>SMINIMO2022</f>
        <v>1302</v>
      </c>
      <c r="F126" s="337" t="s">
        <v>83</v>
      </c>
      <c r="G126" s="132">
        <f t="shared" si="8"/>
        <v>0</v>
      </c>
      <c r="H126" s="337"/>
      <c r="J126" s="337"/>
      <c r="L126" s="337"/>
      <c r="AE126" s="38"/>
      <c r="AF126" s="38"/>
      <c r="AG126" s="38"/>
      <c r="AH126" s="38"/>
      <c r="AI126" s="38"/>
    </row>
    <row r="127" spans="1:35" s="140" customFormat="1" ht="13.2" x14ac:dyDescent="0.3">
      <c r="A127" s="140" t="s">
        <v>252</v>
      </c>
      <c r="B127" s="337"/>
      <c r="C127" s="710">
        <f>hcompac50</f>
        <v>9</v>
      </c>
      <c r="D127" s="337" t="s">
        <v>250</v>
      </c>
      <c r="E127" s="146">
        <f>ROUND(E125/HCONV*1.5,2)</f>
        <v>14.71</v>
      </c>
      <c r="F127" s="337" t="s">
        <v>83</v>
      </c>
      <c r="G127" s="132">
        <f t="shared" si="8"/>
        <v>132.38999999999999</v>
      </c>
      <c r="H127" s="337"/>
      <c r="J127" s="337"/>
      <c r="L127" s="337"/>
      <c r="AE127" s="38"/>
      <c r="AF127" s="38"/>
      <c r="AG127" s="38"/>
      <c r="AH127" s="38"/>
      <c r="AI127" s="38"/>
    </row>
    <row r="128" spans="1:35" s="140" customFormat="1" ht="13.2" x14ac:dyDescent="0.3">
      <c r="A128" s="140" t="s">
        <v>333</v>
      </c>
      <c r="B128" s="337"/>
      <c r="C128" s="710">
        <f>hcompac100</f>
        <v>7</v>
      </c>
      <c r="D128" s="337" t="s">
        <v>250</v>
      </c>
      <c r="E128" s="146">
        <f>ROUND((E125/HCONV)*2,2)</f>
        <v>19.61</v>
      </c>
      <c r="F128" s="337" t="s">
        <v>83</v>
      </c>
      <c r="G128" s="132">
        <f t="shared" si="8"/>
        <v>137.27000000000001</v>
      </c>
      <c r="H128" s="337"/>
      <c r="J128" s="337"/>
      <c r="L128" s="337"/>
      <c r="AE128" s="38"/>
      <c r="AF128" s="38"/>
      <c r="AG128" s="38"/>
      <c r="AH128" s="38"/>
      <c r="AI128" s="38"/>
    </row>
    <row r="129" spans="1:35" s="140" customFormat="1" ht="13.2" x14ac:dyDescent="0.3">
      <c r="A129" s="140" t="s">
        <v>254</v>
      </c>
      <c r="B129" s="337"/>
      <c r="C129" s="710"/>
      <c r="D129" s="337" t="s">
        <v>250</v>
      </c>
      <c r="E129" s="146">
        <f>(E125/HCONV)*0.2</f>
        <v>1.9612545454545456</v>
      </c>
      <c r="F129" s="337" t="s">
        <v>83</v>
      </c>
      <c r="G129" s="132">
        <f t="shared" si="8"/>
        <v>0</v>
      </c>
      <c r="H129" s="337"/>
      <c r="J129" s="337"/>
      <c r="L129" s="337"/>
      <c r="AE129" s="38"/>
      <c r="AF129" s="38"/>
      <c r="AG129" s="38"/>
      <c r="AH129" s="38"/>
      <c r="AI129" s="38"/>
    </row>
    <row r="130" spans="1:35" s="140" customFormat="1" ht="13.2" x14ac:dyDescent="0.3">
      <c r="A130" s="140" t="s">
        <v>255</v>
      </c>
      <c r="B130" s="337"/>
      <c r="C130" s="160">
        <f>leissociais</f>
        <v>0.73225200000000001</v>
      </c>
      <c r="D130" s="337" t="s">
        <v>250</v>
      </c>
      <c r="E130" s="146">
        <f>SUM(G125:G128)</f>
        <v>2427.04</v>
      </c>
      <c r="F130" s="337" t="s">
        <v>83</v>
      </c>
      <c r="G130" s="133">
        <f t="shared" si="8"/>
        <v>1777.2</v>
      </c>
      <c r="H130" s="337"/>
      <c r="J130" s="337"/>
      <c r="L130" s="337"/>
      <c r="AE130" s="38"/>
      <c r="AF130" s="38"/>
      <c r="AG130" s="38"/>
      <c r="AH130" s="38"/>
      <c r="AI130" s="38"/>
    </row>
    <row r="131" spans="1:35" s="140" customFormat="1" ht="13.2" x14ac:dyDescent="0.3">
      <c r="A131" s="139" t="s">
        <v>256</v>
      </c>
      <c r="B131" s="337"/>
      <c r="C131" s="160"/>
      <c r="D131" s="337"/>
      <c r="E131" s="146"/>
      <c r="F131" s="337"/>
      <c r="G131" s="134">
        <f>SUM(G125:G130)</f>
        <v>4204.24</v>
      </c>
      <c r="H131" s="337"/>
      <c r="J131" s="337"/>
      <c r="L131" s="337"/>
      <c r="AE131" s="38"/>
      <c r="AF131" s="38"/>
      <c r="AG131" s="38"/>
      <c r="AH131" s="38"/>
      <c r="AI131" s="38"/>
    </row>
    <row r="132" spans="1:35" s="140" customFormat="1" ht="13.2" x14ac:dyDescent="0.3">
      <c r="A132" s="140" t="s">
        <v>257</v>
      </c>
      <c r="B132" s="337"/>
      <c r="C132" s="171">
        <f>DIAUTIL</f>
        <v>26.08</v>
      </c>
      <c r="D132" s="337" t="s">
        <v>250</v>
      </c>
      <c r="E132" s="146">
        <f>VALE</f>
        <v>30.75</v>
      </c>
      <c r="F132" s="337" t="s">
        <v>83</v>
      </c>
      <c r="G132" s="133">
        <f t="shared" ref="G132:G138" si="9">ROUND(C132*E132,2)</f>
        <v>801.96</v>
      </c>
      <c r="H132" s="337"/>
      <c r="J132" s="337"/>
      <c r="L132" s="337"/>
      <c r="AE132" s="38"/>
      <c r="AF132" s="38"/>
      <c r="AG132" s="38"/>
      <c r="AH132" s="38"/>
      <c r="AI132" s="38"/>
    </row>
    <row r="133" spans="1:35" s="140" customFormat="1" ht="13.2" hidden="1" x14ac:dyDescent="0.3">
      <c r="A133" s="140" t="s">
        <v>258</v>
      </c>
      <c r="B133" s="337"/>
      <c r="C133" s="169">
        <v>0</v>
      </c>
      <c r="D133" s="337" t="s">
        <v>250</v>
      </c>
      <c r="E133" s="146"/>
      <c r="F133" s="337" t="s">
        <v>83</v>
      </c>
      <c r="G133" s="133">
        <f t="shared" si="9"/>
        <v>0</v>
      </c>
      <c r="H133" s="337"/>
      <c r="J133" s="337"/>
      <c r="L133" s="337"/>
      <c r="AE133" s="38"/>
      <c r="AF133" s="38"/>
      <c r="AG133" s="38"/>
      <c r="AH133" s="38"/>
      <c r="AI133" s="38"/>
    </row>
    <row r="134" spans="1:35" s="140" customFormat="1" ht="31.5" customHeight="1" x14ac:dyDescent="0.3">
      <c r="A134" s="1524" t="s">
        <v>415</v>
      </c>
      <c r="B134" s="1524"/>
      <c r="C134" s="169">
        <f>C125</f>
        <v>1</v>
      </c>
      <c r="D134" s="337" t="s">
        <v>250</v>
      </c>
      <c r="E134" s="146">
        <f>CESTAFERIAS</f>
        <v>15.18</v>
      </c>
      <c r="F134" s="337" t="s">
        <v>83</v>
      </c>
      <c r="G134" s="133">
        <f t="shared" si="9"/>
        <v>15.18</v>
      </c>
      <c r="H134" s="170"/>
      <c r="I134" s="140">
        <f>CESTAFERIAS*1+PAF*1+SEGVIDA*1+IF(E125*6%&lt;2*DIAUTIL*VALETRANS,ROUND(2*DIAUTIL*VALETRANS,2)-6%*E125,0)+VALE*DIAUTIL+EPIMOT</f>
        <v>1011.1371999999999</v>
      </c>
      <c r="J134" s="337"/>
      <c r="L134" s="337"/>
      <c r="AE134" s="38"/>
      <c r="AF134" s="38"/>
      <c r="AG134" s="38"/>
      <c r="AH134" s="38"/>
      <c r="AI134" s="38"/>
    </row>
    <row r="135" spans="1:35" s="140" customFormat="1" ht="13.2" x14ac:dyDescent="0.3">
      <c r="A135" s="140" t="s">
        <v>968</v>
      </c>
      <c r="B135" s="337"/>
      <c r="C135" s="169">
        <f>C125</f>
        <v>1</v>
      </c>
      <c r="D135" s="337" t="s">
        <v>250</v>
      </c>
      <c r="E135" s="146">
        <f>PAF</f>
        <v>47.75</v>
      </c>
      <c r="F135" s="337" t="s">
        <v>83</v>
      </c>
      <c r="G135" s="133">
        <f t="shared" si="9"/>
        <v>47.75</v>
      </c>
      <c r="H135" s="170"/>
      <c r="J135" s="337"/>
      <c r="L135" s="337"/>
      <c r="AE135" s="38"/>
      <c r="AF135" s="38"/>
      <c r="AG135" s="38"/>
      <c r="AH135" s="38"/>
      <c r="AI135" s="38"/>
    </row>
    <row r="136" spans="1:35" s="140" customFormat="1" ht="13.2" x14ac:dyDescent="0.3">
      <c r="A136" s="140" t="s">
        <v>259</v>
      </c>
      <c r="B136" s="337"/>
      <c r="C136" s="169">
        <f>C125</f>
        <v>1</v>
      </c>
      <c r="D136" s="337" t="s">
        <v>250</v>
      </c>
      <c r="E136" s="146">
        <v>0</v>
      </c>
      <c r="F136" s="337" t="s">
        <v>83</v>
      </c>
      <c r="G136" s="133">
        <f t="shared" si="9"/>
        <v>0</v>
      </c>
      <c r="H136" s="337"/>
      <c r="J136" s="337"/>
      <c r="L136" s="337"/>
      <c r="AE136" s="38"/>
      <c r="AF136" s="38"/>
      <c r="AG136" s="38"/>
      <c r="AH136" s="38"/>
      <c r="AI136" s="38"/>
    </row>
    <row r="137" spans="1:35" s="140" customFormat="1" ht="13.2" hidden="1" x14ac:dyDescent="0.3">
      <c r="A137" s="140" t="s">
        <v>260</v>
      </c>
      <c r="B137" s="337"/>
      <c r="C137" s="169">
        <v>0</v>
      </c>
      <c r="D137" s="337" t="s">
        <v>250</v>
      </c>
      <c r="E137" s="146"/>
      <c r="F137" s="337" t="s">
        <v>83</v>
      </c>
      <c r="G137" s="133">
        <f t="shared" si="9"/>
        <v>0</v>
      </c>
      <c r="H137" s="337"/>
      <c r="J137" s="337"/>
      <c r="L137" s="337"/>
      <c r="AE137" s="38"/>
      <c r="AF137" s="38"/>
      <c r="AG137" s="38"/>
      <c r="AH137" s="38"/>
      <c r="AI137" s="38"/>
    </row>
    <row r="138" spans="1:35" s="140" customFormat="1" ht="13.2" x14ac:dyDescent="0.3">
      <c r="A138" s="140" t="s">
        <v>261</v>
      </c>
      <c r="B138" s="337"/>
      <c r="C138" s="169">
        <f>C125</f>
        <v>1</v>
      </c>
      <c r="D138" s="337" t="s">
        <v>250</v>
      </c>
      <c r="E138" s="146">
        <f>SEGVIDA</f>
        <v>5</v>
      </c>
      <c r="F138" s="337" t="s">
        <v>83</v>
      </c>
      <c r="G138" s="133">
        <f t="shared" si="9"/>
        <v>5</v>
      </c>
      <c r="H138" s="337"/>
      <c r="J138" s="337"/>
      <c r="L138" s="337"/>
      <c r="AE138" s="38"/>
      <c r="AF138" s="38"/>
      <c r="AG138" s="38"/>
      <c r="AH138" s="38"/>
      <c r="AI138" s="38"/>
    </row>
    <row r="139" spans="1:35" s="140" customFormat="1" ht="33" customHeight="1" x14ac:dyDescent="0.3">
      <c r="A139" s="1524" t="s">
        <v>352</v>
      </c>
      <c r="B139" s="1524"/>
      <c r="C139" s="171">
        <f>DIAUTIL*2</f>
        <v>52.16</v>
      </c>
      <c r="D139" s="337" t="s">
        <v>250</v>
      </c>
      <c r="E139" s="146">
        <f>VALETRANS</f>
        <v>4</v>
      </c>
      <c r="F139" s="337" t="s">
        <v>83</v>
      </c>
      <c r="G139" s="133">
        <f>IF(E125*6%&lt;C139*E139,ROUND(C139*E139,2)-6%*E125,0)</f>
        <v>79.197199999999981</v>
      </c>
      <c r="J139" s="337"/>
      <c r="L139" s="337"/>
      <c r="M139" s="337" t="s">
        <v>334</v>
      </c>
      <c r="AE139" s="38"/>
      <c r="AF139" s="38"/>
      <c r="AG139" s="38"/>
      <c r="AH139" s="38"/>
      <c r="AI139" s="38"/>
    </row>
    <row r="140" spans="1:35" s="140" customFormat="1" ht="13.2" x14ac:dyDescent="0.3">
      <c r="A140" s="140" t="s">
        <v>631</v>
      </c>
      <c r="B140" s="337"/>
      <c r="C140" s="172">
        <f>C125</f>
        <v>1</v>
      </c>
      <c r="D140" s="337" t="s">
        <v>250</v>
      </c>
      <c r="E140" s="146">
        <f>EPIMOT</f>
        <v>62.05</v>
      </c>
      <c r="F140" s="337" t="s">
        <v>83</v>
      </c>
      <c r="G140" s="133">
        <f>ROUND(C140*E140,2)</f>
        <v>62.05</v>
      </c>
      <c r="H140" s="337"/>
      <c r="J140" s="337"/>
      <c r="L140" s="337"/>
      <c r="AE140" s="38"/>
      <c r="AF140" s="38"/>
      <c r="AG140" s="38"/>
      <c r="AH140" s="38"/>
      <c r="AI140" s="38"/>
    </row>
    <row r="141" spans="1:35" s="140" customFormat="1" ht="13.2" x14ac:dyDescent="0.3">
      <c r="A141" s="167" t="s">
        <v>263</v>
      </c>
      <c r="B141" s="144"/>
      <c r="C141" s="173"/>
      <c r="D141" s="144"/>
      <c r="E141" s="173"/>
      <c r="F141" s="144"/>
      <c r="G141" s="147">
        <f>SUM(G131:G140)</f>
        <v>5215.3771999999999</v>
      </c>
      <c r="H141" s="145"/>
      <c r="J141" s="337"/>
      <c r="L141" s="337"/>
      <c r="AE141" s="38"/>
      <c r="AF141" s="38"/>
      <c r="AG141" s="38"/>
      <c r="AH141" s="38"/>
      <c r="AI141" s="38"/>
    </row>
    <row r="142" spans="1:35" s="140" customFormat="1" ht="13.2" x14ac:dyDescent="0.3">
      <c r="A142" s="139"/>
      <c r="B142" s="145"/>
      <c r="C142" s="139"/>
      <c r="D142" s="145"/>
      <c r="E142" s="139"/>
      <c r="F142" s="145"/>
      <c r="G142" s="136"/>
      <c r="H142" s="145"/>
      <c r="J142" s="337"/>
      <c r="L142" s="337"/>
      <c r="AE142" s="38"/>
      <c r="AF142" s="38"/>
      <c r="AG142" s="38"/>
      <c r="AH142" s="38"/>
      <c r="AI142" s="38"/>
    </row>
    <row r="143" spans="1:35" s="140" customFormat="1" ht="13.2" x14ac:dyDescent="0.3">
      <c r="A143" s="139"/>
      <c r="B143" s="145"/>
      <c r="C143" s="139"/>
      <c r="D143" s="145"/>
      <c r="E143" s="139"/>
      <c r="F143" s="145"/>
      <c r="G143" s="136"/>
      <c r="H143" s="145"/>
      <c r="J143" s="337"/>
      <c r="L143" s="337"/>
      <c r="AE143" s="38"/>
      <c r="AF143" s="38"/>
      <c r="AG143" s="38"/>
      <c r="AH143" s="38"/>
      <c r="AI143" s="38"/>
    </row>
    <row r="144" spans="1:35" s="140" customFormat="1" ht="13.2" x14ac:dyDescent="0.3">
      <c r="A144" s="157" t="s">
        <v>336</v>
      </c>
      <c r="B144" s="145"/>
      <c r="C144" s="139"/>
      <c r="D144" s="145"/>
      <c r="E144" s="139"/>
      <c r="F144" s="145"/>
      <c r="G144" s="136"/>
      <c r="H144" s="145"/>
      <c r="J144" s="337"/>
      <c r="L144" s="337"/>
      <c r="AE144" s="38"/>
      <c r="AF144" s="38"/>
      <c r="AG144" s="38"/>
      <c r="AH144" s="38"/>
      <c r="AI144" s="38"/>
    </row>
    <row r="145" spans="1:35" s="140" customFormat="1" ht="13.2" x14ac:dyDescent="0.3">
      <c r="A145" s="140" t="s">
        <v>337</v>
      </c>
      <c r="B145" s="337"/>
      <c r="D145" s="337"/>
      <c r="F145" s="337"/>
      <c r="G145" s="135"/>
      <c r="H145" s="145"/>
      <c r="J145" s="337"/>
      <c r="L145" s="337"/>
      <c r="AE145" s="38"/>
      <c r="AF145" s="38"/>
      <c r="AG145" s="38"/>
      <c r="AH145" s="38"/>
      <c r="AI145" s="38"/>
    </row>
    <row r="146" spans="1:35" s="140" customFormat="1" ht="13.2" x14ac:dyDescent="0.3">
      <c r="A146" s="140" t="str">
        <f>A145</f>
        <v xml:space="preserve">Motoristas </v>
      </c>
      <c r="B146" s="337"/>
      <c r="C146" s="174">
        <f>F25</f>
        <v>1</v>
      </c>
      <c r="D146" s="337" t="s">
        <v>250</v>
      </c>
      <c r="E146" s="140">
        <f>G80</f>
        <v>4748.2672000000002</v>
      </c>
      <c r="F146" s="337" t="s">
        <v>83</v>
      </c>
      <c r="G146" s="133">
        <f>ROUND(C146*E146,2)</f>
        <v>4748.2700000000004</v>
      </c>
      <c r="H146" s="145"/>
      <c r="J146" s="337"/>
      <c r="L146" s="337"/>
      <c r="AE146" s="38"/>
      <c r="AF146" s="38"/>
      <c r="AG146" s="38"/>
      <c r="AH146" s="38"/>
      <c r="AI146" s="38"/>
    </row>
    <row r="147" spans="1:35" s="140" customFormat="1" ht="13.2" x14ac:dyDescent="0.3">
      <c r="B147" s="337"/>
      <c r="D147" s="337"/>
      <c r="F147" s="337"/>
      <c r="G147" s="137"/>
      <c r="H147" s="145"/>
      <c r="J147" s="337"/>
      <c r="L147" s="337"/>
      <c r="AE147" s="38"/>
      <c r="AF147" s="38"/>
      <c r="AG147" s="38"/>
      <c r="AH147" s="38"/>
      <c r="AI147" s="38"/>
    </row>
    <row r="148" spans="1:35" s="140" customFormat="1" ht="13.2" x14ac:dyDescent="0.3">
      <c r="A148" s="140" t="s">
        <v>1932</v>
      </c>
      <c r="B148" s="337"/>
      <c r="D148" s="337"/>
      <c r="F148" s="337"/>
      <c r="G148" s="137"/>
      <c r="H148" s="145"/>
      <c r="J148" s="337"/>
      <c r="L148" s="337"/>
      <c r="AE148" s="38"/>
      <c r="AF148" s="38"/>
      <c r="AG148" s="38"/>
      <c r="AH148" s="38"/>
      <c r="AI148" s="38"/>
    </row>
    <row r="149" spans="1:35" s="140" customFormat="1" ht="13.2" x14ac:dyDescent="0.3">
      <c r="A149" s="140" t="s">
        <v>1933</v>
      </c>
      <c r="B149" s="337"/>
      <c r="C149" s="174">
        <f>F29</f>
        <v>2</v>
      </c>
      <c r="D149" s="337" t="s">
        <v>250</v>
      </c>
      <c r="E149" s="140">
        <f>G102</f>
        <v>4009.3741999999997</v>
      </c>
      <c r="F149" s="337" t="s">
        <v>83</v>
      </c>
      <c r="G149" s="133">
        <f>ROUND(C149*E149,2)</f>
        <v>8018.75</v>
      </c>
      <c r="H149" s="145"/>
      <c r="J149" s="337"/>
      <c r="L149" s="337"/>
      <c r="AE149" s="38"/>
      <c r="AF149" s="38"/>
      <c r="AG149" s="38"/>
      <c r="AH149" s="38"/>
      <c r="AI149" s="38"/>
    </row>
    <row r="150" spans="1:35" s="140" customFormat="1" ht="13.2" x14ac:dyDescent="0.3">
      <c r="A150" s="140" t="s">
        <v>1994</v>
      </c>
      <c r="B150" s="337"/>
      <c r="C150" s="174">
        <f>F30</f>
        <v>12</v>
      </c>
      <c r="D150" s="337" t="s">
        <v>250</v>
      </c>
      <c r="E150" s="140">
        <f>G121</f>
        <v>4009.3741999999997</v>
      </c>
      <c r="F150" s="337" t="s">
        <v>83</v>
      </c>
      <c r="G150" s="133">
        <f>ROUND(C150*E150,2)</f>
        <v>48112.49</v>
      </c>
      <c r="H150" s="145"/>
      <c r="J150" s="337"/>
      <c r="L150" s="337"/>
      <c r="AE150" s="38"/>
      <c r="AF150" s="38"/>
      <c r="AG150" s="38"/>
      <c r="AH150" s="38"/>
      <c r="AI150" s="38"/>
    </row>
    <row r="151" spans="1:35" s="140" customFormat="1" ht="13.2" customHeight="1" x14ac:dyDescent="0.3">
      <c r="A151" s="140" t="s">
        <v>2258</v>
      </c>
      <c r="C151" s="174">
        <f>F31</f>
        <v>3</v>
      </c>
      <c r="D151" s="337" t="s">
        <v>250</v>
      </c>
      <c r="E151" s="140">
        <f>G121</f>
        <v>4009.3741999999997</v>
      </c>
      <c r="F151" s="337" t="s">
        <v>83</v>
      </c>
      <c r="G151" s="133">
        <f>ROUND(C151*E151,2)</f>
        <v>12028.12</v>
      </c>
      <c r="H151" s="145"/>
      <c r="J151" s="337"/>
      <c r="L151" s="337"/>
      <c r="AE151" s="38"/>
      <c r="AF151" s="38"/>
      <c r="AG151" s="38"/>
      <c r="AH151" s="38"/>
      <c r="AI151" s="38"/>
    </row>
    <row r="152" spans="1:35" s="140" customFormat="1" ht="13.2" x14ac:dyDescent="0.3">
      <c r="B152" s="337"/>
      <c r="C152" s="174"/>
      <c r="D152" s="337"/>
      <c r="F152" s="337"/>
      <c r="G152" s="133"/>
      <c r="H152" s="145"/>
      <c r="J152" s="337"/>
      <c r="L152" s="337"/>
      <c r="AE152" s="38"/>
      <c r="AF152" s="38"/>
      <c r="AG152" s="38"/>
      <c r="AH152" s="38"/>
      <c r="AI152" s="38"/>
    </row>
    <row r="153" spans="1:35" s="140" customFormat="1" ht="13.2" x14ac:dyDescent="0.3">
      <c r="A153" s="140" t="s">
        <v>1818</v>
      </c>
      <c r="B153" s="337"/>
      <c r="C153" s="174">
        <v>1</v>
      </c>
      <c r="D153" s="337" t="s">
        <v>250</v>
      </c>
      <c r="E153" s="140">
        <f>G141</f>
        <v>5215.3771999999999</v>
      </c>
      <c r="F153" s="337" t="s">
        <v>83</v>
      </c>
      <c r="G153" s="133">
        <f>ROUND(C153*E153,2)</f>
        <v>5215.38</v>
      </c>
      <c r="H153" s="145"/>
      <c r="J153" s="337"/>
      <c r="L153" s="337"/>
      <c r="AE153" s="38"/>
      <c r="AF153" s="38"/>
      <c r="AG153" s="38"/>
      <c r="AH153" s="38"/>
      <c r="AI153" s="38"/>
    </row>
    <row r="154" spans="1:35" s="140" customFormat="1" ht="13.2" x14ac:dyDescent="0.3">
      <c r="A154" s="139"/>
      <c r="B154" s="145"/>
      <c r="C154" s="139"/>
      <c r="D154" s="145"/>
      <c r="E154" s="139"/>
      <c r="F154" s="145"/>
      <c r="G154" s="138"/>
      <c r="H154" s="145"/>
      <c r="J154" s="337"/>
      <c r="L154" s="337"/>
      <c r="AE154" s="38"/>
      <c r="AF154" s="38"/>
      <c r="AG154" s="38"/>
      <c r="AH154" s="38"/>
      <c r="AI154" s="38"/>
    </row>
    <row r="155" spans="1:35" s="140" customFormat="1" ht="13.2" x14ac:dyDescent="0.3">
      <c r="A155" s="139" t="s">
        <v>342</v>
      </c>
      <c r="B155" s="145"/>
      <c r="C155" s="139"/>
      <c r="D155" s="145"/>
      <c r="E155" s="139"/>
      <c r="F155" s="145"/>
      <c r="G155" s="138">
        <f>SUM(G146:G154)</f>
        <v>78123.009999999995</v>
      </c>
      <c r="H155" s="139" t="s">
        <v>264</v>
      </c>
      <c r="J155" s="337"/>
      <c r="L155" s="337"/>
      <c r="AE155" s="38"/>
      <c r="AF155" s="38"/>
      <c r="AG155" s="38"/>
      <c r="AH155" s="38"/>
      <c r="AI155" s="38"/>
    </row>
    <row r="156" spans="1:35" x14ac:dyDescent="0.3">
      <c r="A156" s="139"/>
      <c r="B156" s="145"/>
      <c r="C156" s="139"/>
      <c r="D156" s="145"/>
      <c r="E156" s="139"/>
      <c r="F156" s="145"/>
      <c r="G156" s="136"/>
      <c r="H156" s="145"/>
    </row>
    <row r="157" spans="1:35" x14ac:dyDescent="0.3">
      <c r="A157" s="175" t="s">
        <v>385</v>
      </c>
      <c r="B157" s="597"/>
      <c r="C157" s="168"/>
      <c r="D157" s="597"/>
      <c r="E157" s="168"/>
      <c r="F157" s="597"/>
      <c r="G157" s="150"/>
      <c r="H157" s="597"/>
      <c r="I157" s="148"/>
    </row>
    <row r="158" spans="1:35" x14ac:dyDescent="0.3">
      <c r="G158" s="135"/>
    </row>
    <row r="159" spans="1:35" x14ac:dyDescent="0.3">
      <c r="A159" s="139" t="s">
        <v>344</v>
      </c>
      <c r="G159" s="135"/>
    </row>
    <row r="160" spans="1:35" x14ac:dyDescent="0.3">
      <c r="A160" s="140" t="s">
        <v>345</v>
      </c>
      <c r="C160" s="140">
        <f>F33</f>
        <v>17</v>
      </c>
      <c r="D160" s="337" t="s">
        <v>250</v>
      </c>
      <c r="E160" s="140">
        <f>VASSOURAO</f>
        <v>64.2</v>
      </c>
      <c r="F160" s="337" t="s">
        <v>83</v>
      </c>
      <c r="G160" s="135">
        <f>ROUND(C160*E160,2)</f>
        <v>1091.4000000000001</v>
      </c>
      <c r="H160" s="337" t="s">
        <v>83</v>
      </c>
      <c r="I160" s="137">
        <f>ROUND(G160/C161,2)</f>
        <v>181.9</v>
      </c>
    </row>
    <row r="161" spans="1:11" x14ac:dyDescent="0.3">
      <c r="A161" s="140" t="s">
        <v>346</v>
      </c>
      <c r="C161" s="140">
        <v>6</v>
      </c>
      <c r="D161" s="140"/>
      <c r="G161" s="135"/>
      <c r="K161" s="132"/>
    </row>
    <row r="162" spans="1:11" x14ac:dyDescent="0.3">
      <c r="G162" s="135"/>
    </row>
    <row r="163" spans="1:11" x14ac:dyDescent="0.3">
      <c r="A163" s="140" t="s">
        <v>347</v>
      </c>
      <c r="C163" s="140">
        <f>F33</f>
        <v>17</v>
      </c>
      <c r="D163" s="337" t="s">
        <v>250</v>
      </c>
      <c r="E163" s="140">
        <f>PAQUADRADA</f>
        <v>35.020000000000003</v>
      </c>
      <c r="F163" s="337" t="s">
        <v>83</v>
      </c>
      <c r="G163" s="135">
        <f>ROUND(C163*E163,2)</f>
        <v>595.34</v>
      </c>
      <c r="H163" s="337" t="s">
        <v>83</v>
      </c>
      <c r="I163" s="137">
        <f>ROUND(G163/C164,2)</f>
        <v>99.22</v>
      </c>
    </row>
    <row r="164" spans="1:11" x14ac:dyDescent="0.3">
      <c r="A164" s="140" t="s">
        <v>346</v>
      </c>
      <c r="C164" s="140">
        <v>6</v>
      </c>
      <c r="G164" s="135"/>
    </row>
    <row r="165" spans="1:11" x14ac:dyDescent="0.3">
      <c r="G165" s="135"/>
    </row>
    <row r="166" spans="1:11" x14ac:dyDescent="0.3">
      <c r="A166" s="140" t="s">
        <v>1797</v>
      </c>
      <c r="C166" s="140">
        <v>10</v>
      </c>
      <c r="D166" s="337" t="s">
        <v>250</v>
      </c>
      <c r="E166" s="140">
        <f>F33</f>
        <v>17</v>
      </c>
      <c r="F166" s="337" t="s">
        <v>83</v>
      </c>
      <c r="G166" s="135">
        <f>'ENTRADA DE DADOS'!D241</f>
        <v>0.35</v>
      </c>
      <c r="H166" s="337" t="s">
        <v>83</v>
      </c>
      <c r="I166" s="137">
        <f>ROUND(G166*E166*C166,2)</f>
        <v>59.5</v>
      </c>
    </row>
    <row r="167" spans="1:11" x14ac:dyDescent="0.3">
      <c r="G167" s="135"/>
    </row>
    <row r="168" spans="1:11" x14ac:dyDescent="0.3">
      <c r="A168" s="140" t="s">
        <v>1416</v>
      </c>
      <c r="C168" s="140">
        <f>F33</f>
        <v>17</v>
      </c>
      <c r="E168" s="140">
        <f>'ENTRADA DE DADOS'!D233</f>
        <v>50</v>
      </c>
      <c r="G168" s="135">
        <f>ROUND(C168*E168,2)</f>
        <v>850</v>
      </c>
      <c r="H168" s="337" t="s">
        <v>83</v>
      </c>
      <c r="I168" s="137">
        <f>ROUND(G168/C169,2)</f>
        <v>425</v>
      </c>
    </row>
    <row r="169" spans="1:11" x14ac:dyDescent="0.3">
      <c r="A169"/>
      <c r="C169" s="140">
        <v>2</v>
      </c>
      <c r="G169" s="135"/>
      <c r="I169" s="137"/>
    </row>
    <row r="170" spans="1:11" x14ac:dyDescent="0.3">
      <c r="G170" s="135"/>
      <c r="I170" s="137"/>
    </row>
    <row r="171" spans="1:11" x14ac:dyDescent="0.3">
      <c r="A171" s="140" t="str">
        <f>'ENTRADA DE DADOS'!B236</f>
        <v>Facão 18"</v>
      </c>
      <c r="C171" s="140">
        <f>C149</f>
        <v>2</v>
      </c>
      <c r="E171" s="140">
        <f>'ENTRADA DE DADOS'!D236</f>
        <v>35</v>
      </c>
      <c r="G171" s="135">
        <f>ROUND(C171*E171,2)</f>
        <v>70</v>
      </c>
      <c r="H171" s="337" t="s">
        <v>83</v>
      </c>
      <c r="I171" s="137">
        <f>ROUND(G171/C172,2)</f>
        <v>35</v>
      </c>
    </row>
    <row r="172" spans="1:11" x14ac:dyDescent="0.3">
      <c r="C172" s="140">
        <v>2</v>
      </c>
      <c r="G172" s="135"/>
      <c r="I172" s="137"/>
    </row>
    <row r="173" spans="1:11" x14ac:dyDescent="0.3">
      <c r="G173" s="135"/>
      <c r="H173" s="145"/>
    </row>
    <row r="174" spans="1:11" x14ac:dyDescent="0.3">
      <c r="A174" t="s">
        <v>2379</v>
      </c>
      <c r="B174"/>
      <c r="C174" s="140">
        <f>F33</f>
        <v>17</v>
      </c>
      <c r="D174" s="337" t="s">
        <v>250</v>
      </c>
      <c r="E174" s="140">
        <f>'ENTRADA DE DADOS'!D58</f>
        <v>10.48</v>
      </c>
      <c r="F174" s="337" t="s">
        <v>83</v>
      </c>
      <c r="G174" s="135">
        <f>ROUND(C174*E174,2)</f>
        <v>178.16</v>
      </c>
      <c r="H174" s="337" t="s">
        <v>83</v>
      </c>
      <c r="I174" s="137">
        <f>ROUND(G174/C175,2)</f>
        <v>29.69</v>
      </c>
    </row>
    <row r="175" spans="1:11" x14ac:dyDescent="0.3">
      <c r="A175" s="140" t="s">
        <v>346</v>
      </c>
      <c r="C175" s="140">
        <v>6</v>
      </c>
      <c r="G175" s="135"/>
      <c r="H175" s="145"/>
    </row>
    <row r="176" spans="1:11" x14ac:dyDescent="0.3">
      <c r="G176" s="135"/>
      <c r="H176" s="145"/>
    </row>
    <row r="177" spans="1:35" x14ac:dyDescent="0.3">
      <c r="G177" s="135"/>
      <c r="H177" s="145"/>
    </row>
    <row r="178" spans="1:35" x14ac:dyDescent="0.3">
      <c r="A178" s="167" t="s">
        <v>353</v>
      </c>
      <c r="B178" s="144"/>
      <c r="C178" s="173"/>
      <c r="D178" s="144"/>
      <c r="E178" s="173"/>
      <c r="F178" s="144"/>
      <c r="G178" s="147">
        <f>I160+I163+I166+I168+I171+I174</f>
        <v>830.31000000000006</v>
      </c>
      <c r="H178" s="139"/>
      <c r="I178" s="38"/>
      <c r="J178" s="38"/>
      <c r="K178" s="38"/>
      <c r="L178" s="3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</row>
    <row r="179" spans="1:35" x14ac:dyDescent="0.3">
      <c r="A179"/>
      <c r="B179"/>
      <c r="C179"/>
      <c r="D179"/>
      <c r="E179"/>
      <c r="F179"/>
      <c r="G179"/>
      <c r="H179"/>
      <c r="I179" s="139"/>
      <c r="J179" s="38"/>
      <c r="K179" s="38"/>
      <c r="L179" s="38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</row>
    <row r="180" spans="1:35" x14ac:dyDescent="0.3">
      <c r="A180"/>
      <c r="B180"/>
      <c r="C180"/>
      <c r="D180"/>
      <c r="E180"/>
      <c r="F180"/>
      <c r="G180"/>
      <c r="H180"/>
      <c r="I180" s="139"/>
      <c r="J180" s="38"/>
      <c r="K180" s="38"/>
      <c r="L180" s="38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</row>
    <row r="181" spans="1:35" x14ac:dyDescent="0.3">
      <c r="A181" s="175" t="s">
        <v>2376</v>
      </c>
      <c r="B181"/>
      <c r="C181"/>
      <c r="D181"/>
      <c r="E181"/>
      <c r="F181"/>
      <c r="G181"/>
      <c r="H181"/>
      <c r="I181" s="139"/>
      <c r="J181" s="38"/>
      <c r="K181" s="38"/>
      <c r="L181" s="38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</row>
    <row r="182" spans="1:35" x14ac:dyDescent="0.3">
      <c r="A182"/>
      <c r="B182"/>
      <c r="C182"/>
      <c r="D182"/>
      <c r="E182"/>
      <c r="F182"/>
      <c r="G182"/>
      <c r="H182"/>
      <c r="I182" s="139"/>
      <c r="J182" s="38"/>
      <c r="K182" s="38"/>
      <c r="L182" s="38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</row>
    <row r="183" spans="1:35" x14ac:dyDescent="0.3">
      <c r="A183" t="s">
        <v>2377</v>
      </c>
      <c r="B183"/>
      <c r="C183" s="140">
        <v>50</v>
      </c>
      <c r="D183" s="337" t="s">
        <v>250</v>
      </c>
      <c r="E183" s="140">
        <f>'ENTRADA DE DADOS'!D57</f>
        <v>17.600000000000001</v>
      </c>
      <c r="F183" s="337" t="s">
        <v>83</v>
      </c>
      <c r="G183" s="135">
        <f>ROUND(C183*E183,2)</f>
        <v>880</v>
      </c>
      <c r="I183" s="137"/>
      <c r="J183" s="38"/>
      <c r="K183" s="38"/>
      <c r="L183" s="38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</row>
    <row r="184" spans="1:35" x14ac:dyDescent="0.3">
      <c r="A184"/>
      <c r="B184"/>
      <c r="C184"/>
      <c r="D184"/>
      <c r="E184"/>
      <c r="F184"/>
      <c r="G184"/>
      <c r="H184"/>
      <c r="I184" s="139"/>
      <c r="J184" s="38"/>
      <c r="K184" s="38"/>
      <c r="L184" s="38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F184"/>
      <c r="AG184"/>
      <c r="AH184"/>
      <c r="AI184"/>
    </row>
    <row r="185" spans="1:35" x14ac:dyDescent="0.3">
      <c r="A185" t="s">
        <v>2378</v>
      </c>
      <c r="B185"/>
      <c r="C185" s="140">
        <f>C183/8</f>
        <v>6.25</v>
      </c>
      <c r="D185" s="337" t="s">
        <v>250</v>
      </c>
      <c r="E185" s="140">
        <f>'ENTRADA DE DADOS'!D59</f>
        <v>42.64</v>
      </c>
      <c r="F185" s="337" t="s">
        <v>83</v>
      </c>
      <c r="G185" s="135">
        <f>ROUND(C185*E185,2)</f>
        <v>266.5</v>
      </c>
      <c r="I185" s="137"/>
      <c r="J185" s="38"/>
      <c r="K185" s="38"/>
      <c r="L185" s="38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</row>
    <row r="186" spans="1:35" x14ac:dyDescent="0.3">
      <c r="A186"/>
      <c r="B186"/>
      <c r="C186"/>
      <c r="D186"/>
      <c r="E186"/>
      <c r="F186"/>
      <c r="G186"/>
      <c r="H186"/>
      <c r="I186" s="139"/>
      <c r="J186" s="38"/>
      <c r="K186" s="38"/>
      <c r="L186" s="38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</row>
    <row r="187" spans="1:35" x14ac:dyDescent="0.3">
      <c r="A187" s="167" t="s">
        <v>2380</v>
      </c>
      <c r="B187" s="144"/>
      <c r="C187" s="173"/>
      <c r="D187" s="144"/>
      <c r="E187" s="173"/>
      <c r="F187" s="144"/>
      <c r="G187" s="147">
        <f>ROUND(G183+G185,2)</f>
        <v>1146.5</v>
      </c>
      <c r="H187"/>
      <c r="I187" s="139"/>
      <c r="J187" s="38"/>
      <c r="K187" s="38"/>
      <c r="L187" s="38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</row>
    <row r="188" spans="1:35" x14ac:dyDescent="0.3">
      <c r="A188" s="139"/>
      <c r="B188" s="145"/>
      <c r="C188" s="139"/>
      <c r="D188" s="145"/>
      <c r="E188" s="139"/>
      <c r="F188" s="145"/>
      <c r="G188" s="138"/>
      <c r="H188"/>
      <c r="I188" s="139"/>
      <c r="J188" s="38"/>
      <c r="K188" s="38"/>
      <c r="L188" s="3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</row>
    <row r="189" spans="1:35" x14ac:dyDescent="0.3">
      <c r="A189" s="139"/>
      <c r="B189" s="145"/>
      <c r="C189" s="139"/>
      <c r="D189" s="145"/>
      <c r="E189" s="139"/>
      <c r="F189" s="145"/>
      <c r="G189" s="138"/>
      <c r="H189"/>
      <c r="I189" s="139"/>
      <c r="J189" s="38"/>
      <c r="K189" s="38"/>
      <c r="L189" s="38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</row>
    <row r="190" spans="1:35" x14ac:dyDescent="0.3">
      <c r="A190" s="175" t="s">
        <v>2382</v>
      </c>
      <c r="B190" s="145"/>
      <c r="C190" s="139"/>
      <c r="D190" s="145"/>
      <c r="E190" s="139"/>
      <c r="F190" s="145"/>
      <c r="G190" s="138"/>
      <c r="H190"/>
      <c r="I190" s="139"/>
      <c r="J190" s="38"/>
      <c r="K190" s="38"/>
      <c r="L190" s="38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</row>
    <row r="191" spans="1:35" x14ac:dyDescent="0.3">
      <c r="A191" s="139"/>
      <c r="B191" s="145"/>
      <c r="C191" s="139"/>
      <c r="D191" s="145"/>
      <c r="E191" s="139"/>
      <c r="F191" s="145"/>
      <c r="G191" s="138"/>
      <c r="H191"/>
      <c r="I191" s="139"/>
      <c r="J191" s="38"/>
      <c r="K191" s="38"/>
      <c r="L191" s="38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</row>
    <row r="192" spans="1:35" x14ac:dyDescent="0.3">
      <c r="A192" t="s">
        <v>2383</v>
      </c>
      <c r="B192" s="145"/>
      <c r="C192" s="140">
        <v>1</v>
      </c>
      <c r="D192" s="337" t="s">
        <v>250</v>
      </c>
      <c r="E192" s="140">
        <f>'8.2 EMBARCAÇÃO'!G28</f>
        <v>2070.16</v>
      </c>
      <c r="F192" s="337" t="s">
        <v>83</v>
      </c>
      <c r="G192" s="135">
        <f>ROUND(C192*E192,2)</f>
        <v>2070.16</v>
      </c>
      <c r="H192"/>
      <c r="I192" s="139"/>
      <c r="J192" s="38"/>
      <c r="K192" s="38"/>
      <c r="L192" s="38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</row>
    <row r="193" spans="1:35" x14ac:dyDescent="0.3">
      <c r="A193" s="139"/>
      <c r="B193" s="145"/>
      <c r="C193" s="139"/>
      <c r="D193" s="145"/>
      <c r="E193" s="139"/>
      <c r="F193" s="145"/>
      <c r="G193" s="138"/>
      <c r="H193"/>
      <c r="I193" s="139"/>
      <c r="J193" s="38"/>
      <c r="K193" s="38"/>
      <c r="L193" s="38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</row>
    <row r="194" spans="1:35" x14ac:dyDescent="0.3">
      <c r="A194" s="167" t="s">
        <v>2380</v>
      </c>
      <c r="B194" s="144"/>
      <c r="C194" s="173"/>
      <c r="D194" s="144"/>
      <c r="E194" s="173"/>
      <c r="F194" s="144"/>
      <c r="G194" s="147">
        <f>G192</f>
        <v>2070.16</v>
      </c>
      <c r="H194"/>
      <c r="I194" s="139"/>
      <c r="J194" s="38"/>
      <c r="K194" s="38"/>
      <c r="L194" s="38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</row>
    <row r="195" spans="1:35" x14ac:dyDescent="0.3">
      <c r="A195" s="139"/>
      <c r="B195" s="145"/>
      <c r="C195" s="139"/>
      <c r="D195" s="145"/>
      <c r="E195" s="139"/>
      <c r="F195" s="145"/>
      <c r="G195" s="138"/>
      <c r="H195"/>
      <c r="I195" s="139"/>
      <c r="J195" s="38"/>
      <c r="K195" s="38"/>
      <c r="L195" s="38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</row>
    <row r="196" spans="1:35" x14ac:dyDescent="0.3">
      <c r="A196" s="139"/>
      <c r="B196" s="145"/>
      <c r="C196" s="139"/>
      <c r="D196" s="145"/>
      <c r="E196" s="139"/>
      <c r="F196" s="145"/>
      <c r="G196" s="138"/>
      <c r="H196"/>
      <c r="I196" s="139"/>
      <c r="J196" s="38"/>
      <c r="K196" s="38"/>
      <c r="L196" s="38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</row>
    <row r="197" spans="1:35" x14ac:dyDescent="0.3">
      <c r="A197"/>
      <c r="B197"/>
      <c r="C197"/>
      <c r="D197"/>
      <c r="E197"/>
      <c r="F197"/>
      <c r="G197"/>
      <c r="H197"/>
      <c r="I197" s="139"/>
      <c r="J197" s="38"/>
      <c r="K197" s="38"/>
      <c r="L197" s="38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</row>
    <row r="198" spans="1:35" x14ac:dyDescent="0.3">
      <c r="A198" s="996" t="s">
        <v>348</v>
      </c>
      <c r="B198" s="997"/>
      <c r="C198" s="998"/>
      <c r="D198" s="997"/>
      <c r="E198" s="998"/>
      <c r="F198" s="997"/>
      <c r="G198" s="999"/>
      <c r="I198" s="38"/>
      <c r="J198" s="38"/>
      <c r="K198" s="38"/>
      <c r="L198" s="3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</row>
    <row r="199" spans="1:35" x14ac:dyDescent="0.3">
      <c r="A199" s="140" t="s">
        <v>349</v>
      </c>
      <c r="G199" s="137">
        <f>G155</f>
        <v>78123.009999999995</v>
      </c>
      <c r="I199" s="38"/>
      <c r="J199" s="38"/>
      <c r="K199" s="38"/>
      <c r="L199" s="38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</row>
    <row r="200" spans="1:35" x14ac:dyDescent="0.3">
      <c r="A200" s="140" t="s">
        <v>1934</v>
      </c>
      <c r="G200" s="137">
        <f>'7.2 CAMINHÃO CARROCERIA'!G55</f>
        <v>20182.600692739019</v>
      </c>
      <c r="I200" s="38"/>
      <c r="J200" s="38"/>
      <c r="K200" s="38"/>
      <c r="L200" s="38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</row>
    <row r="201" spans="1:35" x14ac:dyDescent="0.3">
      <c r="A201" s="140" t="s">
        <v>232</v>
      </c>
      <c r="G201" s="137">
        <f>G178</f>
        <v>830.31000000000006</v>
      </c>
      <c r="I201" s="38"/>
      <c r="J201" s="38"/>
      <c r="K201" s="38"/>
      <c r="L201" s="38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</row>
    <row r="202" spans="1:35" x14ac:dyDescent="0.3">
      <c r="A202" s="140" t="s">
        <v>2381</v>
      </c>
      <c r="G202" s="137">
        <f>G187</f>
        <v>1146.5</v>
      </c>
      <c r="I202" s="38"/>
      <c r="J202" s="38"/>
      <c r="K202" s="38"/>
      <c r="L202" s="38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</row>
    <row r="203" spans="1:35" x14ac:dyDescent="0.3">
      <c r="A203" s="140" t="s">
        <v>2384</v>
      </c>
      <c r="G203" s="137">
        <f>G194</f>
        <v>2070.16</v>
      </c>
      <c r="I203" s="38"/>
      <c r="J203" s="38"/>
      <c r="K203" s="38"/>
      <c r="L203" s="38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</row>
    <row r="204" spans="1:35" x14ac:dyDescent="0.3">
      <c r="A204" s="167" t="s">
        <v>445</v>
      </c>
      <c r="B204" s="1232"/>
      <c r="C204" s="173"/>
      <c r="D204" s="144"/>
      <c r="E204" s="173"/>
      <c r="F204" s="144"/>
      <c r="G204" s="147">
        <f>G199</f>
        <v>78123.009999999995</v>
      </c>
      <c r="H204" s="139"/>
      <c r="I204" s="38"/>
      <c r="J204" s="38"/>
      <c r="K204" s="38"/>
      <c r="L204" s="38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</row>
    <row r="205" spans="1:35" ht="26.25" customHeight="1" x14ac:dyDescent="0.3">
      <c r="A205" s="1809" t="s">
        <v>446</v>
      </c>
      <c r="B205" s="1809"/>
      <c r="C205" s="1809"/>
      <c r="D205" s="1809"/>
      <c r="E205" s="1809"/>
      <c r="F205" s="1809"/>
      <c r="G205" s="1026">
        <f>G200+G201+G202+G203</f>
        <v>24229.57069273902</v>
      </c>
      <c r="H205" s="139"/>
      <c r="I205" s="38"/>
      <c r="J205" s="38"/>
      <c r="K205" s="38"/>
      <c r="L205" s="38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</row>
    <row r="206" spans="1:35" x14ac:dyDescent="0.3">
      <c r="A206" s="1521" t="s">
        <v>1097</v>
      </c>
      <c r="B206" s="1521"/>
      <c r="C206" s="1521"/>
      <c r="D206" s="1521"/>
      <c r="E206" s="1521"/>
      <c r="F206" s="1521"/>
      <c r="G206" s="1047">
        <f>SUM(G204:G205)</f>
        <v>102352.58069273902</v>
      </c>
      <c r="H206" s="165" t="s">
        <v>1069</v>
      </c>
      <c r="I206" s="38"/>
      <c r="J206" s="292"/>
      <c r="K206" s="38"/>
      <c r="L206" s="38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</row>
    <row r="207" spans="1:35" x14ac:dyDescent="0.3">
      <c r="A207" s="1046"/>
      <c r="B207" s="1046"/>
      <c r="C207" s="1046"/>
      <c r="D207" s="1046"/>
      <c r="E207" s="1046"/>
      <c r="F207" s="1046"/>
      <c r="G207" s="1045"/>
      <c r="H207" s="165"/>
      <c r="I207" s="38"/>
      <c r="J207" s="292"/>
      <c r="K207" s="38"/>
      <c r="L207" s="38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</row>
    <row r="208" spans="1:35" x14ac:dyDescent="0.3">
      <c r="A208" s="1521" t="s">
        <v>1775</v>
      </c>
      <c r="B208" s="1521"/>
      <c r="C208" s="1521"/>
      <c r="D208" s="1521"/>
      <c r="E208" s="1521"/>
      <c r="F208" s="1521"/>
      <c r="G208" s="1048">
        <v>1</v>
      </c>
      <c r="H208" s="165" t="s">
        <v>1987</v>
      </c>
      <c r="I208" s="38"/>
      <c r="J208" s="292"/>
      <c r="K208" s="38"/>
      <c r="L208" s="3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</row>
    <row r="209" spans="1:35" x14ac:dyDescent="0.3">
      <c r="A209" s="1521" t="s">
        <v>1776</v>
      </c>
      <c r="B209" s="1521"/>
      <c r="C209" s="1521"/>
      <c r="D209" s="1521"/>
      <c r="E209" s="1521"/>
      <c r="F209" s="1521"/>
      <c r="G209" s="1047">
        <f>ROUND(G206/G208,2)</f>
        <v>102352.58</v>
      </c>
      <c r="H209" s="165" t="s">
        <v>2385</v>
      </c>
      <c r="I209" s="38"/>
      <c r="J209" s="292"/>
      <c r="K209" s="38"/>
      <c r="L209" s="38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</row>
    <row r="210" spans="1:35" x14ac:dyDescent="0.3">
      <c r="A210" s="337"/>
      <c r="C210" s="337"/>
      <c r="E210" s="337"/>
      <c r="G210" s="1045"/>
      <c r="H210" s="165"/>
      <c r="I210" s="38"/>
      <c r="J210" s="292"/>
      <c r="K210" s="38"/>
      <c r="L210" s="38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</row>
    <row r="211" spans="1:35" x14ac:dyDescent="0.3">
      <c r="A211" s="337"/>
      <c r="C211" s="337"/>
      <c r="E211" s="337"/>
      <c r="G211" s="1045"/>
      <c r="H211" s="165"/>
      <c r="I211" s="38"/>
      <c r="J211" s="292"/>
      <c r="K211" s="38"/>
      <c r="L211" s="38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</row>
    <row r="212" spans="1:35" x14ac:dyDescent="0.3">
      <c r="A212" s="337"/>
      <c r="C212" s="337"/>
      <c r="E212" s="337"/>
      <c r="G212" s="145"/>
      <c r="I212" s="38"/>
      <c r="J212" s="292"/>
      <c r="K212" s="38"/>
      <c r="L212" s="38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</row>
    <row r="213" spans="1:35" ht="15" thickBot="1" x14ac:dyDescent="0.35">
      <c r="A213" s="248"/>
      <c r="B213" s="248"/>
      <c r="C213" s="248"/>
      <c r="G213" s="337"/>
      <c r="H213" s="38"/>
      <c r="I213" s="38"/>
      <c r="J213" s="38"/>
      <c r="K213" s="38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</row>
    <row r="214" spans="1:35" ht="15" thickTop="1" x14ac:dyDescent="0.3">
      <c r="A214" s="1" t="str">
        <f>RT</f>
        <v>PROF. RESP. : Eduardo Pains de Morais</v>
      </c>
      <c r="I214" s="38"/>
      <c r="J214" s="38"/>
      <c r="K214" s="38"/>
      <c r="L214" s="38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</row>
    <row r="215" spans="1:35" x14ac:dyDescent="0.3">
      <c r="A215" s="1" t="str">
        <f>RT_CREA</f>
        <v>CREA 186822/D-MG</v>
      </c>
      <c r="C215" s="139" t="str">
        <f>RT_MAT</f>
        <v>MAT. 30869</v>
      </c>
      <c r="I215" s="38"/>
      <c r="J215" s="38"/>
      <c r="K215" s="38"/>
      <c r="L215" s="38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</row>
    <row r="216" spans="1:35" x14ac:dyDescent="0.3">
      <c r="I216" s="38"/>
      <c r="J216" s="38"/>
      <c r="K216" s="38"/>
      <c r="L216" s="38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</row>
    <row r="217" spans="1:35" x14ac:dyDescent="0.3">
      <c r="I217" s="38"/>
      <c r="J217" s="38"/>
      <c r="K217" s="38"/>
      <c r="L217" s="38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</row>
    <row r="218" spans="1:35" s="38" customFormat="1" x14ac:dyDescent="0.3">
      <c r="A218" s="140"/>
      <c r="B218" s="337"/>
      <c r="C218" s="140"/>
      <c r="D218" s="337"/>
      <c r="E218" s="140"/>
      <c r="F218" s="337"/>
      <c r="G218" s="140"/>
      <c r="H218" s="337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</row>
    <row r="219" spans="1:35" s="38" customFormat="1" x14ac:dyDescent="0.3">
      <c r="A219" s="140"/>
      <c r="B219" s="337"/>
      <c r="C219" s="140"/>
      <c r="D219" s="337"/>
      <c r="E219" s="140"/>
      <c r="F219" s="337"/>
      <c r="G219" s="140"/>
      <c r="H219" s="337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</row>
    <row r="220" spans="1:35" s="38" customFormat="1" x14ac:dyDescent="0.3">
      <c r="A220" s="140"/>
      <c r="B220" s="337"/>
      <c r="C220" s="140"/>
      <c r="D220" s="337"/>
      <c r="E220" s="140"/>
      <c r="F220" s="337"/>
      <c r="G220" s="140"/>
      <c r="H220" s="337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</row>
    <row r="221" spans="1:35" s="38" customFormat="1" x14ac:dyDescent="0.3">
      <c r="A221" s="140"/>
      <c r="B221" s="337"/>
      <c r="C221" s="140"/>
      <c r="D221" s="337"/>
      <c r="E221" s="140"/>
      <c r="F221" s="337"/>
      <c r="G221" s="140"/>
      <c r="H221" s="337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</row>
  </sheetData>
  <sheetProtection algorithmName="SHA-512" hashValue="Is0Uzj2/PSMd3jjIBBSVqJBUc/TgYJYfLdpvkJ3DdE1JoS0sG/DpgV1rd57F39rXdCVtkKNrFbRHyfoEmYCfPw==" saltValue="v58bitwD4IwNHTLqbJ0i4Q==" spinCount="100000" sheet="1" objects="1" scenarios="1"/>
  <mergeCells count="108">
    <mergeCell ref="A208:F208"/>
    <mergeCell ref="A209:F209"/>
    <mergeCell ref="A8:F8"/>
    <mergeCell ref="G8:I8"/>
    <mergeCell ref="A10:I10"/>
    <mergeCell ref="A24:E24"/>
    <mergeCell ref="F24:G24"/>
    <mergeCell ref="H24:I24"/>
    <mergeCell ref="A1:I1"/>
    <mergeCell ref="A2:I2"/>
    <mergeCell ref="A3:I3"/>
    <mergeCell ref="A4:I4"/>
    <mergeCell ref="A6:F6"/>
    <mergeCell ref="A7:F7"/>
    <mergeCell ref="H7:I7"/>
    <mergeCell ref="A28:E28"/>
    <mergeCell ref="F28:G28"/>
    <mergeCell ref="H28:I28"/>
    <mergeCell ref="A29:E29"/>
    <mergeCell ref="F29:G29"/>
    <mergeCell ref="H29:I29"/>
    <mergeCell ref="A25:E25"/>
    <mergeCell ref="F25:G25"/>
    <mergeCell ref="H25:I25"/>
    <mergeCell ref="A26:E26"/>
    <mergeCell ref="F26:G26"/>
    <mergeCell ref="A27:E27"/>
    <mergeCell ref="F27:G27"/>
    <mergeCell ref="H27:I27"/>
    <mergeCell ref="A34:E34"/>
    <mergeCell ref="F34:G34"/>
    <mergeCell ref="H34:I34"/>
    <mergeCell ref="A36:C36"/>
    <mergeCell ref="A31:E31"/>
    <mergeCell ref="F31:G31"/>
    <mergeCell ref="A37:C37"/>
    <mergeCell ref="A41:D41"/>
    <mergeCell ref="F41:G41"/>
    <mergeCell ref="H41:I41"/>
    <mergeCell ref="A30:E30"/>
    <mergeCell ref="F30:G30"/>
    <mergeCell ref="A32:E32"/>
    <mergeCell ref="F32:G32"/>
    <mergeCell ref="H32:I32"/>
    <mergeCell ref="A33:E33"/>
    <mergeCell ref="F33:G33"/>
    <mergeCell ref="H33:I33"/>
    <mergeCell ref="A44:D44"/>
    <mergeCell ref="F44:G44"/>
    <mergeCell ref="H44:I44"/>
    <mergeCell ref="A45:D45"/>
    <mergeCell ref="F45:G45"/>
    <mergeCell ref="H45:I45"/>
    <mergeCell ref="A42:D42"/>
    <mergeCell ref="F42:G42"/>
    <mergeCell ref="H42:I42"/>
    <mergeCell ref="A43:D43"/>
    <mergeCell ref="F43:G43"/>
    <mergeCell ref="H43:I43"/>
    <mergeCell ref="A48:G48"/>
    <mergeCell ref="H48:I48"/>
    <mergeCell ref="A49:G49"/>
    <mergeCell ref="H49:I49"/>
    <mergeCell ref="A52:D52"/>
    <mergeCell ref="F52:G52"/>
    <mergeCell ref="H52:I52"/>
    <mergeCell ref="A46:D46"/>
    <mergeCell ref="F46:G46"/>
    <mergeCell ref="H46:I46"/>
    <mergeCell ref="A47:D47"/>
    <mergeCell ref="F47:G47"/>
    <mergeCell ref="H47:I47"/>
    <mergeCell ref="A55:D55"/>
    <mergeCell ref="F55:G55"/>
    <mergeCell ref="H55:I55"/>
    <mergeCell ref="A56:D56"/>
    <mergeCell ref="F56:G56"/>
    <mergeCell ref="H56:I56"/>
    <mergeCell ref="A53:D53"/>
    <mergeCell ref="F53:G53"/>
    <mergeCell ref="H53:I53"/>
    <mergeCell ref="A54:D54"/>
    <mergeCell ref="F54:G54"/>
    <mergeCell ref="H54:I54"/>
    <mergeCell ref="A59:D59"/>
    <mergeCell ref="F59:G59"/>
    <mergeCell ref="H59:I59"/>
    <mergeCell ref="A60:G60"/>
    <mergeCell ref="H60:I60"/>
    <mergeCell ref="A61:G61"/>
    <mergeCell ref="H61:I61"/>
    <mergeCell ref="A57:D57"/>
    <mergeCell ref="F57:G57"/>
    <mergeCell ref="H57:I57"/>
    <mergeCell ref="A58:D58"/>
    <mergeCell ref="F58:G58"/>
    <mergeCell ref="H58:I58"/>
    <mergeCell ref="A119:B119"/>
    <mergeCell ref="A134:B134"/>
    <mergeCell ref="A139:B139"/>
    <mergeCell ref="A205:F205"/>
    <mergeCell ref="A206:F206"/>
    <mergeCell ref="H65:I65"/>
    <mergeCell ref="A73:B73"/>
    <mergeCell ref="A78:B78"/>
    <mergeCell ref="A95:B95"/>
    <mergeCell ref="A100:B100"/>
    <mergeCell ref="A114:B114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r:id="rId1"/>
  <headerFooter>
    <oddFooter>&amp;LEduardo Pains de Morais
CREA 186.822/D-MG&amp;CPágina &amp;P&amp;R&amp;A</oddFooter>
  </headerFooter>
  <rowBreaks count="5" manualBreakCount="5">
    <brk id="22" max="16383" man="1"/>
    <brk id="62" max="16383" man="1"/>
    <brk id="103" max="16383" man="1"/>
    <brk id="123" max="16383" man="1"/>
    <brk id="143" max="16383" man="1"/>
  </rowBreaks>
  <drawing r:id="rId2"/>
  <legacy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E3ED-FE0B-4BFC-9980-3BD66DF60E00}">
  <sheetPr codeName="Planilha59">
    <tabColor theme="2" tint="-0.499984740745262"/>
  </sheetPr>
  <dimension ref="A1:H63"/>
  <sheetViews>
    <sheetView topLeftCell="A47" zoomScaleNormal="100" workbookViewId="0">
      <selection activeCell="E58" sqref="E58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</cols>
  <sheetData>
    <row r="1" spans="1:8" ht="23.4" x14ac:dyDescent="0.3">
      <c r="A1" s="1755" t="s">
        <v>55</v>
      </c>
      <c r="B1" s="1755"/>
      <c r="C1" s="1755"/>
      <c r="D1" s="1755"/>
      <c r="E1" s="1755"/>
      <c r="F1" s="1755"/>
      <c r="G1" s="1755"/>
    </row>
    <row r="2" spans="1:8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8" ht="24" thickBot="1" x14ac:dyDescent="0.35">
      <c r="A3" s="1617"/>
      <c r="B3" s="1617"/>
      <c r="C3" s="1617"/>
      <c r="D3" s="1617"/>
      <c r="E3" s="1617"/>
      <c r="F3" s="1617"/>
      <c r="G3" s="1617"/>
    </row>
    <row r="4" spans="1:8" ht="24" thickBot="1" x14ac:dyDescent="0.35">
      <c r="A4" s="1756" t="s">
        <v>1997</v>
      </c>
      <c r="B4" s="1757"/>
      <c r="C4" s="1757"/>
      <c r="D4" s="1757"/>
      <c r="E4" s="1757"/>
      <c r="F4" s="1757"/>
      <c r="G4" s="1758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8" x14ac:dyDescent="0.3">
      <c r="A10" s="1761" t="s">
        <v>1935</v>
      </c>
      <c r="B10" s="1761"/>
      <c r="C10" s="1761"/>
      <c r="D10" s="1761"/>
      <c r="E10" s="1761"/>
      <c r="F10" s="1761"/>
      <c r="G10" s="1761"/>
    </row>
    <row r="11" spans="1:8" x14ac:dyDescent="0.3">
      <c r="A11" s="1761"/>
      <c r="B11" s="1761"/>
      <c r="C11" s="1761"/>
      <c r="D11" s="1761"/>
      <c r="E11" s="1761"/>
      <c r="F11" s="1761"/>
      <c r="G11" s="1761"/>
    </row>
    <row r="13" spans="1:8" ht="18" x14ac:dyDescent="0.35">
      <c r="A13" s="1762" t="s">
        <v>1761</v>
      </c>
      <c r="B13" s="1763"/>
      <c r="C13" s="1763"/>
      <c r="D13" s="1763"/>
      <c r="E13" s="1763"/>
      <c r="F13" s="1764">
        <f>'ENTRADA DE DADOS'!D101</f>
        <v>426618.67</v>
      </c>
      <c r="G13" s="1764"/>
    </row>
    <row r="14" spans="1:8" ht="18" x14ac:dyDescent="0.35">
      <c r="A14" s="1765" t="s">
        <v>1491</v>
      </c>
      <c r="B14" s="1766"/>
      <c r="C14" s="1766"/>
      <c r="D14" s="1766"/>
      <c r="E14" s="1766"/>
      <c r="F14" s="1764">
        <f>'ENTRADA DE DADOS'!D114</f>
        <v>48000</v>
      </c>
      <c r="G14" s="1764"/>
    </row>
    <row r="15" spans="1:8" x14ac:dyDescent="0.3">
      <c r="A15" t="s">
        <v>75</v>
      </c>
    </row>
    <row r="16" spans="1:8" s="1114" customFormat="1" ht="41.4" x14ac:dyDescent="0.3">
      <c r="A16" s="1110" t="s">
        <v>1492</v>
      </c>
      <c r="B16" s="1110" t="s">
        <v>1493</v>
      </c>
      <c r="C16" s="1111" t="s">
        <v>1494</v>
      </c>
      <c r="D16" s="1110" t="s">
        <v>26</v>
      </c>
      <c r="E16" s="1112" t="s">
        <v>524</v>
      </c>
      <c r="F16" s="1113" t="s">
        <v>27</v>
      </c>
      <c r="G16" s="1113" t="s">
        <v>28</v>
      </c>
      <c r="H16" s="1126"/>
    </row>
    <row r="17" spans="1:8" s="1114" customFormat="1" ht="41.4" x14ac:dyDescent="0.3">
      <c r="A17" s="1110" t="s">
        <v>3</v>
      </c>
      <c r="B17" s="1110" t="s">
        <v>1495</v>
      </c>
      <c r="C17" s="1111" t="s">
        <v>1496</v>
      </c>
      <c r="D17" s="1110" t="s">
        <v>5</v>
      </c>
      <c r="E17" s="1112" t="s">
        <v>517</v>
      </c>
      <c r="F17" s="1112">
        <f>G27</f>
        <v>17.277820380999998</v>
      </c>
      <c r="G17" s="1127">
        <f>ROUND(F17*E17,2)</f>
        <v>17.28</v>
      </c>
      <c r="H17" s="1126"/>
    </row>
    <row r="18" spans="1:8" s="1114" customFormat="1" ht="41.4" x14ac:dyDescent="0.3">
      <c r="A18" s="1110" t="s">
        <v>3</v>
      </c>
      <c r="B18" s="1110" t="s">
        <v>1497</v>
      </c>
      <c r="C18" s="1111" t="s">
        <v>1498</v>
      </c>
      <c r="D18" s="1110" t="s">
        <v>5</v>
      </c>
      <c r="E18" s="1112" t="s">
        <v>517</v>
      </c>
      <c r="F18" s="1112">
        <f>G34</f>
        <v>3.4220544239999997</v>
      </c>
      <c r="G18" s="1127">
        <f t="shared" ref="G18:G21" si="0">ROUND(F18*E18,2)</f>
        <v>3.42</v>
      </c>
      <c r="H18" s="1126"/>
    </row>
    <row r="19" spans="1:8" s="1114" customFormat="1" ht="41.4" x14ac:dyDescent="0.3">
      <c r="A19" s="1110" t="s">
        <v>3</v>
      </c>
      <c r="B19" s="1110" t="s">
        <v>1499</v>
      </c>
      <c r="C19" s="1111" t="s">
        <v>1500</v>
      </c>
      <c r="D19" s="1110" t="s">
        <v>5</v>
      </c>
      <c r="E19" s="1112" t="s">
        <v>517</v>
      </c>
      <c r="F19" s="1112">
        <f>G38</f>
        <v>2.7101264189999998</v>
      </c>
      <c r="G19" s="1127">
        <f t="shared" si="0"/>
        <v>2.71</v>
      </c>
      <c r="H19" s="1126"/>
    </row>
    <row r="20" spans="1:8" s="1114" customFormat="1" ht="41.4" x14ac:dyDescent="0.3">
      <c r="A20" s="1110" t="s">
        <v>3</v>
      </c>
      <c r="B20" s="1110" t="s">
        <v>1508</v>
      </c>
      <c r="C20" s="1111" t="s">
        <v>1509</v>
      </c>
      <c r="D20" s="1110" t="s">
        <v>5</v>
      </c>
      <c r="E20" s="1112" t="s">
        <v>517</v>
      </c>
      <c r="F20" s="1112">
        <f>G42</f>
        <v>30.738780480999999</v>
      </c>
      <c r="G20" s="1127">
        <f t="shared" si="0"/>
        <v>30.74</v>
      </c>
      <c r="H20" s="1126"/>
    </row>
    <row r="21" spans="1:8" s="1114" customFormat="1" ht="41.4" x14ac:dyDescent="0.3">
      <c r="A21" s="1110" t="s">
        <v>3</v>
      </c>
      <c r="B21" s="1110" t="s">
        <v>1510</v>
      </c>
      <c r="C21" s="1111" t="s">
        <v>1511</v>
      </c>
      <c r="D21" s="1110" t="s">
        <v>5</v>
      </c>
      <c r="E21" s="1112" t="s">
        <v>517</v>
      </c>
      <c r="F21" s="1112">
        <f>G30</f>
        <v>50.48</v>
      </c>
      <c r="G21" s="1127">
        <f t="shared" si="0"/>
        <v>50.48</v>
      </c>
      <c r="H21" s="1126"/>
    </row>
    <row r="22" spans="1:8" s="1114" customFormat="1" ht="13.8" x14ac:dyDescent="0.3">
      <c r="A22" s="1586" t="s">
        <v>64</v>
      </c>
      <c r="B22" s="1587"/>
      <c r="C22" s="1587"/>
      <c r="D22" s="1587"/>
      <c r="E22" s="1587"/>
      <c r="F22" s="1588"/>
      <c r="G22" s="1128">
        <f>SUM(G17:G21)</f>
        <v>104.63</v>
      </c>
    </row>
    <row r="23" spans="1:8" s="1114" customFormat="1" ht="13.8" x14ac:dyDescent="0.3"/>
    <row r="24" spans="1:8" s="1114" customFormat="1" ht="41.4" x14ac:dyDescent="0.3">
      <c r="A24" s="1110" t="s">
        <v>1501</v>
      </c>
      <c r="B24" s="1110" t="s">
        <v>1495</v>
      </c>
      <c r="C24" s="1111" t="s">
        <v>1496</v>
      </c>
      <c r="D24" s="1110" t="s">
        <v>5</v>
      </c>
      <c r="E24" s="1112" t="s">
        <v>2</v>
      </c>
      <c r="F24" s="1113" t="s">
        <v>27</v>
      </c>
      <c r="G24" s="1113" t="s">
        <v>28</v>
      </c>
    </row>
    <row r="25" spans="1:8" s="1114" customFormat="1" ht="41.4" x14ac:dyDescent="0.3">
      <c r="A25" s="1110" t="s">
        <v>13</v>
      </c>
      <c r="B25" s="1110" t="s">
        <v>1502</v>
      </c>
      <c r="C25" s="1111" t="s">
        <v>1503</v>
      </c>
      <c r="D25" s="1110" t="s">
        <v>17</v>
      </c>
      <c r="E25" s="1112" t="s">
        <v>734</v>
      </c>
      <c r="F25" s="1115">
        <f>F14</f>
        <v>48000</v>
      </c>
      <c r="G25" s="1115">
        <f>F25*E25</f>
        <v>2.6448</v>
      </c>
    </row>
    <row r="26" spans="1:8" s="1114" customFormat="1" ht="41.4" x14ac:dyDescent="0.3">
      <c r="A26" s="1110" t="s">
        <v>13</v>
      </c>
      <c r="B26" s="1110" t="s">
        <v>1504</v>
      </c>
      <c r="C26" s="1111" t="s">
        <v>1505</v>
      </c>
      <c r="D26" s="1110" t="s">
        <v>17</v>
      </c>
      <c r="E26" s="1112" t="s">
        <v>735</v>
      </c>
      <c r="F26" s="1115">
        <f>F13</f>
        <v>426618.67</v>
      </c>
      <c r="G26" s="1115">
        <f>F26*E26</f>
        <v>14.633020381</v>
      </c>
    </row>
    <row r="27" spans="1:8" s="1114" customFormat="1" ht="13.8" x14ac:dyDescent="0.3">
      <c r="G27" s="1116">
        <f>SUM(G25:G26)</f>
        <v>17.277820380999998</v>
      </c>
    </row>
    <row r="28" spans="1:8" s="1114" customFormat="1" ht="41.4" x14ac:dyDescent="0.3">
      <c r="A28" s="1110" t="s">
        <v>1513</v>
      </c>
      <c r="B28" s="1110" t="s">
        <v>1510</v>
      </c>
      <c r="C28" s="1111" t="s">
        <v>1511</v>
      </c>
      <c r="D28" s="1110" t="s">
        <v>5</v>
      </c>
      <c r="E28" s="1112" t="s">
        <v>2</v>
      </c>
      <c r="F28" s="1113" t="s">
        <v>27</v>
      </c>
      <c r="G28" s="1113" t="s">
        <v>28</v>
      </c>
    </row>
    <row r="29" spans="1:8" s="1114" customFormat="1" ht="13.8" x14ac:dyDescent="0.3">
      <c r="A29" s="1110" t="s">
        <v>13</v>
      </c>
      <c r="B29" s="1110" t="s">
        <v>14</v>
      </c>
      <c r="C29" s="1111" t="s">
        <v>11</v>
      </c>
      <c r="D29" s="1110" t="s">
        <v>12</v>
      </c>
      <c r="E29" s="1112">
        <v>8</v>
      </c>
      <c r="F29" s="1117">
        <f>DIESEL</f>
        <v>6.31</v>
      </c>
      <c r="G29" s="1118">
        <f>F29*E29</f>
        <v>50.48</v>
      </c>
    </row>
    <row r="30" spans="1:8" s="1114" customFormat="1" ht="13.8" x14ac:dyDescent="0.3">
      <c r="G30" s="1116">
        <f>G29</f>
        <v>50.48</v>
      </c>
    </row>
    <row r="31" spans="1:8" s="1114" customFormat="1" ht="41.4" x14ac:dyDescent="0.3">
      <c r="A31" s="1110" t="s">
        <v>1506</v>
      </c>
      <c r="B31" s="1110" t="s">
        <v>1497</v>
      </c>
      <c r="C31" s="1111" t="s">
        <v>1498</v>
      </c>
      <c r="D31" s="1110" t="s">
        <v>5</v>
      </c>
      <c r="E31" s="1112" t="s">
        <v>2</v>
      </c>
      <c r="F31" s="1110" t="s">
        <v>27</v>
      </c>
      <c r="G31" s="1110" t="s">
        <v>28</v>
      </c>
    </row>
    <row r="32" spans="1:8" s="1114" customFormat="1" ht="41.4" x14ac:dyDescent="0.3">
      <c r="A32" s="1110" t="s">
        <v>13</v>
      </c>
      <c r="B32" s="1110" t="s">
        <v>1502</v>
      </c>
      <c r="C32" s="1111" t="s">
        <v>1503</v>
      </c>
      <c r="D32" s="1110" t="s">
        <v>17</v>
      </c>
      <c r="E32" s="1112" t="s">
        <v>738</v>
      </c>
      <c r="F32" s="1115">
        <f>F14</f>
        <v>48000</v>
      </c>
      <c r="G32" s="1115">
        <f>F32*E32</f>
        <v>0.35040000000000004</v>
      </c>
    </row>
    <row r="33" spans="1:7" s="1114" customFormat="1" ht="41.4" x14ac:dyDescent="0.3">
      <c r="A33" s="1110" t="s">
        <v>13</v>
      </c>
      <c r="B33" s="1110" t="s">
        <v>1504</v>
      </c>
      <c r="C33" s="1111" t="s">
        <v>1505</v>
      </c>
      <c r="D33" s="1110" t="s">
        <v>17</v>
      </c>
      <c r="E33" s="1112" t="s">
        <v>594</v>
      </c>
      <c r="F33" s="1115">
        <f>F13</f>
        <v>426618.67</v>
      </c>
      <c r="G33" s="1115">
        <f>F33*E33</f>
        <v>3.0716544239999997</v>
      </c>
    </row>
    <row r="34" spans="1:7" s="1114" customFormat="1" ht="13.8" x14ac:dyDescent="0.3">
      <c r="A34" s="1119"/>
      <c r="B34" s="1119"/>
      <c r="C34" s="1120"/>
      <c r="D34" s="1119"/>
      <c r="E34" s="1119"/>
      <c r="G34" s="1116">
        <f>SUM(G32:G33)</f>
        <v>3.4220544239999997</v>
      </c>
    </row>
    <row r="35" spans="1:7" s="1114" customFormat="1" ht="41.4" x14ac:dyDescent="0.3">
      <c r="A35" s="1110" t="s">
        <v>1507</v>
      </c>
      <c r="B35" s="1110" t="s">
        <v>1499</v>
      </c>
      <c r="C35" s="1111" t="s">
        <v>1500</v>
      </c>
      <c r="D35" s="1110" t="s">
        <v>5</v>
      </c>
      <c r="E35" s="1112" t="s">
        <v>2</v>
      </c>
      <c r="F35" s="1110" t="s">
        <v>27</v>
      </c>
      <c r="G35" s="1110" t="s">
        <v>28</v>
      </c>
    </row>
    <row r="36" spans="1:7" s="1114" customFormat="1" ht="41.4" x14ac:dyDescent="0.3">
      <c r="A36" s="1110" t="s">
        <v>13</v>
      </c>
      <c r="B36" s="1110" t="s">
        <v>1502</v>
      </c>
      <c r="C36" s="1111" t="s">
        <v>1503</v>
      </c>
      <c r="D36" s="1110" t="s">
        <v>17</v>
      </c>
      <c r="E36" s="1112" t="s">
        <v>740</v>
      </c>
      <c r="F36" s="1115">
        <f>F14</f>
        <v>48000</v>
      </c>
      <c r="G36" s="1121">
        <f>F36*E36</f>
        <v>0.27840000000000004</v>
      </c>
    </row>
    <row r="37" spans="1:7" s="1114" customFormat="1" ht="41.4" x14ac:dyDescent="0.3">
      <c r="A37" s="1110" t="s">
        <v>13</v>
      </c>
      <c r="B37" s="1110" t="s">
        <v>1504</v>
      </c>
      <c r="C37" s="1111" t="s">
        <v>1505</v>
      </c>
      <c r="D37" s="1110" t="s">
        <v>17</v>
      </c>
      <c r="E37" s="1112" t="s">
        <v>598</v>
      </c>
      <c r="F37" s="1115">
        <f>F13</f>
        <v>426618.67</v>
      </c>
      <c r="G37" s="1121">
        <f>F37*E37</f>
        <v>2.4317264189999999</v>
      </c>
    </row>
    <row r="38" spans="1:7" s="1114" customFormat="1" ht="13.8" x14ac:dyDescent="0.3">
      <c r="A38" s="1119"/>
      <c r="B38" s="1119"/>
      <c r="C38" s="1120"/>
      <c r="D38" s="1119"/>
      <c r="E38" s="1119"/>
      <c r="G38" s="1116">
        <f>SUM(G36:G37)</f>
        <v>2.7101264189999998</v>
      </c>
    </row>
    <row r="39" spans="1:7" s="1114" customFormat="1" ht="41.4" x14ac:dyDescent="0.3">
      <c r="A39" s="1110" t="s">
        <v>1512</v>
      </c>
      <c r="B39" s="1110" t="s">
        <v>1508</v>
      </c>
      <c r="C39" s="1111" t="s">
        <v>1509</v>
      </c>
      <c r="D39" s="1110" t="s">
        <v>5</v>
      </c>
      <c r="E39" s="1112" t="s">
        <v>2</v>
      </c>
      <c r="F39" s="1110" t="s">
        <v>27</v>
      </c>
      <c r="G39" s="1110" t="s">
        <v>28</v>
      </c>
    </row>
    <row r="40" spans="1:7" s="1114" customFormat="1" ht="41.4" x14ac:dyDescent="0.3">
      <c r="A40" s="1110" t="s">
        <v>13</v>
      </c>
      <c r="B40" s="1110" t="s">
        <v>1502</v>
      </c>
      <c r="C40" s="1111" t="s">
        <v>1503</v>
      </c>
      <c r="D40" s="1110" t="s">
        <v>17</v>
      </c>
      <c r="E40" s="1112" t="s">
        <v>728</v>
      </c>
      <c r="F40" s="1115">
        <f>F14</f>
        <v>48000</v>
      </c>
      <c r="G40" s="1121">
        <f>F40*E40</f>
        <v>3.3071999999999999</v>
      </c>
    </row>
    <row r="41" spans="1:7" s="1114" customFormat="1" ht="41.4" x14ac:dyDescent="0.3">
      <c r="A41" s="1110" t="s">
        <v>13</v>
      </c>
      <c r="B41" s="1110" t="s">
        <v>1504</v>
      </c>
      <c r="C41" s="1111" t="s">
        <v>1505</v>
      </c>
      <c r="D41" s="1110" t="s">
        <v>17</v>
      </c>
      <c r="E41" s="1112" t="s">
        <v>729</v>
      </c>
      <c r="F41" s="1115">
        <f>F13</f>
        <v>426618.67</v>
      </c>
      <c r="G41" s="1121">
        <f>F41*E41</f>
        <v>27.431580481000001</v>
      </c>
    </row>
    <row r="42" spans="1:7" s="1114" customFormat="1" ht="13.8" x14ac:dyDescent="0.3">
      <c r="G42" s="1116">
        <f>SUM(G40:G41)</f>
        <v>30.738780480999999</v>
      </c>
    </row>
    <row r="43" spans="1:7" s="1114" customFormat="1" ht="13.8" x14ac:dyDescent="0.3">
      <c r="A43" s="1114" t="s">
        <v>78</v>
      </c>
    </row>
    <row r="44" spans="1:7" s="1114" customFormat="1" ht="41.4" x14ac:dyDescent="0.3">
      <c r="A44" s="1110" t="s">
        <v>1492</v>
      </c>
      <c r="B44" s="1110" t="s">
        <v>1493</v>
      </c>
      <c r="C44" s="1111" t="s">
        <v>1494</v>
      </c>
      <c r="D44" s="1113" t="s">
        <v>26</v>
      </c>
      <c r="E44" s="1129" t="s">
        <v>524</v>
      </c>
      <c r="F44" s="1129" t="s">
        <v>27</v>
      </c>
      <c r="G44" s="1129" t="s">
        <v>28</v>
      </c>
    </row>
    <row r="45" spans="1:7" s="1114" customFormat="1" ht="41.4" x14ac:dyDescent="0.3">
      <c r="A45" s="1110" t="s">
        <v>3</v>
      </c>
      <c r="B45" s="1110" t="s">
        <v>1495</v>
      </c>
      <c r="C45" s="1111" t="s">
        <v>1496</v>
      </c>
      <c r="D45" s="1110" t="s">
        <v>5</v>
      </c>
      <c r="E45" s="1112" t="s">
        <v>517</v>
      </c>
      <c r="F45" s="1130">
        <f>G27</f>
        <v>17.277820380999998</v>
      </c>
      <c r="G45" s="1130">
        <f>F45*E45</f>
        <v>17.277820380999998</v>
      </c>
    </row>
    <row r="46" spans="1:7" s="1114" customFormat="1" ht="41.4" x14ac:dyDescent="0.3">
      <c r="A46" s="1110" t="s">
        <v>3</v>
      </c>
      <c r="B46" s="1110" t="s">
        <v>1497</v>
      </c>
      <c r="C46" s="1111" t="s">
        <v>1498</v>
      </c>
      <c r="D46" s="1110" t="s">
        <v>5</v>
      </c>
      <c r="E46" s="1112" t="s">
        <v>517</v>
      </c>
      <c r="F46" s="1131">
        <f>G34</f>
        <v>3.4220544239999997</v>
      </c>
      <c r="G46" s="1130">
        <f t="shared" ref="G46:G47" si="1">F46*E46</f>
        <v>3.4220544239999997</v>
      </c>
    </row>
    <row r="47" spans="1:7" s="1114" customFormat="1" ht="41.4" x14ac:dyDescent="0.3">
      <c r="A47" s="1110" t="s">
        <v>3</v>
      </c>
      <c r="B47" s="1110" t="s">
        <v>1499</v>
      </c>
      <c r="C47" s="1111" t="s">
        <v>1500</v>
      </c>
      <c r="D47" s="1110" t="s">
        <v>5</v>
      </c>
      <c r="E47" s="1112" t="s">
        <v>517</v>
      </c>
      <c r="F47" s="1131">
        <f>G38</f>
        <v>2.7101264189999998</v>
      </c>
      <c r="G47" s="1130">
        <f t="shared" si="1"/>
        <v>2.7101264189999998</v>
      </c>
    </row>
    <row r="48" spans="1:7" s="1114" customFormat="1" ht="13.8" x14ac:dyDescent="0.3">
      <c r="A48" s="1589" t="s">
        <v>63</v>
      </c>
      <c r="B48" s="1589"/>
      <c r="C48" s="1589"/>
      <c r="D48" s="1589"/>
      <c r="E48" s="1589"/>
      <c r="F48" s="1589"/>
      <c r="G48" s="1128">
        <f>SUM(G45:G47)</f>
        <v>23.410001223999998</v>
      </c>
    </row>
    <row r="50" spans="1:7" x14ac:dyDescent="0.3">
      <c r="A50" t="s">
        <v>1913</v>
      </c>
    </row>
    <row r="51" spans="1:7" x14ac:dyDescent="0.3">
      <c r="A51" s="1444" t="s">
        <v>38</v>
      </c>
      <c r="B51" s="1444"/>
      <c r="C51" s="1444"/>
      <c r="D51" s="11"/>
      <c r="E51" s="11"/>
      <c r="F51" s="11"/>
      <c r="G51" s="11"/>
    </row>
    <row r="52" spans="1:7" x14ac:dyDescent="0.3">
      <c r="A52" s="1444"/>
      <c r="B52" s="1444"/>
      <c r="C52" s="1444"/>
      <c r="D52" s="15" t="s">
        <v>9</v>
      </c>
      <c r="E52" s="15" t="s">
        <v>10</v>
      </c>
      <c r="F52" s="15" t="s">
        <v>27</v>
      </c>
      <c r="G52" s="15" t="s">
        <v>28</v>
      </c>
    </row>
    <row r="53" spans="1:7" x14ac:dyDescent="0.3">
      <c r="A53" s="1652" t="s">
        <v>1</v>
      </c>
      <c r="B53" s="1653"/>
      <c r="C53" s="1654"/>
      <c r="D53" s="312" t="s">
        <v>1694</v>
      </c>
      <c r="E53" s="915">
        <f>7.33*25.25</f>
        <v>185.08250000000001</v>
      </c>
      <c r="F53" s="915">
        <f>G22</f>
        <v>104.63</v>
      </c>
      <c r="G53" s="333">
        <f>F53*E53</f>
        <v>19365.181975</v>
      </c>
    </row>
    <row r="54" spans="1:7" x14ac:dyDescent="0.3">
      <c r="A54" s="1652" t="s">
        <v>26</v>
      </c>
      <c r="B54" s="1653"/>
      <c r="C54" s="1654"/>
      <c r="D54" s="312" t="s">
        <v>1694</v>
      </c>
      <c r="E54" s="916">
        <f>220-E53</f>
        <v>34.91749999999999</v>
      </c>
      <c r="F54" s="915">
        <f>G48</f>
        <v>23.410001223999998</v>
      </c>
      <c r="G54" s="333">
        <f>F54*E54</f>
        <v>817.41871773901971</v>
      </c>
    </row>
    <row r="55" spans="1:7" x14ac:dyDescent="0.3">
      <c r="A55" s="1652" t="s">
        <v>1938</v>
      </c>
      <c r="B55" s="1653"/>
      <c r="C55" s="1654"/>
      <c r="D55" s="364"/>
      <c r="E55" s="334"/>
      <c r="F55" s="914"/>
      <c r="G55" s="914">
        <f>G54+G53</f>
        <v>20182.600692739019</v>
      </c>
    </row>
    <row r="56" spans="1:7" x14ac:dyDescent="0.3">
      <c r="A56" s="1768" t="s">
        <v>1514</v>
      </c>
      <c r="B56" s="1769"/>
      <c r="C56" s="1770"/>
      <c r="D56" s="364" t="s">
        <v>527</v>
      </c>
      <c r="E56" s="914">
        <v>1</v>
      </c>
      <c r="F56" s="914">
        <f>G55</f>
        <v>20182.600692739019</v>
      </c>
      <c r="G56" s="914">
        <f>F56*E56</f>
        <v>20182.600692739019</v>
      </c>
    </row>
    <row r="57" spans="1:7" x14ac:dyDescent="0.3">
      <c r="A57" s="1771" t="s">
        <v>1524</v>
      </c>
      <c r="B57" s="1771"/>
      <c r="C57" s="1771"/>
      <c r="D57" s="1771"/>
      <c r="E57" s="1771"/>
      <c r="F57" s="1771"/>
      <c r="G57" s="1771"/>
    </row>
    <row r="58" spans="1:7" x14ac:dyDescent="0.3">
      <c r="F58" s="5"/>
      <c r="G58" s="5"/>
    </row>
    <row r="59" spans="1:7" x14ac:dyDescent="0.3">
      <c r="G59" s="916"/>
    </row>
    <row r="60" spans="1:7" ht="15" thickBot="1" x14ac:dyDescent="0.35">
      <c r="C60" s="767"/>
      <c r="G60" s="5"/>
    </row>
    <row r="61" spans="1:7" ht="15" thickTop="1" x14ac:dyDescent="0.3">
      <c r="C61" t="str">
        <f>RT</f>
        <v>PROF. RESP. : Eduardo Pains de Morais</v>
      </c>
      <c r="G61" s="5"/>
    </row>
    <row r="62" spans="1:7" x14ac:dyDescent="0.3">
      <c r="C62" t="str">
        <f>RT_CREA</f>
        <v>CREA 186822/D-MG</v>
      </c>
    </row>
    <row r="63" spans="1:7" x14ac:dyDescent="0.3">
      <c r="C63" s="247"/>
    </row>
  </sheetData>
  <sheetProtection algorithmName="SHA-512" hashValue="k3UhqnwN+vyW8IFXNkytf1c+Ths8WQNOLLB1b47vYtSEBCKmob+wvu7Mt8VxNXwPPVRwrB6mM4HhV2IMfTk4+A==" saltValue="WQyMoBvr84mTf6O5MZ6bBg==" spinCount="100000" sheet="1" objects="1" scenarios="1"/>
  <mergeCells count="19">
    <mergeCell ref="A22:F22"/>
    <mergeCell ref="A1:G1"/>
    <mergeCell ref="A2:G2"/>
    <mergeCell ref="A3:G3"/>
    <mergeCell ref="A4:G4"/>
    <mergeCell ref="D8:E8"/>
    <mergeCell ref="A10:G10"/>
    <mergeCell ref="A11:G11"/>
    <mergeCell ref="A13:E13"/>
    <mergeCell ref="F13:G13"/>
    <mergeCell ref="A14:E14"/>
    <mergeCell ref="F14:G14"/>
    <mergeCell ref="A57:G57"/>
    <mergeCell ref="A48:F48"/>
    <mergeCell ref="A51:C52"/>
    <mergeCell ref="A53:C53"/>
    <mergeCell ref="A54:C54"/>
    <mergeCell ref="A55:C55"/>
    <mergeCell ref="A56:C56"/>
  </mergeCells>
  <conditionalFormatting sqref="A22 A48 A34:E34 A38:E38 D44:G44 F45:G45">
    <cfRule type="expression" dxfId="261" priority="33" stopIfTrue="1">
      <formula>AND($A22&lt;&gt;"COMPOSICAO",$A22&lt;&gt;"INSUMO",$A22&lt;&gt;"")</formula>
    </cfRule>
    <cfRule type="expression" dxfId="260" priority="34" stopIfTrue="1">
      <formula>AND(OR($A22="COMPOSICAO",$A22="INSUMO",$A22&lt;&gt;""),$A22&lt;&gt;"")</formula>
    </cfRule>
  </conditionalFormatting>
  <conditionalFormatting sqref="A44:C44">
    <cfRule type="expression" dxfId="259" priority="5" stopIfTrue="1">
      <formula>AND($A44&lt;&gt;"COMPOSICAO",$A44&lt;&gt;"INSUMO",$A44&lt;&gt;"")</formula>
    </cfRule>
    <cfRule type="expression" dxfId="258" priority="6" stopIfTrue="1">
      <formula>AND(OR($A44="COMPOSICAO",$A44="INSUMO",$A44&lt;&gt;""),$A44&lt;&gt;"")</formula>
    </cfRule>
  </conditionalFormatting>
  <conditionalFormatting sqref="A16:E16">
    <cfRule type="expression" dxfId="257" priority="19" stopIfTrue="1">
      <formula>AND($A16&lt;&gt;"COMPOSICAO",$A16&lt;&gt;"INSUMO",$A16&lt;&gt;"")</formula>
    </cfRule>
    <cfRule type="expression" dxfId="256" priority="20" stopIfTrue="1">
      <formula>AND(OR($A16="COMPOSICAO",$A16="INSUMO",$A16&lt;&gt;""),$A16&lt;&gt;"")</formula>
    </cfRule>
  </conditionalFormatting>
  <conditionalFormatting sqref="A24:E26">
    <cfRule type="expression" dxfId="255" priority="15" stopIfTrue="1">
      <formula>AND($A24&lt;&gt;"COMPOSICAO",$A24&lt;&gt;"INSUMO",$A24&lt;&gt;"")</formula>
    </cfRule>
    <cfRule type="expression" dxfId="254" priority="16" stopIfTrue="1">
      <formula>AND(OR($A24="COMPOSICAO",$A24="INSUMO",$A24&lt;&gt;""),$A24&lt;&gt;"")</formula>
    </cfRule>
  </conditionalFormatting>
  <conditionalFormatting sqref="A28:E29">
    <cfRule type="expression" dxfId="253" priority="7" stopIfTrue="1">
      <formula>AND($A28&lt;&gt;"COMPOSICAO",$A28&lt;&gt;"INSUMO",$A28&lt;&gt;"")</formula>
    </cfRule>
    <cfRule type="expression" dxfId="252" priority="8" stopIfTrue="1">
      <formula>AND(OR($A28="COMPOSICAO",$A28="INSUMO",$A28&lt;&gt;""),$A28&lt;&gt;"")</formula>
    </cfRule>
  </conditionalFormatting>
  <conditionalFormatting sqref="A31:E33">
    <cfRule type="expression" dxfId="251" priority="13" stopIfTrue="1">
      <formula>AND($A31&lt;&gt;"COMPOSICAO",$A31&lt;&gt;"INSUMO",$A31&lt;&gt;"")</formula>
    </cfRule>
    <cfRule type="expression" dxfId="250" priority="14" stopIfTrue="1">
      <formula>AND(OR($A31="COMPOSICAO",$A31="INSUMO",$A31&lt;&gt;""),$A31&lt;&gt;"")</formula>
    </cfRule>
  </conditionalFormatting>
  <conditionalFormatting sqref="A35:E37">
    <cfRule type="expression" dxfId="249" priority="11" stopIfTrue="1">
      <formula>AND($A35&lt;&gt;"COMPOSICAO",$A35&lt;&gt;"INSUMO",$A35&lt;&gt;"")</formula>
    </cfRule>
    <cfRule type="expression" dxfId="248" priority="12" stopIfTrue="1">
      <formula>AND(OR($A35="COMPOSICAO",$A35="INSUMO",$A35&lt;&gt;""),$A35&lt;&gt;"")</formula>
    </cfRule>
  </conditionalFormatting>
  <conditionalFormatting sqref="A39:E41">
    <cfRule type="expression" dxfId="247" priority="9" stopIfTrue="1">
      <formula>AND($A39&lt;&gt;"COMPOSICAO",$A39&lt;&gt;"INSUMO",$A39&lt;&gt;"")</formula>
    </cfRule>
    <cfRule type="expression" dxfId="246" priority="10" stopIfTrue="1">
      <formula>AND(OR($A39="COMPOSICAO",$A39="INSUMO",$A39&lt;&gt;""),$A39&lt;&gt;"")</formula>
    </cfRule>
  </conditionalFormatting>
  <conditionalFormatting sqref="A45:E47">
    <cfRule type="expression" dxfId="245" priority="3" stopIfTrue="1">
      <formula>AND($A45&lt;&gt;"COMPOSICAO",$A45&lt;&gt;"INSUMO",$A45&lt;&gt;"")</formula>
    </cfRule>
    <cfRule type="expression" dxfId="244" priority="4" stopIfTrue="1">
      <formula>AND(OR($A45="COMPOSICAO",$A45="INSUMO",$A45&lt;&gt;""),$A45&lt;&gt;"")</formula>
    </cfRule>
  </conditionalFormatting>
  <conditionalFormatting sqref="A17:F21">
    <cfRule type="expression" dxfId="243" priority="21" stopIfTrue="1">
      <formula>AND($A17&lt;&gt;"COMPOSICAO",$A17&lt;&gt;"INSUMO",$A17&lt;&gt;"")</formula>
    </cfRule>
    <cfRule type="expression" dxfId="242" priority="22" stopIfTrue="1">
      <formula>AND(OR($A17="COMPOSICAO",$A17="INSUMO",$A17&lt;&gt;""),$A17&lt;&gt;"")</formula>
    </cfRule>
  </conditionalFormatting>
  <conditionalFormatting sqref="F16:G16">
    <cfRule type="expression" dxfId="241" priority="17" stopIfTrue="1">
      <formula>AND($A16&lt;&gt;"COMPOSICAO",$A16&lt;&gt;"INSUMO",$A16&lt;&gt;"")</formula>
    </cfRule>
    <cfRule type="expression" dxfId="240" priority="18" stopIfTrue="1">
      <formula>AND(OR($A16="COMPOSICAO",$A16="INSUMO",$A16&lt;&gt;""),$A16&lt;&gt;"")</formula>
    </cfRule>
  </conditionalFormatting>
  <conditionalFormatting sqref="F24:G24">
    <cfRule type="expression" dxfId="239" priority="23" stopIfTrue="1">
      <formula>AND($A24&lt;&gt;"COMPOSICAO",$A24&lt;&gt;"INSUMO",$A24&lt;&gt;"")</formula>
    </cfRule>
    <cfRule type="expression" dxfId="238" priority="24" stopIfTrue="1">
      <formula>AND(OR($A24="COMPOSICAO",$A24="INSUMO",$A24&lt;&gt;""),$A24&lt;&gt;"")</formula>
    </cfRule>
  </conditionalFormatting>
  <conditionalFormatting sqref="F28:G28">
    <cfRule type="expression" dxfId="237" priority="31" stopIfTrue="1">
      <formula>AND($A28&lt;&gt;"COMPOSICAO",$A28&lt;&gt;"INSUMO",$A28&lt;&gt;"")</formula>
    </cfRule>
    <cfRule type="expression" dxfId="236" priority="32" stopIfTrue="1">
      <formula>AND(OR($A28="COMPOSICAO",$A28="INSUMO",$A28&lt;&gt;""),$A28&lt;&gt;"")</formula>
    </cfRule>
  </conditionalFormatting>
  <conditionalFormatting sqref="F31:G31">
    <cfRule type="expression" dxfId="235" priority="29" stopIfTrue="1">
      <formula>AND($A31&lt;&gt;"COMPOSICAO",$A31&lt;&gt;"INSUMO",$A31&lt;&gt;"")</formula>
    </cfRule>
    <cfRule type="expression" dxfId="234" priority="30" stopIfTrue="1">
      <formula>AND(OR($A31="COMPOSICAO",$A31="INSUMO",$A31&lt;&gt;""),$A31&lt;&gt;"")</formula>
    </cfRule>
  </conditionalFormatting>
  <conditionalFormatting sqref="F35:G35">
    <cfRule type="expression" dxfId="233" priority="27" stopIfTrue="1">
      <formula>AND($A35&lt;&gt;"COMPOSICAO",$A35&lt;&gt;"INSUMO",$A35&lt;&gt;"")</formula>
    </cfRule>
    <cfRule type="expression" dxfId="232" priority="28" stopIfTrue="1">
      <formula>AND(OR($A35="COMPOSICAO",$A35="INSUMO",$A35&lt;&gt;""),$A35&lt;&gt;"")</formula>
    </cfRule>
  </conditionalFormatting>
  <conditionalFormatting sqref="F39:G39">
    <cfRule type="expression" dxfId="231" priority="25" stopIfTrue="1">
      <formula>AND($A39&lt;&gt;"COMPOSICAO",$A39&lt;&gt;"INSUMO",$A39&lt;&gt;"")</formula>
    </cfRule>
    <cfRule type="expression" dxfId="230" priority="26" stopIfTrue="1">
      <formula>AND(OR($A39="COMPOSICAO",$A39="INSUMO",$A39&lt;&gt;""),$A39&lt;&gt;"")</formula>
    </cfRule>
  </conditionalFormatting>
  <conditionalFormatting sqref="G46:G47">
    <cfRule type="expression" dxfId="229" priority="1" stopIfTrue="1">
      <formula>AND($A46&lt;&gt;"COMPOSICAO",$A46&lt;&gt;"INSUMO",$A46&lt;&gt;"")</formula>
    </cfRule>
    <cfRule type="expression" dxfId="228" priority="2" stopIfTrue="1">
      <formula>AND(OR($A46="COMPOSICAO",$A46="INSUMO",$A46&lt;&gt;""),$A46&lt;&gt;"")</formula>
    </cfRule>
  </conditionalFormatting>
  <pageMargins left="0.9055118110236221" right="0.51181102362204722" top="0.78740157480314965" bottom="0.78740157480314965" header="0.31496062992125984" footer="0.31496062992125984"/>
  <pageSetup paperSize="9" scale="67" orientation="landscape" r:id="rId1"/>
  <headerFooter>
    <oddFooter>&amp;LEduardo Pains de Morais
CREA 186.822/D-MG&amp;C&amp;P&amp;R&amp;A</oddFooter>
  </headerFooter>
  <rowBreaks count="2" manualBreakCount="2">
    <brk id="22" max="6" man="1"/>
    <brk id="38" max="6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935D1-FC1A-4AA7-8B31-D6AC8833C59E}">
  <sheetPr>
    <tabColor theme="2" tint="-0.499984740745262"/>
  </sheetPr>
  <dimension ref="A1:H35"/>
  <sheetViews>
    <sheetView view="pageBreakPreview" zoomScale="60" zoomScaleNormal="100" workbookViewId="0">
      <selection activeCell="E28" sqref="E28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</cols>
  <sheetData>
    <row r="1" spans="1:8" ht="23.4" x14ac:dyDescent="0.3">
      <c r="A1" s="1755" t="s">
        <v>55</v>
      </c>
      <c r="B1" s="1755"/>
      <c r="C1" s="1755"/>
      <c r="D1" s="1755"/>
      <c r="E1" s="1755"/>
      <c r="F1" s="1755"/>
      <c r="G1" s="1755"/>
    </row>
    <row r="2" spans="1:8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8" ht="24" thickBot="1" x14ac:dyDescent="0.35">
      <c r="A3" s="1617"/>
      <c r="B3" s="1617"/>
      <c r="C3" s="1617"/>
      <c r="D3" s="1617"/>
      <c r="E3" s="1617"/>
      <c r="F3" s="1617"/>
      <c r="G3" s="1617"/>
    </row>
    <row r="4" spans="1:8" ht="24" thickBot="1" x14ac:dyDescent="0.35">
      <c r="A4" s="1756" t="s">
        <v>2289</v>
      </c>
      <c r="B4" s="1757"/>
      <c r="C4" s="1757"/>
      <c r="D4" s="1757"/>
      <c r="E4" s="1757"/>
      <c r="F4" s="1757"/>
      <c r="G4" s="1758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8" x14ac:dyDescent="0.3">
      <c r="A10" s="1761" t="s">
        <v>2290</v>
      </c>
      <c r="B10" s="1761"/>
      <c r="C10" s="1761"/>
      <c r="D10" s="1761"/>
      <c r="E10" s="1761"/>
      <c r="F10" s="1761"/>
      <c r="G10" s="1761"/>
    </row>
    <row r="11" spans="1:8" x14ac:dyDescent="0.3">
      <c r="A11" s="1761"/>
      <c r="B11" s="1761"/>
      <c r="C11" s="1761"/>
      <c r="D11" s="1761"/>
      <c r="E11" s="1761"/>
      <c r="F11" s="1761"/>
      <c r="G11" s="1761"/>
    </row>
    <row r="13" spans="1:8" ht="18" x14ac:dyDescent="0.35">
      <c r="A13" s="1762" t="s">
        <v>2291</v>
      </c>
      <c r="B13" s="1763"/>
      <c r="C13" s="1763"/>
      <c r="D13" s="1763"/>
      <c r="E13" s="1763"/>
      <c r="F13" s="1764">
        <f>'ENTRADA DE DADOS'!D124</f>
        <v>473592.63</v>
      </c>
      <c r="G13" s="1764"/>
    </row>
    <row r="14" spans="1:8" x14ac:dyDescent="0.3">
      <c r="A14" t="s">
        <v>75</v>
      </c>
    </row>
    <row r="15" spans="1:8" s="1114" customFormat="1" ht="13.8" x14ac:dyDescent="0.3">
      <c r="A15" s="1110" t="s">
        <v>2294</v>
      </c>
      <c r="B15" s="1110" t="s">
        <v>2295</v>
      </c>
      <c r="C15" s="1111" t="s">
        <v>2292</v>
      </c>
      <c r="D15" s="1110" t="s">
        <v>637</v>
      </c>
      <c r="E15" s="1112" t="s">
        <v>524</v>
      </c>
      <c r="F15" s="1113" t="s">
        <v>27</v>
      </c>
      <c r="G15" s="1113" t="s">
        <v>28</v>
      </c>
      <c r="H15" s="1126"/>
    </row>
    <row r="16" spans="1:8" s="1114" customFormat="1" ht="13.8" x14ac:dyDescent="0.3">
      <c r="A16" s="1110"/>
      <c r="B16" s="1110" t="s">
        <v>1</v>
      </c>
      <c r="C16" s="1111" t="s">
        <v>2297</v>
      </c>
      <c r="D16" s="1110" t="s">
        <v>2296</v>
      </c>
      <c r="E16" s="1112">
        <v>1</v>
      </c>
      <c r="F16" s="1112">
        <v>244.48869999999999</v>
      </c>
      <c r="G16" s="1127">
        <f>ROUND(E16*F16,2)</f>
        <v>244.49</v>
      </c>
      <c r="H16" s="1126"/>
    </row>
    <row r="17" spans="1:8" s="1114" customFormat="1" ht="13.8" x14ac:dyDescent="0.3">
      <c r="A17" s="1110"/>
      <c r="B17" s="1110" t="s">
        <v>26</v>
      </c>
      <c r="C17" s="1111" t="s">
        <v>2298</v>
      </c>
      <c r="D17" s="1110" t="s">
        <v>2296</v>
      </c>
      <c r="E17" s="1112">
        <v>1</v>
      </c>
      <c r="F17" s="1112">
        <v>38.082099999999997</v>
      </c>
      <c r="G17" s="1127">
        <f>ROUND(E17*F17,2)</f>
        <v>38.08</v>
      </c>
      <c r="H17" s="1126"/>
    </row>
    <row r="18" spans="1:8" s="1114" customFormat="1" ht="13.8" x14ac:dyDescent="0.3">
      <c r="A18" s="1363"/>
      <c r="B18" s="1357"/>
      <c r="C18" s="1364"/>
      <c r="D18" s="1357"/>
      <c r="E18" s="1365"/>
      <c r="F18" s="1366"/>
      <c r="G18" s="1367"/>
      <c r="H18" s="1126"/>
    </row>
    <row r="19" spans="1:8" s="1114" customFormat="1" ht="13.8" x14ac:dyDescent="0.3">
      <c r="A19" s="1586" t="s">
        <v>64</v>
      </c>
      <c r="B19" s="1587"/>
      <c r="C19" s="1587"/>
      <c r="D19" s="1587"/>
      <c r="E19" s="1587"/>
      <c r="F19" s="1588"/>
      <c r="G19" s="1368">
        <f>G16</f>
        <v>244.49</v>
      </c>
    </row>
    <row r="20" spans="1:8" s="1114" customFormat="1" ht="13.8" x14ac:dyDescent="0.3">
      <c r="A20" s="1586" t="s">
        <v>63</v>
      </c>
      <c r="B20" s="1587"/>
      <c r="C20" s="1587"/>
      <c r="D20" s="1587"/>
      <c r="E20" s="1587"/>
      <c r="F20" s="1588"/>
      <c r="G20" s="1369">
        <f>G17</f>
        <v>38.08</v>
      </c>
    </row>
    <row r="22" spans="1:8" x14ac:dyDescent="0.3">
      <c r="A22" t="s">
        <v>1913</v>
      </c>
    </row>
    <row r="23" spans="1:8" x14ac:dyDescent="0.3">
      <c r="A23" s="1444" t="s">
        <v>38</v>
      </c>
      <c r="B23" s="1444"/>
      <c r="C23" s="1444"/>
      <c r="D23" s="11"/>
      <c r="E23" s="11"/>
      <c r="F23" s="11"/>
      <c r="G23" s="11"/>
    </row>
    <row r="24" spans="1:8" x14ac:dyDescent="0.3">
      <c r="A24" s="1444"/>
      <c r="B24" s="1444"/>
      <c r="C24" s="1444"/>
      <c r="D24" s="15" t="s">
        <v>9</v>
      </c>
      <c r="E24" s="15" t="s">
        <v>10</v>
      </c>
      <c r="F24" s="15" t="s">
        <v>27</v>
      </c>
      <c r="G24" s="15" t="s">
        <v>28</v>
      </c>
    </row>
    <row r="25" spans="1:8" x14ac:dyDescent="0.3">
      <c r="A25" s="1652" t="s">
        <v>1</v>
      </c>
      <c r="B25" s="1653"/>
      <c r="C25" s="1654"/>
      <c r="D25" s="312" t="s">
        <v>1694</v>
      </c>
      <c r="E25" s="915">
        <v>8</v>
      </c>
      <c r="F25" s="915">
        <f>G19</f>
        <v>244.49</v>
      </c>
      <c r="G25" s="333">
        <f>F25*E25</f>
        <v>1955.92</v>
      </c>
    </row>
    <row r="26" spans="1:8" x14ac:dyDescent="0.3">
      <c r="A26" s="1652" t="s">
        <v>26</v>
      </c>
      <c r="B26" s="1653"/>
      <c r="C26" s="1654"/>
      <c r="D26" s="312" t="s">
        <v>1694</v>
      </c>
      <c r="E26" s="916">
        <v>3</v>
      </c>
      <c r="F26" s="915">
        <f>G20</f>
        <v>38.08</v>
      </c>
      <c r="G26" s="333">
        <f>F26*E26</f>
        <v>114.24</v>
      </c>
    </row>
    <row r="27" spans="1:8" x14ac:dyDescent="0.3">
      <c r="A27" s="1652" t="s">
        <v>1938</v>
      </c>
      <c r="B27" s="1653"/>
      <c r="C27" s="1654"/>
      <c r="D27" s="364"/>
      <c r="E27" s="334"/>
      <c r="F27" s="914"/>
      <c r="G27" s="914">
        <f>G26+G25</f>
        <v>2070.16</v>
      </c>
    </row>
    <row r="28" spans="1:8" x14ac:dyDescent="0.3">
      <c r="A28" s="1768" t="s">
        <v>2299</v>
      </c>
      <c r="B28" s="1769"/>
      <c r="C28" s="1770"/>
      <c r="D28" s="364" t="s">
        <v>527</v>
      </c>
      <c r="E28" s="914">
        <v>1</v>
      </c>
      <c r="F28" s="914">
        <f>G27</f>
        <v>2070.16</v>
      </c>
      <c r="G28" s="914">
        <f>F28*E28</f>
        <v>2070.16</v>
      </c>
    </row>
    <row r="29" spans="1:8" x14ac:dyDescent="0.3">
      <c r="A29" s="1771" t="s">
        <v>2300</v>
      </c>
      <c r="B29" s="1771"/>
      <c r="C29" s="1771"/>
      <c r="D29" s="1771"/>
      <c r="E29" s="1771"/>
      <c r="F29" s="1771"/>
      <c r="G29" s="1771"/>
    </row>
    <row r="30" spans="1:8" x14ac:dyDescent="0.3">
      <c r="F30" s="5"/>
      <c r="G30" s="5"/>
    </row>
    <row r="31" spans="1:8" x14ac:dyDescent="0.3">
      <c r="G31" s="916"/>
    </row>
    <row r="32" spans="1:8" ht="15" thickBot="1" x14ac:dyDescent="0.35">
      <c r="C32" s="767"/>
      <c r="G32" s="5"/>
    </row>
    <row r="33" spans="3:7" ht="15" thickTop="1" x14ac:dyDescent="0.3">
      <c r="C33" t="str">
        <f>RT</f>
        <v>PROF. RESP. : Eduardo Pains de Morais</v>
      </c>
      <c r="G33" s="5"/>
    </row>
    <row r="34" spans="3:7" x14ac:dyDescent="0.3">
      <c r="C34" t="str">
        <f>RT_CREA</f>
        <v>CREA 186822/D-MG</v>
      </c>
    </row>
    <row r="35" spans="3:7" x14ac:dyDescent="0.3">
      <c r="C35" s="247"/>
    </row>
  </sheetData>
  <sheetProtection algorithmName="SHA-512" hashValue="uW5XGITqiZ5sTNK81u8Fnt8bsy7l95gsn/Zv+kRGM4rZKmIODO8kYALr9WOkJMCVi8DNWzid8GtMrbNa4yn7IA==" saltValue="yWLJTu0zsNKao/wjvR6h9A==" spinCount="100000" sheet="1" objects="1" scenarios="1"/>
  <mergeCells count="17">
    <mergeCell ref="A29:G29"/>
    <mergeCell ref="A20:F20"/>
    <mergeCell ref="A23:C24"/>
    <mergeCell ref="A25:C25"/>
    <mergeCell ref="A26:C26"/>
    <mergeCell ref="A27:C27"/>
    <mergeCell ref="A28:C28"/>
    <mergeCell ref="A11:G11"/>
    <mergeCell ref="A13:E13"/>
    <mergeCell ref="F13:G13"/>
    <mergeCell ref="A19:F19"/>
    <mergeCell ref="A1:G1"/>
    <mergeCell ref="A2:G2"/>
    <mergeCell ref="A3:G3"/>
    <mergeCell ref="A4:G4"/>
    <mergeCell ref="D8:E8"/>
    <mergeCell ref="A10:G10"/>
  </mergeCells>
  <conditionalFormatting sqref="A19:A20">
    <cfRule type="expression" dxfId="227" priority="33" stopIfTrue="1">
      <formula>AND($A19&lt;&gt;"COMPOSICAO",$A19&lt;&gt;"INSUMO",$A19&lt;&gt;"")</formula>
    </cfRule>
    <cfRule type="expression" dxfId="226" priority="34" stopIfTrue="1">
      <formula>AND(OR($A19="COMPOSICAO",$A19="INSUMO",$A19&lt;&gt;""),$A19&lt;&gt;"")</formula>
    </cfRule>
  </conditionalFormatting>
  <conditionalFormatting sqref="A15:E15">
    <cfRule type="expression" dxfId="225" priority="19" stopIfTrue="1">
      <formula>AND($A15&lt;&gt;"COMPOSICAO",$A15&lt;&gt;"INSUMO",$A15&lt;&gt;"")</formula>
    </cfRule>
    <cfRule type="expression" dxfId="224" priority="20" stopIfTrue="1">
      <formula>AND(OR($A15="COMPOSICAO",$A15="INSUMO",$A15&lt;&gt;""),$A15&lt;&gt;"")</formula>
    </cfRule>
  </conditionalFormatting>
  <conditionalFormatting sqref="A16:F18">
    <cfRule type="expression" dxfId="223" priority="21" stopIfTrue="1">
      <formula>AND($A16&lt;&gt;"COMPOSICAO",$A16&lt;&gt;"INSUMO",$A16&lt;&gt;"")</formula>
    </cfRule>
    <cfRule type="expression" dxfId="222" priority="22" stopIfTrue="1">
      <formula>AND(OR($A16="COMPOSICAO",$A16="INSUMO",$A16&lt;&gt;""),$A16&lt;&gt;"")</formula>
    </cfRule>
  </conditionalFormatting>
  <conditionalFormatting sqref="F15:G15">
    <cfRule type="expression" dxfId="221" priority="17" stopIfTrue="1">
      <formula>AND($A15&lt;&gt;"COMPOSICAO",$A15&lt;&gt;"INSUMO",$A15&lt;&gt;"")</formula>
    </cfRule>
    <cfRule type="expression" dxfId="220" priority="18" stopIfTrue="1">
      <formula>AND(OR($A15="COMPOSICAO",$A15="INSUMO",$A15&lt;&gt;""),$A15&lt;&gt;"")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89" orientation="landscape" r:id="rId1"/>
  <headerFooter>
    <oddFooter>&amp;LEduardo Pains de Morais
CREA 186.822/D-MG&amp;C&amp;P&amp;R&amp;A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9A611-EEF4-4ABA-800E-DEA50468FC73}">
  <sheetPr codeName="Planilha3">
    <tabColor theme="4" tint="-0.249977111117893"/>
    <pageSetUpPr fitToPage="1"/>
  </sheetPr>
  <dimension ref="A1:H61"/>
  <sheetViews>
    <sheetView view="pageBreakPreview" topLeftCell="A4" zoomScale="60" zoomScaleNormal="98" workbookViewId="0">
      <selection activeCell="G59" sqref="G59"/>
    </sheetView>
  </sheetViews>
  <sheetFormatPr defaultRowHeight="14.4" x14ac:dyDescent="0.3"/>
  <cols>
    <col min="1" max="1" width="57.44140625" style="376" customWidth="1"/>
    <col min="2" max="2" width="14.6640625" style="376" customWidth="1"/>
    <col min="3" max="3" width="10.109375" style="376" bestFit="1" customWidth="1"/>
    <col min="4" max="5" width="16.88671875" style="376" customWidth="1"/>
    <col min="6" max="6" width="9.109375" style="376"/>
    <col min="7" max="7" width="18.88671875" style="376" customWidth="1"/>
    <col min="8" max="8" width="61.88671875" customWidth="1"/>
  </cols>
  <sheetData>
    <row r="1" spans="1:8" ht="17.399999999999999" x14ac:dyDescent="0.3">
      <c r="A1" s="1822" t="str">
        <f>OBRA</f>
        <v>OBRA: COLETA DE RESÍDUOS SÓLIDOS DOMICILIARES E COMERCIAIS E ATERRO SANITÁRIO</v>
      </c>
      <c r="B1" s="1823"/>
      <c r="C1" s="1823"/>
      <c r="D1" s="1823"/>
      <c r="E1" s="1824"/>
      <c r="F1" s="1823"/>
      <c r="G1" s="1825"/>
    </row>
    <row r="2" spans="1:8" ht="17.399999999999999" x14ac:dyDescent="0.3">
      <c r="A2" s="1829" t="str">
        <f>LOCAL</f>
        <v>LOCAL MUNICÍPIO DE PATOS DE MINAS</v>
      </c>
      <c r="B2" s="1829"/>
      <c r="C2" s="1829"/>
      <c r="D2" s="1829"/>
      <c r="E2" s="1824"/>
      <c r="F2" s="1829"/>
      <c r="G2" s="1829"/>
    </row>
    <row r="3" spans="1:8" ht="17.399999999999999" x14ac:dyDescent="0.3">
      <c r="A3" s="1822" t="s">
        <v>856</v>
      </c>
      <c r="B3" s="1823"/>
      <c r="C3" s="1823"/>
      <c r="D3" s="1823"/>
      <c r="E3" s="1824"/>
      <c r="F3" s="1823"/>
      <c r="G3" s="1825"/>
    </row>
    <row r="5" spans="1:8" ht="26.4" x14ac:dyDescent="0.3">
      <c r="A5" s="377"/>
      <c r="B5" s="581" t="s">
        <v>857</v>
      </c>
      <c r="C5" s="581" t="s">
        <v>858</v>
      </c>
      <c r="D5" s="582" t="s">
        <v>859</v>
      </c>
      <c r="E5" s="1202" t="s">
        <v>2018</v>
      </c>
      <c r="F5" s="581" t="s">
        <v>860</v>
      </c>
      <c r="G5" s="582" t="s">
        <v>861</v>
      </c>
    </row>
    <row r="6" spans="1:8" x14ac:dyDescent="0.3">
      <c r="A6" s="380"/>
      <c r="B6" s="381"/>
      <c r="C6" s="382"/>
      <c r="D6" s="383">
        <f>leissociais</f>
        <v>0.73225200000000001</v>
      </c>
      <c r="E6" s="383"/>
      <c r="F6" s="382">
        <v>60</v>
      </c>
      <c r="G6" s="382"/>
    </row>
    <row r="7" spans="1:8" x14ac:dyDescent="0.3">
      <c r="A7" s="384" t="s">
        <v>878</v>
      </c>
      <c r="B7" s="385"/>
      <c r="C7" s="386"/>
      <c r="D7" s="387"/>
      <c r="E7" s="1203"/>
      <c r="F7" s="386"/>
      <c r="G7" s="388"/>
    </row>
    <row r="8" spans="1:8" x14ac:dyDescent="0.3">
      <c r="A8" s="1207" t="s">
        <v>871</v>
      </c>
      <c r="B8" s="1208">
        <f>ROUND(8.5*1212,2)</f>
        <v>10302</v>
      </c>
      <c r="C8" s="1209">
        <v>1</v>
      </c>
      <c r="D8" s="1204">
        <f>ROUND((1+$D$6)*B8*C8,2)</f>
        <v>17845.66</v>
      </c>
      <c r="E8" s="1204">
        <f>CESTAFERIAS*1+EPIMOT</f>
        <v>77.22999999999999</v>
      </c>
      <c r="F8" s="1210">
        <f t="shared" ref="F8:F16" si="0">$F$6</f>
        <v>60</v>
      </c>
      <c r="G8" s="1211">
        <f>ROUND(F8*(D8+E8)*C8,2)</f>
        <v>1075373.3999999999</v>
      </c>
      <c r="H8" t="s">
        <v>870</v>
      </c>
    </row>
    <row r="9" spans="1:8" x14ac:dyDescent="0.3">
      <c r="A9" s="655" t="s">
        <v>1450</v>
      </c>
      <c r="B9" s="963">
        <f>ROUND(8.5*1212,2)</f>
        <v>10302</v>
      </c>
      <c r="C9" s="954">
        <v>0.5</v>
      </c>
      <c r="D9" s="1204">
        <f t="shared" ref="D9:D14" si="1">ROUND((1+$D$6)*B9*C9,2)</f>
        <v>8922.83</v>
      </c>
      <c r="E9" s="389">
        <f t="shared" ref="E9:E15" si="2">CESTAFERIAS*1+PAF*1+SEGVIDA*1+IF(B9*6%&lt;2*DIAUTIL*VALETRANS,ROUND(2*DIAUTIL*VALETRANS,2)-6%*E124,0)+VALE*DIAUTIL+EPIMOT</f>
        <v>931.93999999999983</v>
      </c>
      <c r="F9" s="654">
        <f t="shared" si="0"/>
        <v>60</v>
      </c>
      <c r="G9" s="1211">
        <f t="shared" ref="G9:G15" si="3">ROUND(F9*(D9+E9)*C9,2)</f>
        <v>295643.09999999998</v>
      </c>
    </row>
    <row r="10" spans="1:8" x14ac:dyDescent="0.3">
      <c r="A10" s="655" t="s">
        <v>872</v>
      </c>
      <c r="B10" s="963">
        <v>9610.76</v>
      </c>
      <c r="C10" s="954">
        <v>0.5</v>
      </c>
      <c r="D10" s="1204">
        <f t="shared" si="1"/>
        <v>8324.1299999999992</v>
      </c>
      <c r="E10" s="389">
        <f t="shared" si="2"/>
        <v>931.93999999999983</v>
      </c>
      <c r="F10" s="654">
        <f t="shared" si="0"/>
        <v>60</v>
      </c>
      <c r="G10" s="1211">
        <f t="shared" si="3"/>
        <v>277682.09999999998</v>
      </c>
      <c r="H10" t="s">
        <v>870</v>
      </c>
    </row>
    <row r="11" spans="1:8" x14ac:dyDescent="0.3">
      <c r="A11" s="655" t="s">
        <v>873</v>
      </c>
      <c r="B11" s="963">
        <v>3290.65</v>
      </c>
      <c r="C11" s="954">
        <v>2</v>
      </c>
      <c r="D11" s="1204">
        <f t="shared" si="1"/>
        <v>11400.47</v>
      </c>
      <c r="E11" s="389">
        <f t="shared" si="2"/>
        <v>1140.58</v>
      </c>
      <c r="F11" s="654">
        <f t="shared" si="0"/>
        <v>60</v>
      </c>
      <c r="G11" s="1211">
        <f t="shared" si="3"/>
        <v>1504926</v>
      </c>
      <c r="H11" t="s">
        <v>870</v>
      </c>
    </row>
    <row r="12" spans="1:8" x14ac:dyDescent="0.3">
      <c r="A12" s="655" t="s">
        <v>874</v>
      </c>
      <c r="B12" s="963">
        <v>2954.57</v>
      </c>
      <c r="C12" s="954">
        <v>1</v>
      </c>
      <c r="D12" s="1204">
        <f t="shared" si="1"/>
        <v>5118.0600000000004</v>
      </c>
      <c r="E12" s="389">
        <f t="shared" si="2"/>
        <v>1140.58</v>
      </c>
      <c r="F12" s="654">
        <f t="shared" si="0"/>
        <v>60</v>
      </c>
      <c r="G12" s="1211">
        <f t="shared" si="3"/>
        <v>375518.4</v>
      </c>
      <c r="H12" t="s">
        <v>870</v>
      </c>
    </row>
    <row r="13" spans="1:8" x14ac:dyDescent="0.3">
      <c r="A13" s="655" t="s">
        <v>2156</v>
      </c>
      <c r="B13" s="963">
        <v>1830.32</v>
      </c>
      <c r="C13" s="954">
        <v>3</v>
      </c>
      <c r="D13" s="1204">
        <f t="shared" si="1"/>
        <v>9511.73</v>
      </c>
      <c r="E13" s="389">
        <f t="shared" si="2"/>
        <v>1140.58</v>
      </c>
      <c r="F13" s="654">
        <f t="shared" si="0"/>
        <v>60</v>
      </c>
      <c r="G13" s="1211">
        <f t="shared" si="3"/>
        <v>1917415.8</v>
      </c>
      <c r="H13" t="s">
        <v>870</v>
      </c>
    </row>
    <row r="14" spans="1:8" x14ac:dyDescent="0.3">
      <c r="A14" s="655" t="s">
        <v>875</v>
      </c>
      <c r="B14" s="963">
        <f>ROUND(3*SMINIMO2022,2)</f>
        <v>3906</v>
      </c>
      <c r="C14" s="954">
        <v>1</v>
      </c>
      <c r="D14" s="1204">
        <f t="shared" si="1"/>
        <v>6766.18</v>
      </c>
      <c r="E14" s="389">
        <f t="shared" si="2"/>
        <v>931.93999999999983</v>
      </c>
      <c r="F14" s="654">
        <f t="shared" si="0"/>
        <v>60</v>
      </c>
      <c r="G14" s="1211">
        <f t="shared" si="3"/>
        <v>461887.2</v>
      </c>
      <c r="H14" t="s">
        <v>870</v>
      </c>
    </row>
    <row r="15" spans="1:8" x14ac:dyDescent="0.3">
      <c r="A15" s="655" t="s">
        <v>862</v>
      </c>
      <c r="B15" s="963">
        <f>SMINIMO2022</f>
        <v>1302</v>
      </c>
      <c r="C15" s="954">
        <v>1</v>
      </c>
      <c r="D15" s="389">
        <f>B15</f>
        <v>1302</v>
      </c>
      <c r="E15" s="389">
        <f t="shared" si="2"/>
        <v>1140.58</v>
      </c>
      <c r="F15" s="654">
        <f t="shared" si="0"/>
        <v>60</v>
      </c>
      <c r="G15" s="1211">
        <f t="shared" si="3"/>
        <v>146554.79999999999</v>
      </c>
    </row>
    <row r="16" spans="1:8" ht="15" thickBot="1" x14ac:dyDescent="0.35">
      <c r="A16" s="655" t="s">
        <v>863</v>
      </c>
      <c r="B16" s="389"/>
      <c r="C16" s="389"/>
      <c r="D16" s="389">
        <f>(1+$D$6)*B16</f>
        <v>0</v>
      </c>
      <c r="E16" s="389"/>
      <c r="F16" s="654">
        <f t="shared" si="0"/>
        <v>60</v>
      </c>
      <c r="G16" s="656">
        <f t="shared" ref="G16" si="4">C16*D16*F16</f>
        <v>0</v>
      </c>
    </row>
    <row r="17" spans="1:8" x14ac:dyDescent="0.3">
      <c r="A17" s="1826" t="s">
        <v>881</v>
      </c>
      <c r="B17" s="1827"/>
      <c r="C17" s="1827"/>
      <c r="D17" s="1827"/>
      <c r="E17" s="1828"/>
      <c r="F17" s="1828"/>
      <c r="G17" s="1212">
        <f>SUM(G8:G16)</f>
        <v>6055000.7999999998</v>
      </c>
    </row>
    <row r="18" spans="1:8" ht="15" thickBot="1" x14ac:dyDescent="0.35">
      <c r="A18" s="1817" t="s">
        <v>882</v>
      </c>
      <c r="B18" s="1818"/>
      <c r="C18" s="1818"/>
      <c r="D18" s="1818"/>
      <c r="E18" s="1819"/>
      <c r="F18" s="1819"/>
      <c r="G18" s="413">
        <f>ROUND(G17/F6,2)</f>
        <v>100916.68</v>
      </c>
    </row>
    <row r="19" spans="1:8" x14ac:dyDescent="0.3">
      <c r="B19" s="389"/>
    </row>
    <row r="20" spans="1:8" ht="27" x14ac:dyDescent="0.3">
      <c r="A20" s="377"/>
      <c r="B20" s="378" t="s">
        <v>857</v>
      </c>
      <c r="C20" s="377" t="s">
        <v>858</v>
      </c>
      <c r="D20" s="379" t="s">
        <v>859</v>
      </c>
      <c r="E20" s="1205"/>
      <c r="F20" s="377" t="s">
        <v>860</v>
      </c>
      <c r="G20" s="379" t="s">
        <v>861</v>
      </c>
    </row>
    <row r="21" spans="1:8" x14ac:dyDescent="0.3">
      <c r="A21" s="380"/>
      <c r="B21" s="381"/>
      <c r="C21" s="382"/>
      <c r="D21" s="383">
        <f>$D$6</f>
        <v>0.73225200000000001</v>
      </c>
      <c r="E21" s="383"/>
      <c r="F21" s="382"/>
      <c r="G21" s="382"/>
    </row>
    <row r="22" spans="1:8" x14ac:dyDescent="0.3">
      <c r="A22" s="390" t="s">
        <v>879</v>
      </c>
      <c r="B22" s="391"/>
      <c r="C22" s="392"/>
      <c r="D22" s="393"/>
      <c r="E22" s="1206"/>
      <c r="F22" s="392"/>
      <c r="G22" s="394"/>
    </row>
    <row r="23" spans="1:8" x14ac:dyDescent="0.3">
      <c r="A23" s="395" t="s">
        <v>1451</v>
      </c>
      <c r="B23" s="1208">
        <f>montana</f>
        <v>3214.1238012631579</v>
      </c>
      <c r="C23" s="1209">
        <f>C8</f>
        <v>1</v>
      </c>
      <c r="D23" s="1204"/>
      <c r="E23" s="1204"/>
      <c r="F23" s="1210">
        <f t="shared" ref="F23:F25" si="5">$F$6</f>
        <v>60</v>
      </c>
      <c r="G23" s="1211">
        <f>ROUND(B23*C23*F23,2)</f>
        <v>192847.43</v>
      </c>
    </row>
    <row r="24" spans="1:8" x14ac:dyDescent="0.3">
      <c r="A24" s="398" t="s">
        <v>979</v>
      </c>
      <c r="B24" s="963">
        <f>montana</f>
        <v>3214.1238012631579</v>
      </c>
      <c r="C24" s="954">
        <f>C11</f>
        <v>2</v>
      </c>
      <c r="D24" s="389"/>
      <c r="E24" s="389"/>
      <c r="F24" s="654">
        <f t="shared" si="5"/>
        <v>60</v>
      </c>
      <c r="G24" s="1211">
        <f t="shared" ref="G24:G25" si="6">ROUND(B24*C24*F24,2)</f>
        <v>385694.86</v>
      </c>
    </row>
    <row r="25" spans="1:8" ht="15" thickBot="1" x14ac:dyDescent="0.35">
      <c r="A25" s="398" t="s">
        <v>864</v>
      </c>
      <c r="B25" s="963">
        <f>MOTO!I81</f>
        <v>680.65785416666665</v>
      </c>
      <c r="C25" s="954">
        <v>6</v>
      </c>
      <c r="D25" s="389"/>
      <c r="E25" s="389"/>
      <c r="F25" s="654">
        <f t="shared" si="5"/>
        <v>60</v>
      </c>
      <c r="G25" s="1211">
        <f t="shared" si="6"/>
        <v>245036.83</v>
      </c>
    </row>
    <row r="26" spans="1:8" ht="15" thickBot="1" x14ac:dyDescent="0.35">
      <c r="A26" s="1820" t="s">
        <v>883</v>
      </c>
      <c r="B26" s="1821"/>
      <c r="C26" s="1821"/>
      <c r="D26" s="1821"/>
      <c r="E26" s="1821"/>
      <c r="F26" s="1821"/>
      <c r="G26" s="414">
        <f>SUM(G23:G25)</f>
        <v>823579.12</v>
      </c>
    </row>
    <row r="27" spans="1:8" ht="15" thickBot="1" x14ac:dyDescent="0.35">
      <c r="A27" s="1820" t="s">
        <v>884</v>
      </c>
      <c r="B27" s="1821"/>
      <c r="C27" s="1821"/>
      <c r="D27" s="1821"/>
      <c r="E27" s="1821"/>
      <c r="F27" s="1821"/>
      <c r="G27" s="415">
        <f>ROUND(G26/F6,2)</f>
        <v>13726.32</v>
      </c>
    </row>
    <row r="28" spans="1:8" x14ac:dyDescent="0.3">
      <c r="B28" s="389"/>
    </row>
    <row r="29" spans="1:8" ht="27" x14ac:dyDescent="0.3">
      <c r="A29" s="377"/>
      <c r="B29" s="378" t="s">
        <v>857</v>
      </c>
      <c r="C29" s="377" t="s">
        <v>858</v>
      </c>
      <c r="D29" s="379" t="s">
        <v>859</v>
      </c>
      <c r="E29" s="1205"/>
      <c r="F29" s="377" t="s">
        <v>860</v>
      </c>
      <c r="G29" s="379" t="s">
        <v>861</v>
      </c>
      <c r="H29" s="376"/>
    </row>
    <row r="30" spans="1:8" x14ac:dyDescent="0.3">
      <c r="A30" s="380"/>
      <c r="B30" s="381"/>
      <c r="C30" s="382"/>
      <c r="D30" s="383">
        <f>$D$6</f>
        <v>0.73225200000000001</v>
      </c>
      <c r="E30" s="383"/>
      <c r="F30" s="382"/>
      <c r="G30" s="382"/>
      <c r="H30" s="376"/>
    </row>
    <row r="31" spans="1:8" x14ac:dyDescent="0.3">
      <c r="A31" s="390" t="s">
        <v>880</v>
      </c>
      <c r="B31" s="391"/>
      <c r="C31" s="392"/>
      <c r="D31" s="393"/>
      <c r="E31" s="1206"/>
      <c r="F31" s="392"/>
      <c r="G31" s="394"/>
      <c r="H31" s="376"/>
    </row>
    <row r="32" spans="1:8" x14ac:dyDescent="0.3">
      <c r="A32" s="395" t="s">
        <v>865</v>
      </c>
      <c r="B32" s="396"/>
      <c r="C32" s="397"/>
      <c r="D32" s="396"/>
      <c r="E32" s="396"/>
      <c r="F32" s="397"/>
      <c r="G32" s="396"/>
      <c r="H32" s="376"/>
    </row>
    <row r="33" spans="1:8" x14ac:dyDescent="0.3">
      <c r="A33" s="398" t="s">
        <v>1157</v>
      </c>
      <c r="B33" s="956">
        <v>25</v>
      </c>
      <c r="C33" s="957">
        <v>400</v>
      </c>
      <c r="D33" s="399"/>
      <c r="E33" s="399"/>
      <c r="F33" s="400">
        <f t="shared" ref="F33:F47" si="7">$F$6</f>
        <v>60</v>
      </c>
      <c r="G33" s="399">
        <f>ROUND(F33*C33*B33,2)</f>
        <v>600000</v>
      </c>
      <c r="H33" s="376">
        <f>3*9*8</f>
        <v>216</v>
      </c>
    </row>
    <row r="34" spans="1:8" x14ac:dyDescent="0.3">
      <c r="A34" s="398" t="s">
        <v>1026</v>
      </c>
      <c r="B34" s="956">
        <v>1000</v>
      </c>
      <c r="C34" s="955">
        <v>1</v>
      </c>
      <c r="D34" s="399"/>
      <c r="E34" s="399"/>
      <c r="F34" s="400">
        <f t="shared" si="7"/>
        <v>60</v>
      </c>
      <c r="G34" s="399">
        <f t="shared" ref="G34:G45" si="8">ROUND(F34*C34*B34,2)</f>
        <v>60000</v>
      </c>
      <c r="H34" s="376"/>
    </row>
    <row r="35" spans="1:8" x14ac:dyDescent="0.3">
      <c r="A35" s="404" t="s">
        <v>866</v>
      </c>
      <c r="B35" s="956">
        <v>850</v>
      </c>
      <c r="C35" s="955">
        <v>1</v>
      </c>
      <c r="D35" s="399"/>
      <c r="E35" s="399"/>
      <c r="F35" s="400">
        <f t="shared" si="7"/>
        <v>60</v>
      </c>
      <c r="G35" s="399">
        <f t="shared" si="8"/>
        <v>51000</v>
      </c>
      <c r="H35" s="376"/>
    </row>
    <row r="36" spans="1:8" x14ac:dyDescent="0.3">
      <c r="A36" s="398" t="s">
        <v>867</v>
      </c>
      <c r="B36" s="956">
        <v>1000</v>
      </c>
      <c r="C36" s="957">
        <v>1</v>
      </c>
      <c r="D36" s="399"/>
      <c r="E36" s="399"/>
      <c r="F36" s="400">
        <f t="shared" si="7"/>
        <v>60</v>
      </c>
      <c r="G36" s="399">
        <f t="shared" si="8"/>
        <v>60000</v>
      </c>
      <c r="H36" s="376"/>
    </row>
    <row r="37" spans="1:8" x14ac:dyDescent="0.3">
      <c r="A37" s="398" t="s">
        <v>972</v>
      </c>
      <c r="B37" s="956">
        <v>200</v>
      </c>
      <c r="C37" s="957">
        <v>1</v>
      </c>
      <c r="D37" s="399"/>
      <c r="E37" s="399"/>
      <c r="F37" s="400">
        <f t="shared" si="7"/>
        <v>60</v>
      </c>
      <c r="G37" s="399">
        <f t="shared" si="8"/>
        <v>12000</v>
      </c>
      <c r="H37" s="376"/>
    </row>
    <row r="38" spans="1:8" x14ac:dyDescent="0.3">
      <c r="A38" s="405" t="s">
        <v>973</v>
      </c>
      <c r="B38" s="958">
        <v>200</v>
      </c>
      <c r="C38" s="957">
        <v>1</v>
      </c>
      <c r="D38" s="402"/>
      <c r="E38" s="402"/>
      <c r="F38" s="403">
        <f t="shared" si="7"/>
        <v>60</v>
      </c>
      <c r="G38" s="399">
        <f t="shared" si="8"/>
        <v>12000</v>
      </c>
      <c r="H38" s="376"/>
    </row>
    <row r="39" spans="1:8" x14ac:dyDescent="0.3">
      <c r="A39" s="401" t="s">
        <v>974</v>
      </c>
      <c r="B39" s="958">
        <v>300</v>
      </c>
      <c r="C39" s="957">
        <v>1</v>
      </c>
      <c r="D39" s="402"/>
      <c r="E39" s="402"/>
      <c r="F39" s="403">
        <f>$F$6</f>
        <v>60</v>
      </c>
      <c r="G39" s="399">
        <f t="shared" si="8"/>
        <v>18000</v>
      </c>
      <c r="H39" s="376"/>
    </row>
    <row r="40" spans="1:8" x14ac:dyDescent="0.3">
      <c r="A40" s="401" t="s">
        <v>975</v>
      </c>
      <c r="B40" s="958">
        <v>150</v>
      </c>
      <c r="C40" s="957">
        <v>1</v>
      </c>
      <c r="D40" s="402"/>
      <c r="E40" s="402"/>
      <c r="F40" s="403">
        <f t="shared" si="7"/>
        <v>60</v>
      </c>
      <c r="G40" s="399">
        <f t="shared" si="8"/>
        <v>9000</v>
      </c>
      <c r="H40" s="376"/>
    </row>
    <row r="41" spans="1:8" x14ac:dyDescent="0.3">
      <c r="A41" s="583" t="s">
        <v>868</v>
      </c>
      <c r="B41" s="959">
        <f>500*0.5</f>
        <v>250</v>
      </c>
      <c r="C41" s="957">
        <v>1</v>
      </c>
      <c r="D41" s="402"/>
      <c r="E41" s="402"/>
      <c r="F41" s="403">
        <f t="shared" si="7"/>
        <v>60</v>
      </c>
      <c r="G41" s="399">
        <f t="shared" si="8"/>
        <v>15000</v>
      </c>
      <c r="H41" s="376"/>
    </row>
    <row r="42" spans="1:8" x14ac:dyDescent="0.3">
      <c r="A42" s="584" t="s">
        <v>869</v>
      </c>
      <c r="B42" s="959">
        <f>[5]DADOS!$C$27</f>
        <v>11.31</v>
      </c>
      <c r="C42" s="957">
        <f>SUM(C8:C15)*22</f>
        <v>220</v>
      </c>
      <c r="D42" s="402"/>
      <c r="E42" s="402"/>
      <c r="F42" s="403">
        <f t="shared" si="7"/>
        <v>60</v>
      </c>
      <c r="G42" s="399">
        <f t="shared" si="8"/>
        <v>149292</v>
      </c>
      <c r="H42" s="376"/>
    </row>
    <row r="43" spans="1:8" x14ac:dyDescent="0.3">
      <c r="A43" s="584" t="s">
        <v>976</v>
      </c>
      <c r="B43" s="959">
        <f>VALETRANS</f>
        <v>4</v>
      </c>
      <c r="C43" s="957">
        <f>SUM(C8:C15)*2*22</f>
        <v>440</v>
      </c>
      <c r="D43" s="402"/>
      <c r="E43" s="402"/>
      <c r="F43" s="403">
        <f t="shared" si="7"/>
        <v>60</v>
      </c>
      <c r="G43" s="399">
        <f t="shared" si="8"/>
        <v>105600</v>
      </c>
      <c r="H43" s="376"/>
    </row>
    <row r="44" spans="1:8" x14ac:dyDescent="0.3">
      <c r="A44" s="585" t="s">
        <v>977</v>
      </c>
      <c r="B44" s="960">
        <v>1500</v>
      </c>
      <c r="C44" s="957">
        <v>1</v>
      </c>
      <c r="D44" s="402"/>
      <c r="E44" s="402"/>
      <c r="F44" s="403">
        <f t="shared" si="7"/>
        <v>60</v>
      </c>
      <c r="G44" s="399">
        <f t="shared" si="8"/>
        <v>90000</v>
      </c>
      <c r="H44" s="376"/>
    </row>
    <row r="45" spans="1:8" x14ac:dyDescent="0.3">
      <c r="A45" s="586" t="s">
        <v>978</v>
      </c>
      <c r="B45" s="960">
        <f>'[5]1AA'!$E$22</f>
        <v>382.42</v>
      </c>
      <c r="C45" s="957">
        <v>1</v>
      </c>
      <c r="D45" s="402"/>
      <c r="E45" s="402"/>
      <c r="F45" s="403">
        <f t="shared" si="7"/>
        <v>60</v>
      </c>
      <c r="G45" s="399">
        <f t="shared" si="8"/>
        <v>22945.200000000001</v>
      </c>
      <c r="H45" s="376"/>
    </row>
    <row r="46" spans="1:8" ht="26.4" x14ac:dyDescent="0.3">
      <c r="A46" s="650" t="s">
        <v>1449</v>
      </c>
      <c r="B46" s="961">
        <f>'Dim. MO Aterro'!F49</f>
        <v>4607.1142</v>
      </c>
      <c r="C46" s="962">
        <v>1</v>
      </c>
      <c r="D46" s="647"/>
      <c r="E46" s="647"/>
      <c r="F46" s="646">
        <f t="shared" si="7"/>
        <v>60</v>
      </c>
      <c r="G46" s="648">
        <f>ROUND(F46*C46*B46,2)</f>
        <v>276426.84999999998</v>
      </c>
      <c r="H46" s="376"/>
    </row>
    <row r="47" spans="1:8" x14ac:dyDescent="0.3">
      <c r="A47" s="701" t="s">
        <v>1448</v>
      </c>
      <c r="B47" s="960">
        <f>'Dim. MO Aterro'!F89</f>
        <v>4520.9650000000001</v>
      </c>
      <c r="C47" s="957">
        <v>2</v>
      </c>
      <c r="D47" s="402"/>
      <c r="E47" s="402"/>
      <c r="F47" s="403">
        <f t="shared" si="7"/>
        <v>60</v>
      </c>
      <c r="G47" s="648">
        <f>ROUND(F47*C47*B47,2)</f>
        <v>542515.80000000005</v>
      </c>
      <c r="H47" s="376"/>
    </row>
    <row r="48" spans="1:8" ht="15" thickBot="1" x14ac:dyDescent="0.35">
      <c r="A48" s="401"/>
      <c r="B48" s="402"/>
      <c r="C48" s="406"/>
      <c r="D48" s="402"/>
      <c r="E48" s="402"/>
      <c r="F48" s="403"/>
      <c r="G48" s="399">
        <f>B48*C48*F48</f>
        <v>0</v>
      </c>
      <c r="H48" s="376"/>
    </row>
    <row r="49" spans="1:8" ht="15" thickBot="1" x14ac:dyDescent="0.35">
      <c r="A49" s="1820" t="s">
        <v>885</v>
      </c>
      <c r="B49" s="1821"/>
      <c r="C49" s="1821"/>
      <c r="D49" s="1821"/>
      <c r="E49" s="1821"/>
      <c r="F49" s="1821"/>
      <c r="G49" s="414">
        <f>SUM(G32:G48)</f>
        <v>2023779.8499999999</v>
      </c>
      <c r="H49" s="587"/>
    </row>
    <row r="50" spans="1:8" ht="15" thickBot="1" x14ac:dyDescent="0.35">
      <c r="A50" s="1820" t="s">
        <v>886</v>
      </c>
      <c r="B50" s="1821"/>
      <c r="C50" s="1821"/>
      <c r="D50" s="1821"/>
      <c r="E50" s="1821"/>
      <c r="F50" s="1821"/>
      <c r="G50" s="415">
        <f>ROUND(G49/F6,2)</f>
        <v>33729.660000000003</v>
      </c>
      <c r="H50" s="587"/>
    </row>
    <row r="51" spans="1:8" ht="15" thickBot="1" x14ac:dyDescent="0.35">
      <c r="G51" s="389"/>
    </row>
    <row r="52" spans="1:8" ht="15" thickBot="1" x14ac:dyDescent="0.35">
      <c r="A52" s="407" t="s">
        <v>876</v>
      </c>
      <c r="B52" s="408"/>
      <c r="C52" s="408"/>
      <c r="D52" s="408"/>
      <c r="E52" s="408"/>
      <c r="F52" s="652"/>
      <c r="G52" s="653">
        <f>ROUND(G17+G26+G49,2)</f>
        <v>8902359.7699999996</v>
      </c>
      <c r="H52" s="5"/>
    </row>
    <row r="53" spans="1:8" ht="15" thickBot="1" x14ac:dyDescent="0.35">
      <c r="A53" s="407" t="s">
        <v>877</v>
      </c>
      <c r="B53" s="408"/>
      <c r="C53" s="408"/>
      <c r="D53" s="408"/>
      <c r="E53" s="408"/>
      <c r="F53" s="652"/>
      <c r="G53" s="653">
        <f>ROUND(G52/F6,2)</f>
        <v>148372.66</v>
      </c>
      <c r="H53" s="5"/>
    </row>
    <row r="54" spans="1:8" x14ac:dyDescent="0.3">
      <c r="A54" s="1810" t="s">
        <v>1044</v>
      </c>
      <c r="B54" s="1811"/>
      <c r="C54" s="1811"/>
      <c r="D54" s="1811"/>
      <c r="E54" s="1811"/>
      <c r="F54" s="1812"/>
      <c r="G54" s="651">
        <f>'P.O.'!J33</f>
        <v>200322791.65999997</v>
      </c>
      <c r="H54" s="5"/>
    </row>
    <row r="55" spans="1:8" x14ac:dyDescent="0.3">
      <c r="A55" s="1813" t="s">
        <v>1045</v>
      </c>
      <c r="B55" s="1814"/>
      <c r="C55" s="1814"/>
      <c r="D55" s="1814"/>
      <c r="E55" s="1815"/>
      <c r="F55" s="1816"/>
      <c r="G55" s="536">
        <f>G52/G54</f>
        <v>4.4440074423032334E-2</v>
      </c>
      <c r="H55" s="5"/>
    </row>
    <row r="56" spans="1:8" x14ac:dyDescent="0.3">
      <c r="G56" s="535"/>
    </row>
    <row r="57" spans="1:8" x14ac:dyDescent="0.3">
      <c r="G57" s="535"/>
    </row>
    <row r="58" spans="1:8" ht="15" thickBot="1" x14ac:dyDescent="0.35">
      <c r="A58" s="409"/>
    </row>
    <row r="59" spans="1:8" ht="15" thickTop="1" x14ac:dyDescent="0.3">
      <c r="A59" s="410" t="str">
        <f>RT</f>
        <v>PROF. RESP. : Eduardo Pains de Morais</v>
      </c>
    </row>
    <row r="60" spans="1:8" x14ac:dyDescent="0.3">
      <c r="A60" s="410" t="str">
        <f>RT_CREA</f>
        <v>CREA 186822/D-MG</v>
      </c>
      <c r="C60" s="411"/>
    </row>
    <row r="61" spans="1:8" x14ac:dyDescent="0.3">
      <c r="A61" s="410" t="str">
        <f>ARTRBV</f>
        <v>ART Nº MG</v>
      </c>
    </row>
  </sheetData>
  <sheetProtection algorithmName="SHA-512" hashValue="z0ueiExZ+O/mSj3/E2CnWVOp2TbbcsKxKppGnzxEH7zW0KU3LgbSunkWvMiy68sUx5d7+0ymF82BbM93MtEiGw==" saltValue="UON2/CxIyhHlOt+rfaaBBA==" spinCount="100000" sheet="1" objects="1" scenarios="1"/>
  <mergeCells count="11">
    <mergeCell ref="A1:G1"/>
    <mergeCell ref="A3:G3"/>
    <mergeCell ref="A17:F17"/>
    <mergeCell ref="A26:F26"/>
    <mergeCell ref="A49:F49"/>
    <mergeCell ref="A2:G2"/>
    <mergeCell ref="A54:F54"/>
    <mergeCell ref="A55:F55"/>
    <mergeCell ref="A18:F18"/>
    <mergeCell ref="A27:F27"/>
    <mergeCell ref="A50:F50"/>
  </mergeCells>
  <pageMargins left="0.51181102362204722" right="0.51181102362204722" top="0.78740157480314965" bottom="0.78740157480314965" header="0.31496062992125984" footer="0.31496062992125984"/>
  <pageSetup paperSize="9" scale="64" fitToHeight="0" orientation="portrait" r:id="rId1"/>
  <headerFooter>
    <oddFooter>&amp;LEduardo Pains de Morais
CREA 186.822/D-MG&amp;CPágina &amp;P&amp;R&amp;A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23">
    <tabColor rgb="FF00B050"/>
    <pageSetUpPr fitToPage="1"/>
  </sheetPr>
  <dimension ref="B1:N134"/>
  <sheetViews>
    <sheetView view="pageBreakPreview" topLeftCell="A114" zoomScale="115" zoomScaleNormal="85" zoomScaleSheetLayoutView="115" workbookViewId="0">
      <selection activeCell="H126" sqref="H126"/>
    </sheetView>
  </sheetViews>
  <sheetFormatPr defaultColWidth="9.109375" defaultRowHeight="14.4" x14ac:dyDescent="0.3"/>
  <cols>
    <col min="2" max="2" width="16.109375" customWidth="1"/>
    <col min="4" max="4" width="46.5546875" customWidth="1"/>
    <col min="5" max="5" width="10.5546875" customWidth="1"/>
    <col min="6" max="7" width="12.6640625" customWidth="1"/>
    <col min="8" max="8" width="16.88671875" customWidth="1"/>
    <col min="9" max="9" width="9.109375" customWidth="1"/>
    <col min="12" max="12" width="23.109375" customWidth="1"/>
  </cols>
  <sheetData>
    <row r="1" spans="2:9" ht="23.4" x14ac:dyDescent="0.3">
      <c r="B1" s="1615" t="s">
        <v>55</v>
      </c>
      <c r="C1" s="1615"/>
      <c r="D1" s="1615"/>
      <c r="E1" s="1615"/>
      <c r="F1" s="1615"/>
      <c r="G1" s="1615"/>
      <c r="H1" s="1615"/>
    </row>
    <row r="2" spans="2:9" ht="15.6" x14ac:dyDescent="0.3">
      <c r="B2" s="1616" t="s">
        <v>471</v>
      </c>
      <c r="C2" s="1616"/>
      <c r="D2" s="1616"/>
      <c r="E2" s="1616"/>
      <c r="F2" s="1616"/>
      <c r="G2" s="1616"/>
      <c r="H2" s="1616"/>
    </row>
    <row r="3" spans="2:9" ht="24" thickBot="1" x14ac:dyDescent="0.35">
      <c r="B3" s="1617"/>
      <c r="C3" s="1617"/>
      <c r="D3" s="1617"/>
      <c r="E3" s="1617"/>
      <c r="F3" s="1617"/>
      <c r="G3" s="1617"/>
      <c r="H3" s="1617"/>
    </row>
    <row r="4" spans="2:9" ht="24" thickBot="1" x14ac:dyDescent="0.4">
      <c r="B4" s="1830" t="s">
        <v>188</v>
      </c>
      <c r="C4" s="1831"/>
      <c r="D4" s="1831"/>
      <c r="E4" s="1831"/>
      <c r="F4" s="1831"/>
      <c r="G4" s="1831"/>
      <c r="H4" s="1832"/>
      <c r="I4" s="369"/>
    </row>
    <row r="5" spans="2:9" ht="6" customHeight="1" thickBot="1" x14ac:dyDescent="0.35">
      <c r="B5" s="713"/>
      <c r="C5" s="713"/>
      <c r="D5" s="713"/>
      <c r="E5" s="713"/>
      <c r="F5" s="713"/>
      <c r="G5" s="713"/>
      <c r="H5" s="713"/>
    </row>
    <row r="6" spans="2:9" ht="15.6" x14ac:dyDescent="0.3">
      <c r="B6" s="714" t="str">
        <f>OBRA</f>
        <v>OBRA: COLETA DE RESÍDUOS SÓLIDOS DOMICILIARES E COMERCIAIS E ATERRO SANITÁRIO</v>
      </c>
      <c r="C6" s="715"/>
      <c r="D6" s="715"/>
      <c r="E6" s="715"/>
      <c r="F6" s="715"/>
      <c r="G6" s="716"/>
      <c r="H6" s="717"/>
    </row>
    <row r="7" spans="2:9" ht="15.6" x14ac:dyDescent="0.3">
      <c r="B7" s="718" t="str">
        <f>LOCAL</f>
        <v>LOCAL MUNICÍPIO DE PATOS DE MINAS</v>
      </c>
      <c r="C7" s="22"/>
      <c r="D7" s="22"/>
      <c r="E7" s="22"/>
      <c r="F7" s="22"/>
      <c r="G7" s="719" t="s">
        <v>69</v>
      </c>
      <c r="H7" s="720">
        <f>'ENTRADA DE DADOS'!C128</f>
        <v>44986</v>
      </c>
    </row>
    <row r="8" spans="2:9" ht="16.2" thickBot="1" x14ac:dyDescent="0.35">
      <c r="B8" s="721" t="str">
        <f>RT</f>
        <v>PROF. RESP. : Eduardo Pains de Morais</v>
      </c>
      <c r="C8" s="722"/>
      <c r="D8" s="722"/>
      <c r="E8" s="1759" t="str">
        <f>RT_CREA</f>
        <v>CREA 186822/D-MG</v>
      </c>
      <c r="F8" s="1760"/>
      <c r="G8" s="723" t="str">
        <f>ART</f>
        <v>ART Nº MG20221728292</v>
      </c>
      <c r="H8" s="724"/>
    </row>
    <row r="11" spans="2:9" ht="15.6" x14ac:dyDescent="0.3">
      <c r="B11" s="1015" t="s">
        <v>1696</v>
      </c>
    </row>
    <row r="12" spans="2:9" ht="6" customHeight="1" x14ac:dyDescent="0.3"/>
    <row r="13" spans="2:9" x14ac:dyDescent="0.3">
      <c r="B13" s="1014" t="s">
        <v>40</v>
      </c>
      <c r="C13" s="1014" t="s">
        <v>123</v>
      </c>
      <c r="D13" s="1014" t="s">
        <v>8</v>
      </c>
      <c r="E13" s="1014" t="s">
        <v>9</v>
      </c>
      <c r="F13" s="1014" t="s">
        <v>10</v>
      </c>
      <c r="G13" s="1014" t="s">
        <v>27</v>
      </c>
      <c r="H13" s="1014" t="s">
        <v>28</v>
      </c>
    </row>
    <row r="14" spans="2:9" x14ac:dyDescent="0.3">
      <c r="B14" s="14"/>
      <c r="C14" s="14">
        <v>1</v>
      </c>
      <c r="D14" s="14" t="s">
        <v>186</v>
      </c>
      <c r="E14" s="14"/>
      <c r="F14" s="14"/>
      <c r="G14" s="14"/>
      <c r="H14" s="14"/>
    </row>
    <row r="15" spans="2:9" x14ac:dyDescent="0.3">
      <c r="B15" s="14" t="s">
        <v>187</v>
      </c>
      <c r="C15" s="14" t="s">
        <v>124</v>
      </c>
      <c r="D15" s="893" t="s">
        <v>1920</v>
      </c>
      <c r="E15" s="364" t="s">
        <v>177</v>
      </c>
      <c r="F15" s="313">
        <v>1</v>
      </c>
      <c r="G15" s="313">
        <f>'Dim. MO Aterro'!G278</f>
        <v>19204.749999999996</v>
      </c>
      <c r="H15" s="313">
        <f>ROUND(G15*F15,2)</f>
        <v>19204.75</v>
      </c>
    </row>
    <row r="16" spans="2:9" x14ac:dyDescent="0.3">
      <c r="B16" s="14" t="s">
        <v>187</v>
      </c>
      <c r="C16" s="14" t="s">
        <v>125</v>
      </c>
      <c r="D16" s="992" t="s">
        <v>1921</v>
      </c>
      <c r="E16" s="364" t="s">
        <v>177</v>
      </c>
      <c r="F16" s="967">
        <v>2</v>
      </c>
      <c r="G16" s="967">
        <f>'Dim. MO Aterro'!G312</f>
        <v>3564.3741999999997</v>
      </c>
      <c r="H16" s="313">
        <f t="shared" ref="H16:H24" si="0">ROUND(G16*F16,2)</f>
        <v>7128.75</v>
      </c>
    </row>
    <row r="17" spans="2:12" s="822" customFormat="1" ht="28.8" x14ac:dyDescent="0.3">
      <c r="B17" s="1417"/>
      <c r="C17" s="835" t="s">
        <v>126</v>
      </c>
      <c r="D17" s="1418" t="s">
        <v>2342</v>
      </c>
      <c r="E17" s="1419" t="s">
        <v>177</v>
      </c>
      <c r="F17" s="589">
        <v>3</v>
      </c>
      <c r="G17" s="589">
        <f>'Dim. MO Aterro'!G135</f>
        <v>8243.7042000000001</v>
      </c>
      <c r="H17" s="589">
        <f t="shared" si="0"/>
        <v>24731.11</v>
      </c>
    </row>
    <row r="18" spans="2:12" x14ac:dyDescent="0.3">
      <c r="B18" s="14" t="s">
        <v>187</v>
      </c>
      <c r="C18" s="14" t="s">
        <v>1922</v>
      </c>
      <c r="D18" s="14" t="s">
        <v>816</v>
      </c>
      <c r="E18" s="364" t="s">
        <v>177</v>
      </c>
      <c r="F18" s="313">
        <v>3</v>
      </c>
      <c r="G18" s="313">
        <f>'Dim. MO Aterro'!G210</f>
        <v>5849.3972000000003</v>
      </c>
      <c r="H18" s="313">
        <f t="shared" si="0"/>
        <v>17548.189999999999</v>
      </c>
    </row>
    <row r="19" spans="2:12" ht="28.8" x14ac:dyDescent="0.3">
      <c r="B19" s="14" t="s">
        <v>187</v>
      </c>
      <c r="C19" s="14" t="s">
        <v>178</v>
      </c>
      <c r="D19" s="893" t="s">
        <v>814</v>
      </c>
      <c r="E19" s="364" t="s">
        <v>177</v>
      </c>
      <c r="F19" s="313">
        <v>2</v>
      </c>
      <c r="G19" s="313">
        <f>'Dim. MO Aterro'!G175</f>
        <v>4211.2741999999998</v>
      </c>
      <c r="H19" s="313">
        <f t="shared" si="0"/>
        <v>8422.5499999999993</v>
      </c>
    </row>
    <row r="20" spans="2:12" x14ac:dyDescent="0.3">
      <c r="B20" s="14" t="s">
        <v>187</v>
      </c>
      <c r="C20" s="14" t="s">
        <v>179</v>
      </c>
      <c r="D20" s="14" t="s">
        <v>815</v>
      </c>
      <c r="E20" s="364" t="s">
        <v>177</v>
      </c>
      <c r="F20" s="313">
        <v>1</v>
      </c>
      <c r="G20" s="313">
        <f>'Dim. MO Aterro'!F29</f>
        <v>7377.6500000000005</v>
      </c>
      <c r="H20" s="313">
        <f t="shared" si="0"/>
        <v>7377.65</v>
      </c>
    </row>
    <row r="21" spans="2:12" x14ac:dyDescent="0.3">
      <c r="B21" s="14" t="s">
        <v>187</v>
      </c>
      <c r="C21" s="14" t="s">
        <v>180</v>
      </c>
      <c r="D21" s="14" t="s">
        <v>182</v>
      </c>
      <c r="E21" s="364" t="s">
        <v>177</v>
      </c>
      <c r="F21" s="313">
        <v>2</v>
      </c>
      <c r="G21" s="313">
        <f>'Dim. MO Aterro'!F69</f>
        <v>4675.0320000000002</v>
      </c>
      <c r="H21" s="313">
        <f t="shared" si="0"/>
        <v>9350.06</v>
      </c>
    </row>
    <row r="22" spans="2:12" x14ac:dyDescent="0.3">
      <c r="B22" s="14" t="s">
        <v>187</v>
      </c>
      <c r="C22" s="14" t="s">
        <v>181</v>
      </c>
      <c r="D22" s="14" t="s">
        <v>183</v>
      </c>
      <c r="E22" s="364" t="s">
        <v>177</v>
      </c>
      <c r="F22" s="313">
        <v>7</v>
      </c>
      <c r="G22" s="313">
        <f>'Dim. MO Aterro'!F49</f>
        <v>4607.1142</v>
      </c>
      <c r="H22" s="313">
        <f t="shared" si="0"/>
        <v>32249.8</v>
      </c>
    </row>
    <row r="23" spans="2:12" x14ac:dyDescent="0.3">
      <c r="B23" s="14" t="s">
        <v>187</v>
      </c>
      <c r="C23" s="14" t="s">
        <v>1923</v>
      </c>
      <c r="D23" s="14" t="s">
        <v>1134</v>
      </c>
      <c r="E23" s="364" t="s">
        <v>177</v>
      </c>
      <c r="F23" s="313">
        <v>2</v>
      </c>
      <c r="G23" s="313">
        <f>'Dim. MO Aterro'!F89</f>
        <v>4520.9650000000001</v>
      </c>
      <c r="H23" s="313">
        <f t="shared" si="0"/>
        <v>9041.93</v>
      </c>
    </row>
    <row r="24" spans="2:12" x14ac:dyDescent="0.3">
      <c r="B24" s="14" t="s">
        <v>187</v>
      </c>
      <c r="C24" s="14" t="s">
        <v>1924</v>
      </c>
      <c r="D24" s="14" t="s">
        <v>1135</v>
      </c>
      <c r="E24" s="364" t="s">
        <v>177</v>
      </c>
      <c r="F24" s="863">
        <v>2</v>
      </c>
      <c r="G24" s="863">
        <f>'Dim. MO Aterro'!F109</f>
        <v>5191.6950000000006</v>
      </c>
      <c r="H24" s="313">
        <f t="shared" si="0"/>
        <v>10383.39</v>
      </c>
    </row>
    <row r="25" spans="2:12" x14ac:dyDescent="0.3">
      <c r="B25" s="14"/>
      <c r="C25" s="14"/>
      <c r="D25" s="14"/>
      <c r="E25" s="364"/>
      <c r="F25" s="313"/>
      <c r="G25" s="313"/>
      <c r="H25" s="313">
        <f t="shared" ref="H25" si="1">G25*F25</f>
        <v>0</v>
      </c>
    </row>
    <row r="26" spans="2:12" x14ac:dyDescent="0.3">
      <c r="B26" s="365"/>
      <c r="C26" s="365"/>
      <c r="D26" s="365" t="s">
        <v>234</v>
      </c>
      <c r="E26" s="365"/>
      <c r="F26" s="365"/>
      <c r="G26" s="775"/>
      <c r="H26" s="775">
        <f>SUM(H15:H25)</f>
        <v>145438.18</v>
      </c>
    </row>
    <row r="29" spans="2:12" ht="15.6" x14ac:dyDescent="0.3">
      <c r="B29" s="1015" t="s">
        <v>1739</v>
      </c>
    </row>
    <row r="30" spans="2:12" x14ac:dyDescent="0.3">
      <c r="B30" s="1014" t="s">
        <v>40</v>
      </c>
      <c r="C30" s="1014" t="s">
        <v>123</v>
      </c>
      <c r="D30" s="1014" t="s">
        <v>8</v>
      </c>
      <c r="E30" s="1014" t="s">
        <v>9</v>
      </c>
      <c r="F30" s="1014" t="s">
        <v>10</v>
      </c>
      <c r="G30" s="1014" t="s">
        <v>27</v>
      </c>
      <c r="H30" s="1014" t="s">
        <v>28</v>
      </c>
    </row>
    <row r="31" spans="2:12" ht="28.8" x14ac:dyDescent="0.3">
      <c r="B31" s="606" t="s">
        <v>1377</v>
      </c>
      <c r="C31" s="606" t="s">
        <v>1697</v>
      </c>
      <c r="D31" s="660" t="s">
        <v>1378</v>
      </c>
      <c r="E31" s="606" t="s">
        <v>174</v>
      </c>
      <c r="F31" s="678">
        <f>N40</f>
        <v>5547.84</v>
      </c>
      <c r="G31" s="679">
        <f>'ENTRADA DE DADOS'!D196</f>
        <v>43.97</v>
      </c>
      <c r="H31" s="579">
        <f>ROUND(G31*F31,2)</f>
        <v>243938.52</v>
      </c>
      <c r="L31" s="1" t="s">
        <v>1130</v>
      </c>
    </row>
    <row r="32" spans="2:12" ht="28.8" x14ac:dyDescent="0.3">
      <c r="B32" s="606" t="s">
        <v>1379</v>
      </c>
      <c r="C32" s="606" t="s">
        <v>1698</v>
      </c>
      <c r="D32" s="660" t="s">
        <v>801</v>
      </c>
      <c r="E32" s="606" t="s">
        <v>175</v>
      </c>
      <c r="F32" s="678">
        <v>332</v>
      </c>
      <c r="G32" s="679">
        <f>'ENTRADA DE DADOS'!D197</f>
        <v>94.02</v>
      </c>
      <c r="H32" s="579">
        <f t="shared" ref="H32:H59" si="2">ROUND(G32*F32,2)</f>
        <v>31214.639999999999</v>
      </c>
    </row>
    <row r="33" spans="2:14" x14ac:dyDescent="0.3">
      <c r="B33" s="370" t="s">
        <v>1380</v>
      </c>
      <c r="C33" s="606" t="s">
        <v>1699</v>
      </c>
      <c r="D33" s="366" t="s">
        <v>1381</v>
      </c>
      <c r="E33" s="606" t="s">
        <v>175</v>
      </c>
      <c r="F33" s="678">
        <f>SUM(1923)/5</f>
        <v>384.6</v>
      </c>
      <c r="G33" s="679">
        <f>'ENTRADA DE DADOS'!D198</f>
        <v>23.38</v>
      </c>
      <c r="H33" s="579">
        <f t="shared" si="2"/>
        <v>8991.9500000000007</v>
      </c>
      <c r="K33">
        <v>1</v>
      </c>
      <c r="L33" t="s">
        <v>1123</v>
      </c>
      <c r="M33" t="s">
        <v>799</v>
      </c>
      <c r="N33">
        <v>21214</v>
      </c>
    </row>
    <row r="34" spans="2:14" x14ac:dyDescent="0.3">
      <c r="B34" s="370" t="s">
        <v>1382</v>
      </c>
      <c r="C34" s="606" t="s">
        <v>1700</v>
      </c>
      <c r="D34" s="366" t="s">
        <v>1454</v>
      </c>
      <c r="E34" s="606" t="s">
        <v>174</v>
      </c>
      <c r="F34" s="678">
        <f>SUM(F33,F32)*0.785</f>
        <v>562.53100000000006</v>
      </c>
      <c r="G34" s="679">
        <f>'ENTRADA DE DADOS'!D199</f>
        <v>11.08</v>
      </c>
      <c r="H34" s="579">
        <f t="shared" si="2"/>
        <v>6232.84</v>
      </c>
      <c r="K34">
        <v>2</v>
      </c>
      <c r="L34" t="s">
        <v>1124</v>
      </c>
      <c r="M34" t="s">
        <v>799</v>
      </c>
      <c r="N34">
        <v>14195</v>
      </c>
    </row>
    <row r="35" spans="2:14" x14ac:dyDescent="0.3">
      <c r="B35" s="606" t="s">
        <v>380</v>
      </c>
      <c r="C35" s="606" t="s">
        <v>1701</v>
      </c>
      <c r="D35" s="366" t="s">
        <v>1455</v>
      </c>
      <c r="E35" s="606" t="s">
        <v>138</v>
      </c>
      <c r="F35" s="680">
        <f>SUM(673,5021,580)/5</f>
        <v>1254.8</v>
      </c>
      <c r="G35" s="679">
        <f>'ENTRADA DE DADOS'!D200</f>
        <v>157.5</v>
      </c>
      <c r="H35" s="579">
        <f t="shared" si="2"/>
        <v>197631</v>
      </c>
      <c r="K35">
        <v>3</v>
      </c>
      <c r="L35" t="s">
        <v>1125</v>
      </c>
      <c r="M35" t="s">
        <v>799</v>
      </c>
      <c r="N35">
        <v>7019</v>
      </c>
    </row>
    <row r="36" spans="2:14" x14ac:dyDescent="0.3">
      <c r="B36" s="370" t="s">
        <v>1384</v>
      </c>
      <c r="C36" s="606" t="s">
        <v>1702</v>
      </c>
      <c r="D36" s="366" t="s">
        <v>1385</v>
      </c>
      <c r="E36" s="606" t="s">
        <v>137</v>
      </c>
      <c r="F36" s="678">
        <v>30</v>
      </c>
      <c r="G36" s="679">
        <f>'ENTRADA DE DADOS'!D205</f>
        <v>13.84</v>
      </c>
      <c r="H36" s="579">
        <f t="shared" si="2"/>
        <v>415.2</v>
      </c>
      <c r="K36">
        <v>4</v>
      </c>
      <c r="L36" t="s">
        <v>1126</v>
      </c>
      <c r="M36" t="s">
        <v>799</v>
      </c>
      <c r="N36">
        <f>ROUND(N35*1.4142,2)</f>
        <v>9926.27</v>
      </c>
    </row>
    <row r="37" spans="2:14" x14ac:dyDescent="0.3">
      <c r="B37" s="606" t="s">
        <v>1386</v>
      </c>
      <c r="C37" s="606" t="s">
        <v>1703</v>
      </c>
      <c r="D37" s="366" t="s">
        <v>184</v>
      </c>
      <c r="E37" s="606" t="s">
        <v>175</v>
      </c>
      <c r="F37" s="678">
        <v>12</v>
      </c>
      <c r="G37" s="679">
        <f>'ENTRADA DE DADOS'!D206</f>
        <v>391</v>
      </c>
      <c r="H37" s="579">
        <f t="shared" si="2"/>
        <v>4692</v>
      </c>
      <c r="K37">
        <v>5</v>
      </c>
      <c r="L37" t="s">
        <v>1127</v>
      </c>
      <c r="M37" t="s">
        <v>799</v>
      </c>
      <c r="N37">
        <f>N36+N34</f>
        <v>24121.27</v>
      </c>
    </row>
    <row r="38" spans="2:14" x14ac:dyDescent="0.3">
      <c r="B38" s="606" t="s">
        <v>1387</v>
      </c>
      <c r="C38" s="606" t="s">
        <v>1704</v>
      </c>
      <c r="D38" s="366" t="s">
        <v>813</v>
      </c>
      <c r="E38" s="606" t="s">
        <v>175</v>
      </c>
      <c r="F38" s="678">
        <v>6</v>
      </c>
      <c r="G38" s="679">
        <f>'ENTRADA DE DADOS'!D207</f>
        <v>212.03</v>
      </c>
      <c r="H38" s="579">
        <f t="shared" si="2"/>
        <v>1272.18</v>
      </c>
      <c r="K38">
        <v>6</v>
      </c>
      <c r="L38" t="s">
        <v>1128</v>
      </c>
      <c r="M38" t="s">
        <v>799</v>
      </c>
      <c r="N38">
        <f>ROUND(N37*1.15,2)</f>
        <v>27739.46</v>
      </c>
    </row>
    <row r="39" spans="2:14" x14ac:dyDescent="0.3">
      <c r="B39" s="606" t="s">
        <v>380</v>
      </c>
      <c r="C39" s="606" t="s">
        <v>1705</v>
      </c>
      <c r="D39" s="366" t="s">
        <v>139</v>
      </c>
      <c r="E39" s="606" t="s">
        <v>138</v>
      </c>
      <c r="F39" s="678">
        <f>206.08/5</f>
        <v>41.216000000000001</v>
      </c>
      <c r="G39" s="679">
        <f>'ENTRADA DE DADOS'!D208</f>
        <v>157.5</v>
      </c>
      <c r="H39" s="579">
        <f t="shared" si="2"/>
        <v>6491.52</v>
      </c>
      <c r="K39">
        <v>7</v>
      </c>
      <c r="L39" s="1" t="s">
        <v>1129</v>
      </c>
      <c r="M39" s="1" t="s">
        <v>799</v>
      </c>
      <c r="N39" s="1">
        <f>ROUND(N38/60,2)</f>
        <v>462.32</v>
      </c>
    </row>
    <row r="40" spans="2:14" ht="28.8" x14ac:dyDescent="0.3">
      <c r="B40" s="606" t="s">
        <v>1388</v>
      </c>
      <c r="C40" s="606" t="s">
        <v>1706</v>
      </c>
      <c r="D40" s="661" t="s">
        <v>1456</v>
      </c>
      <c r="E40" s="606" t="s">
        <v>175</v>
      </c>
      <c r="F40" s="678">
        <f>529/5</f>
        <v>105.8</v>
      </c>
      <c r="G40" s="679">
        <f>'ENTRADA DE DADOS'!D209</f>
        <v>107.62</v>
      </c>
      <c r="H40" s="579">
        <f t="shared" si="2"/>
        <v>11386.2</v>
      </c>
      <c r="K40">
        <v>7</v>
      </c>
      <c r="L40" s="1" t="s">
        <v>1426</v>
      </c>
      <c r="M40" s="1" t="s">
        <v>799</v>
      </c>
      <c r="N40" s="1">
        <f>N39*12</f>
        <v>5547.84</v>
      </c>
    </row>
    <row r="41" spans="2:14" ht="28.8" x14ac:dyDescent="0.3">
      <c r="B41" s="606" t="s">
        <v>1389</v>
      </c>
      <c r="C41" s="606" t="s">
        <v>1707</v>
      </c>
      <c r="D41" s="661" t="s">
        <v>1390</v>
      </c>
      <c r="E41" s="606" t="s">
        <v>799</v>
      </c>
      <c r="F41" s="678">
        <v>21.95</v>
      </c>
      <c r="G41" s="679">
        <f>'ENTRADA DE DADOS'!D210</f>
        <v>36.729999999999997</v>
      </c>
      <c r="H41" s="579">
        <f t="shared" si="2"/>
        <v>806.22</v>
      </c>
    </row>
    <row r="42" spans="2:14" x14ac:dyDescent="0.3">
      <c r="B42" s="606" t="s">
        <v>380</v>
      </c>
      <c r="C42" s="606" t="s">
        <v>1708</v>
      </c>
      <c r="D42" s="661" t="s">
        <v>1457</v>
      </c>
      <c r="E42" s="606" t="s">
        <v>175</v>
      </c>
      <c r="F42" s="678">
        <f>46/5</f>
        <v>9.1999999999999993</v>
      </c>
      <c r="G42" s="679">
        <f>'ENTRADA DE DADOS'!D211</f>
        <v>60</v>
      </c>
      <c r="H42" s="579">
        <f t="shared" si="2"/>
        <v>552</v>
      </c>
    </row>
    <row r="43" spans="2:14" x14ac:dyDescent="0.3">
      <c r="B43" s="606" t="s">
        <v>380</v>
      </c>
      <c r="C43" s="606" t="s">
        <v>1709</v>
      </c>
      <c r="D43" s="661" t="s">
        <v>1458</v>
      </c>
      <c r="E43" s="606" t="s">
        <v>177</v>
      </c>
      <c r="F43" s="678">
        <f>23/5</f>
        <v>4.5999999999999996</v>
      </c>
      <c r="G43" s="679">
        <f>'ENTRADA DE DADOS'!D212</f>
        <v>50</v>
      </c>
      <c r="H43" s="579">
        <f t="shared" si="2"/>
        <v>230</v>
      </c>
    </row>
    <row r="44" spans="2:14" x14ac:dyDescent="0.3">
      <c r="B44" s="606" t="s">
        <v>1391</v>
      </c>
      <c r="C44" s="606" t="s">
        <v>1710</v>
      </c>
      <c r="D44" s="366" t="s">
        <v>1392</v>
      </c>
      <c r="E44" s="606" t="s">
        <v>1393</v>
      </c>
      <c r="F44" s="678">
        <v>8</v>
      </c>
      <c r="G44" s="679">
        <f>'ENTRADA DE DADOS'!D213</f>
        <v>25.9</v>
      </c>
      <c r="H44" s="579">
        <f t="shared" si="2"/>
        <v>207.2</v>
      </c>
    </row>
    <row r="45" spans="2:14" x14ac:dyDescent="0.3">
      <c r="B45" s="606" t="s">
        <v>1394</v>
      </c>
      <c r="C45" s="606" t="s">
        <v>1711</v>
      </c>
      <c r="D45" s="681" t="s">
        <v>1395</v>
      </c>
      <c r="E45" s="606" t="s">
        <v>1393</v>
      </c>
      <c r="F45" s="678">
        <v>8</v>
      </c>
      <c r="G45" s="679">
        <f>'ENTRADA DE DADOS'!D214</f>
        <v>35.36</v>
      </c>
      <c r="H45" s="579">
        <f t="shared" si="2"/>
        <v>282.88</v>
      </c>
    </row>
    <row r="46" spans="2:14" x14ac:dyDescent="0.3">
      <c r="B46" s="606" t="s">
        <v>1396</v>
      </c>
      <c r="C46" s="606" t="s">
        <v>1712</v>
      </c>
      <c r="D46" s="366" t="s">
        <v>140</v>
      </c>
      <c r="E46" s="606" t="s">
        <v>175</v>
      </c>
      <c r="F46" s="678">
        <v>450</v>
      </c>
      <c r="G46" s="679">
        <f>'ENTRADA DE DADOS'!D215</f>
        <v>49.55</v>
      </c>
      <c r="H46" s="579">
        <f t="shared" si="2"/>
        <v>22297.5</v>
      </c>
    </row>
    <row r="47" spans="2:14" ht="28.8" x14ac:dyDescent="0.3">
      <c r="B47" s="606" t="s">
        <v>1397</v>
      </c>
      <c r="C47" s="606" t="s">
        <v>1713</v>
      </c>
      <c r="D47" s="660" t="s">
        <v>1459</v>
      </c>
      <c r="E47" s="606" t="s">
        <v>177</v>
      </c>
      <c r="F47" s="678">
        <f>ROUND(2876/5,0)</f>
        <v>575</v>
      </c>
      <c r="G47" s="679">
        <f>'ENTRADA DE DADOS'!D216</f>
        <v>4.71</v>
      </c>
      <c r="H47" s="579">
        <f t="shared" si="2"/>
        <v>2708.25</v>
      </c>
    </row>
    <row r="48" spans="2:14" x14ac:dyDescent="0.3">
      <c r="B48" s="606" t="s">
        <v>1398</v>
      </c>
      <c r="C48" s="606" t="s">
        <v>1714</v>
      </c>
      <c r="D48" s="366" t="s">
        <v>1399</v>
      </c>
      <c r="E48" s="606" t="s">
        <v>177</v>
      </c>
      <c r="F48" s="678">
        <v>72</v>
      </c>
      <c r="G48" s="679">
        <f>'ENTRADA DE DADOS'!D217</f>
        <v>4.09</v>
      </c>
      <c r="H48" s="579">
        <f t="shared" si="2"/>
        <v>294.48</v>
      </c>
    </row>
    <row r="49" spans="2:8" x14ac:dyDescent="0.3">
      <c r="B49" s="606" t="s">
        <v>1400</v>
      </c>
      <c r="C49" s="606" t="s">
        <v>1715</v>
      </c>
      <c r="D49" s="366" t="s">
        <v>1401</v>
      </c>
      <c r="E49" s="606" t="s">
        <v>177</v>
      </c>
      <c r="F49" s="678">
        <v>300</v>
      </c>
      <c r="G49" s="679">
        <f>'ENTRADA DE DADOS'!D218</f>
        <v>0.67</v>
      </c>
      <c r="H49" s="579">
        <f t="shared" si="2"/>
        <v>201</v>
      </c>
    </row>
    <row r="50" spans="2:8" x14ac:dyDescent="0.3">
      <c r="B50" s="606" t="s">
        <v>1402</v>
      </c>
      <c r="C50" s="606" t="s">
        <v>1716</v>
      </c>
      <c r="D50" s="366" t="s">
        <v>800</v>
      </c>
      <c r="E50" s="606" t="s">
        <v>174</v>
      </c>
      <c r="F50" s="678">
        <v>433.3</v>
      </c>
      <c r="G50" s="679">
        <v>12.7</v>
      </c>
      <c r="H50" s="579">
        <f t="shared" si="2"/>
        <v>5502.91</v>
      </c>
    </row>
    <row r="51" spans="2:8" x14ac:dyDescent="0.3">
      <c r="B51" s="606" t="s">
        <v>380</v>
      </c>
      <c r="C51" s="606" t="s">
        <v>1717</v>
      </c>
      <c r="D51" s="366" t="s">
        <v>1460</v>
      </c>
      <c r="E51" s="606" t="s">
        <v>1393</v>
      </c>
      <c r="F51" s="678">
        <f>ROUND(3944.85/5,0)</f>
        <v>789</v>
      </c>
      <c r="G51" s="679">
        <f>'ENTRADA DE DADOS'!D220</f>
        <v>3.83</v>
      </c>
      <c r="H51" s="579">
        <f t="shared" si="2"/>
        <v>3021.87</v>
      </c>
    </row>
    <row r="52" spans="2:8" x14ac:dyDescent="0.3">
      <c r="B52" s="606" t="s">
        <v>1403</v>
      </c>
      <c r="C52" s="606" t="s">
        <v>1718</v>
      </c>
      <c r="D52" s="366" t="s">
        <v>1404</v>
      </c>
      <c r="E52" s="606" t="s">
        <v>175</v>
      </c>
      <c r="F52" s="678">
        <f>2*250*2</f>
        <v>1000</v>
      </c>
      <c r="G52" s="679">
        <f>'ENTRADA DE DADOS'!D221</f>
        <v>3</v>
      </c>
      <c r="H52" s="579">
        <f t="shared" si="2"/>
        <v>3000</v>
      </c>
    </row>
    <row r="53" spans="2:8" x14ac:dyDescent="0.3">
      <c r="B53" s="606" t="s">
        <v>1405</v>
      </c>
      <c r="C53" s="606" t="s">
        <v>1719</v>
      </c>
      <c r="D53" s="681" t="s">
        <v>1406</v>
      </c>
      <c r="E53" s="606" t="s">
        <v>177</v>
      </c>
      <c r="F53" s="678">
        <v>25</v>
      </c>
      <c r="G53" s="679">
        <f>'ENTRADA DE DADOS'!D222</f>
        <v>20.62</v>
      </c>
      <c r="H53" s="579">
        <f t="shared" si="2"/>
        <v>515.5</v>
      </c>
    </row>
    <row r="54" spans="2:8" x14ac:dyDescent="0.3">
      <c r="B54" s="370" t="s">
        <v>380</v>
      </c>
      <c r="C54" s="606" t="s">
        <v>1720</v>
      </c>
      <c r="D54" s="366" t="s">
        <v>1407</v>
      </c>
      <c r="E54" s="606" t="s">
        <v>1393</v>
      </c>
      <c r="F54" s="678">
        <f>3*15*12</f>
        <v>540</v>
      </c>
      <c r="G54" s="679">
        <f>'ENTRADA DE DADOS'!D223</f>
        <v>5</v>
      </c>
      <c r="H54" s="579">
        <f t="shared" si="2"/>
        <v>2700</v>
      </c>
    </row>
    <row r="55" spans="2:8" x14ac:dyDescent="0.3">
      <c r="B55" s="370" t="s">
        <v>380</v>
      </c>
      <c r="C55" s="606" t="s">
        <v>1721</v>
      </c>
      <c r="D55" s="366" t="s">
        <v>1408</v>
      </c>
      <c r="E55" s="606" t="s">
        <v>1461</v>
      </c>
      <c r="F55" s="678">
        <f>ROUND(5259.8/5,0)</f>
        <v>1052</v>
      </c>
      <c r="G55" s="679">
        <f>'ENTRADA DE DADOS'!D224</f>
        <v>7</v>
      </c>
      <c r="H55" s="579">
        <f t="shared" si="2"/>
        <v>7364</v>
      </c>
    </row>
    <row r="56" spans="2:8" x14ac:dyDescent="0.3">
      <c r="B56" s="370" t="s">
        <v>380</v>
      </c>
      <c r="C56" s="606" t="s">
        <v>1722</v>
      </c>
      <c r="D56" s="366" t="s">
        <v>1409</v>
      </c>
      <c r="E56" s="606" t="s">
        <v>1461</v>
      </c>
      <c r="F56" s="678">
        <f>ROUND((7749.16*2)/5,0)</f>
        <v>3100</v>
      </c>
      <c r="G56" s="679">
        <f>'ENTRADA DE DADOS'!D225</f>
        <v>5</v>
      </c>
      <c r="H56" s="579">
        <f t="shared" si="2"/>
        <v>15500</v>
      </c>
    </row>
    <row r="57" spans="2:8" x14ac:dyDescent="0.3">
      <c r="B57" s="370" t="s">
        <v>380</v>
      </c>
      <c r="C57" s="606" t="s">
        <v>1723</v>
      </c>
      <c r="D57" s="366" t="s">
        <v>1410</v>
      </c>
      <c r="E57" s="606" t="s">
        <v>1461</v>
      </c>
      <c r="F57" s="678">
        <f>ROUND(7749.16/5,0)</f>
        <v>1550</v>
      </c>
      <c r="G57" s="679">
        <f>'ENTRADA DE DADOS'!D226</f>
        <v>15</v>
      </c>
      <c r="H57" s="579">
        <f t="shared" si="2"/>
        <v>23250</v>
      </c>
    </row>
    <row r="58" spans="2:8" x14ac:dyDescent="0.3">
      <c r="B58" s="370" t="s">
        <v>1462</v>
      </c>
      <c r="C58" s="606" t="s">
        <v>1724</v>
      </c>
      <c r="D58" s="683" t="s">
        <v>1463</v>
      </c>
      <c r="E58" s="606" t="s">
        <v>177</v>
      </c>
      <c r="F58" s="684">
        <f>ROUND(156/5,0)</f>
        <v>31</v>
      </c>
      <c r="G58" s="679">
        <f>'ENTRADA DE DADOS'!D227</f>
        <v>96.71</v>
      </c>
      <c r="H58" s="579">
        <f t="shared" si="2"/>
        <v>2998.01</v>
      </c>
    </row>
    <row r="59" spans="2:8" ht="43.2" x14ac:dyDescent="0.3">
      <c r="B59" s="370" t="s">
        <v>1464</v>
      </c>
      <c r="C59" s="606" t="s">
        <v>1725</v>
      </c>
      <c r="D59" s="660" t="s">
        <v>1465</v>
      </c>
      <c r="E59" s="685" t="s">
        <v>799</v>
      </c>
      <c r="F59" s="684">
        <f>ROUND(468/5,0)</f>
        <v>94</v>
      </c>
      <c r="G59" s="679">
        <f>'ENTRADA DE DADOS'!D228</f>
        <v>23.13</v>
      </c>
      <c r="H59" s="579">
        <f t="shared" si="2"/>
        <v>2174.2199999999998</v>
      </c>
    </row>
    <row r="62" spans="2:8" x14ac:dyDescent="0.3">
      <c r="B62" s="662"/>
      <c r="C62" s="663" t="s">
        <v>388</v>
      </c>
      <c r="D62" s="664" t="s">
        <v>344</v>
      </c>
      <c r="E62" s="613" t="s">
        <v>9</v>
      </c>
      <c r="F62" s="663" t="s">
        <v>1411</v>
      </c>
      <c r="G62" s="663" t="s">
        <v>27</v>
      </c>
      <c r="H62" s="663" t="s">
        <v>28</v>
      </c>
    </row>
    <row r="63" spans="2:8" x14ac:dyDescent="0.3">
      <c r="B63" s="370" t="s">
        <v>380</v>
      </c>
      <c r="C63" s="606" t="s">
        <v>1726</v>
      </c>
      <c r="D63" s="366" t="s">
        <v>1412</v>
      </c>
      <c r="E63" s="606" t="s">
        <v>177</v>
      </c>
      <c r="F63" s="367">
        <v>2</v>
      </c>
      <c r="G63" s="575">
        <f>'ENTRADA DE DADOS'!D229</f>
        <v>120</v>
      </c>
      <c r="H63" s="367">
        <f>ROUND(F63*G63,2)</f>
        <v>240</v>
      </c>
    </row>
    <row r="64" spans="2:8" x14ac:dyDescent="0.3">
      <c r="B64" s="370" t="s">
        <v>380</v>
      </c>
      <c r="C64" s="606" t="s">
        <v>1727</v>
      </c>
      <c r="D64" s="366" t="s">
        <v>1413</v>
      </c>
      <c r="E64" s="606" t="s">
        <v>177</v>
      </c>
      <c r="F64" s="367">
        <v>1</v>
      </c>
      <c r="G64" s="575">
        <f>'ENTRADA DE DADOS'!D230</f>
        <v>80</v>
      </c>
      <c r="H64" s="367">
        <f t="shared" ref="H64:H75" si="3">ROUND(F64*G64,2)</f>
        <v>80</v>
      </c>
    </row>
    <row r="65" spans="2:8" x14ac:dyDescent="0.3">
      <c r="B65" s="370" t="s">
        <v>380</v>
      </c>
      <c r="C65" s="606" t="s">
        <v>1728</v>
      </c>
      <c r="D65" s="366" t="s">
        <v>1414</v>
      </c>
      <c r="E65" s="606" t="s">
        <v>177</v>
      </c>
      <c r="F65" s="367">
        <v>1</v>
      </c>
      <c r="G65" s="575">
        <f>'ENTRADA DE DADOS'!D231</f>
        <v>60</v>
      </c>
      <c r="H65" s="367">
        <f t="shared" si="3"/>
        <v>60</v>
      </c>
    </row>
    <row r="66" spans="2:8" x14ac:dyDescent="0.3">
      <c r="B66" s="370" t="s">
        <v>380</v>
      </c>
      <c r="C66" s="606" t="s">
        <v>1729</v>
      </c>
      <c r="D66" s="366" t="s">
        <v>1415</v>
      </c>
      <c r="E66" s="606" t="s">
        <v>177</v>
      </c>
      <c r="F66" s="367">
        <v>3</v>
      </c>
      <c r="G66" s="575">
        <f>'ENTRADA DE DADOS'!D232</f>
        <v>50</v>
      </c>
      <c r="H66" s="367">
        <f t="shared" si="3"/>
        <v>150</v>
      </c>
    </row>
    <row r="67" spans="2:8" x14ac:dyDescent="0.3">
      <c r="B67" s="370" t="s">
        <v>380</v>
      </c>
      <c r="C67" s="606" t="s">
        <v>1730</v>
      </c>
      <c r="D67" s="366" t="s">
        <v>1416</v>
      </c>
      <c r="E67" s="606" t="s">
        <v>177</v>
      </c>
      <c r="F67" s="367">
        <v>3</v>
      </c>
      <c r="G67" s="575">
        <f>'ENTRADA DE DADOS'!D233</f>
        <v>50</v>
      </c>
      <c r="H67" s="367">
        <f t="shared" si="3"/>
        <v>150</v>
      </c>
    </row>
    <row r="68" spans="2:8" x14ac:dyDescent="0.3">
      <c r="B68" s="370" t="s">
        <v>380</v>
      </c>
      <c r="C68" s="606" t="s">
        <v>1731</v>
      </c>
      <c r="D68" s="366" t="s">
        <v>1417</v>
      </c>
      <c r="E68" s="606" t="s">
        <v>177</v>
      </c>
      <c r="F68" s="367">
        <v>2</v>
      </c>
      <c r="G68" s="575">
        <f>'ENTRADA DE DADOS'!D234</f>
        <v>60</v>
      </c>
      <c r="H68" s="367">
        <f t="shared" si="3"/>
        <v>120</v>
      </c>
    </row>
    <row r="69" spans="2:8" x14ac:dyDescent="0.3">
      <c r="B69" s="370" t="s">
        <v>380</v>
      </c>
      <c r="C69" s="606" t="s">
        <v>1732</v>
      </c>
      <c r="D69" s="366" t="s">
        <v>1418</v>
      </c>
      <c r="E69" s="606" t="s">
        <v>177</v>
      </c>
      <c r="F69" s="367">
        <v>1</v>
      </c>
      <c r="G69" s="575">
        <f>'ENTRADA DE DADOS'!D235</f>
        <v>70</v>
      </c>
      <c r="H69" s="367">
        <f t="shared" si="3"/>
        <v>70</v>
      </c>
    </row>
    <row r="70" spans="2:8" x14ac:dyDescent="0.3">
      <c r="B70" s="370" t="s">
        <v>380</v>
      </c>
      <c r="C70" s="606" t="s">
        <v>1733</v>
      </c>
      <c r="D70" s="366" t="s">
        <v>1419</v>
      </c>
      <c r="E70" s="606" t="s">
        <v>177</v>
      </c>
      <c r="F70" s="367">
        <v>2</v>
      </c>
      <c r="G70" s="575">
        <f>'ENTRADA DE DADOS'!D236</f>
        <v>35</v>
      </c>
      <c r="H70" s="367">
        <f t="shared" si="3"/>
        <v>70</v>
      </c>
    </row>
    <row r="71" spans="2:8" x14ac:dyDescent="0.3">
      <c r="B71" s="370" t="s">
        <v>380</v>
      </c>
      <c r="C71" s="606" t="s">
        <v>1734</v>
      </c>
      <c r="D71" s="366" t="s">
        <v>1420</v>
      </c>
      <c r="E71" s="606" t="s">
        <v>177</v>
      </c>
      <c r="F71" s="367">
        <v>2</v>
      </c>
      <c r="G71" s="575">
        <f>'ENTRADA DE DADOS'!D237</f>
        <v>40</v>
      </c>
      <c r="H71" s="367">
        <f t="shared" si="3"/>
        <v>80</v>
      </c>
    </row>
    <row r="72" spans="2:8" x14ac:dyDescent="0.3">
      <c r="B72" s="370" t="s">
        <v>380</v>
      </c>
      <c r="C72" s="606" t="s">
        <v>1735</v>
      </c>
      <c r="D72" s="366" t="s">
        <v>1421</v>
      </c>
      <c r="E72" s="606" t="s">
        <v>177</v>
      </c>
      <c r="F72" s="367">
        <v>2</v>
      </c>
      <c r="G72" s="575">
        <f>'ENTRADA DE DADOS'!D238</f>
        <v>400</v>
      </c>
      <c r="H72" s="367">
        <f t="shared" si="3"/>
        <v>800</v>
      </c>
    </row>
    <row r="73" spans="2:8" x14ac:dyDescent="0.3">
      <c r="B73" s="370" t="s">
        <v>380</v>
      </c>
      <c r="C73" s="606" t="s">
        <v>1736</v>
      </c>
      <c r="D73" s="366" t="s">
        <v>1422</v>
      </c>
      <c r="E73" s="687" t="s">
        <v>1423</v>
      </c>
      <c r="F73" s="367">
        <f>ROUND(26*(3*9)/120,0)*12</f>
        <v>72</v>
      </c>
      <c r="G73" s="575">
        <f>'ENTRADA DE DADOS'!D239</f>
        <v>200</v>
      </c>
      <c r="H73" s="367">
        <f t="shared" si="3"/>
        <v>14400</v>
      </c>
    </row>
    <row r="74" spans="2:8" x14ac:dyDescent="0.3">
      <c r="B74" s="370" t="s">
        <v>380</v>
      </c>
      <c r="C74" s="606" t="s">
        <v>1737</v>
      </c>
      <c r="D74" s="366" t="s">
        <v>1424</v>
      </c>
      <c r="E74" s="606" t="s">
        <v>177</v>
      </c>
      <c r="F74" s="367">
        <v>2</v>
      </c>
      <c r="G74" s="575">
        <f>'ENTRADA DE DADOS'!D240</f>
        <v>350</v>
      </c>
      <c r="H74" s="367">
        <f t="shared" si="3"/>
        <v>700</v>
      </c>
    </row>
    <row r="75" spans="2:8" x14ac:dyDescent="0.3">
      <c r="B75" s="370" t="s">
        <v>992</v>
      </c>
      <c r="C75" s="606" t="s">
        <v>1738</v>
      </c>
      <c r="D75" s="366" t="s">
        <v>1466</v>
      </c>
      <c r="E75" s="606" t="s">
        <v>992</v>
      </c>
      <c r="F75" s="665">
        <v>0.02</v>
      </c>
      <c r="G75" s="575">
        <f>SUM(H31:H74)</f>
        <v>622792.09000000008</v>
      </c>
      <c r="H75" s="367">
        <f t="shared" si="3"/>
        <v>12455.84</v>
      </c>
    </row>
    <row r="76" spans="2:8" x14ac:dyDescent="0.3">
      <c r="B76" s="1834" t="s">
        <v>1425</v>
      </c>
      <c r="C76" s="1835"/>
      <c r="D76" s="1835"/>
      <c r="E76" s="1835"/>
      <c r="F76" s="1835"/>
      <c r="G76" s="1836"/>
      <c r="H76" s="649">
        <f>SUM(H31:H75)</f>
        <v>635247.93000000005</v>
      </c>
    </row>
    <row r="77" spans="2:8" x14ac:dyDescent="0.3">
      <c r="B77" s="1834" t="s">
        <v>233</v>
      </c>
      <c r="C77" s="1835"/>
      <c r="D77" s="1835"/>
      <c r="E77" s="1835"/>
      <c r="F77" s="1835"/>
      <c r="G77" s="1836"/>
      <c r="H77" s="649">
        <f>H76/12</f>
        <v>52937.327500000007</v>
      </c>
    </row>
    <row r="80" spans="2:8" ht="15.6" x14ac:dyDescent="0.3">
      <c r="B80" s="1015" t="s">
        <v>1752</v>
      </c>
    </row>
    <row r="81" spans="2:8" x14ac:dyDescent="0.3">
      <c r="B81" s="1014" t="s">
        <v>40</v>
      </c>
      <c r="C81" s="1014" t="s">
        <v>123</v>
      </c>
      <c r="D81" s="1014" t="s">
        <v>8</v>
      </c>
      <c r="E81" s="1014" t="s">
        <v>9</v>
      </c>
      <c r="F81" s="1014" t="s">
        <v>10</v>
      </c>
      <c r="G81" s="1014" t="s">
        <v>27</v>
      </c>
      <c r="H81" s="1014" t="s">
        <v>28</v>
      </c>
    </row>
    <row r="82" spans="2:8" ht="52.8" x14ac:dyDescent="0.3">
      <c r="B82" s="617" t="str">
        <f>'ENTRADA DE DADOS'!E184</f>
        <v>SINAPI 90781  JANEIRO/23</v>
      </c>
      <c r="C82" s="606" t="s">
        <v>1740</v>
      </c>
      <c r="D82" s="864" t="s">
        <v>1443</v>
      </c>
      <c r="E82" s="606" t="s">
        <v>5</v>
      </c>
      <c r="F82" s="737">
        <f>60*(12/4)</f>
        <v>180</v>
      </c>
      <c r="G82" s="737">
        <f>'ENTRADA DE DADOS'!D184</f>
        <v>53.51</v>
      </c>
      <c r="H82" s="737">
        <f>ROUND(F82*G82,2)</f>
        <v>9631.7999999999993</v>
      </c>
    </row>
    <row r="83" spans="2:8" ht="52.8" x14ac:dyDescent="0.3">
      <c r="B83" s="617" t="str">
        <f>'ENTRADA DE DADOS'!E185</f>
        <v>SINAPI 88253.  JANEIRO/23</v>
      </c>
      <c r="C83" s="606" t="s">
        <v>1741</v>
      </c>
      <c r="D83" s="864" t="s">
        <v>1444</v>
      </c>
      <c r="E83" s="606" t="s">
        <v>5</v>
      </c>
      <c r="F83" s="737">
        <f>60*(12/4)</f>
        <v>180</v>
      </c>
      <c r="G83" s="737">
        <f>'ENTRADA DE DADOS'!D185</f>
        <v>25.4</v>
      </c>
      <c r="H83" s="737">
        <f t="shared" ref="H83:H93" si="4">ROUND(F83*G83,2)</f>
        <v>4572</v>
      </c>
    </row>
    <row r="84" spans="2:8" ht="39.6" x14ac:dyDescent="0.3">
      <c r="B84" s="617" t="str">
        <f>'ENTRADA DE DADOS'!E186</f>
        <v>SINAPI 90781  JANEIRO/23</v>
      </c>
      <c r="C84" s="606" t="s">
        <v>1742</v>
      </c>
      <c r="D84" s="864" t="s">
        <v>1442</v>
      </c>
      <c r="E84" s="606" t="s">
        <v>5</v>
      </c>
      <c r="F84" s="737">
        <f>16*(12/2)</f>
        <v>96</v>
      </c>
      <c r="G84" s="737">
        <f>'ENTRADA DE DADOS'!D186</f>
        <v>53.51</v>
      </c>
      <c r="H84" s="737">
        <f t="shared" si="4"/>
        <v>5136.96</v>
      </c>
    </row>
    <row r="85" spans="2:8" ht="39.6" x14ac:dyDescent="0.3">
      <c r="B85" s="617" t="str">
        <f>'ENTRADA DE DADOS'!E187</f>
        <v>SINAPI 88253.  JANEIRO/23</v>
      </c>
      <c r="C85" s="606" t="s">
        <v>1743</v>
      </c>
      <c r="D85" s="864" t="s">
        <v>1445</v>
      </c>
      <c r="E85" s="606" t="s">
        <v>5</v>
      </c>
      <c r="F85" s="737">
        <f>16*(12/2)</f>
        <v>96</v>
      </c>
      <c r="G85" s="737">
        <f>'ENTRADA DE DADOS'!D187</f>
        <v>25.4</v>
      </c>
      <c r="H85" s="737">
        <f t="shared" si="4"/>
        <v>2438.4</v>
      </c>
    </row>
    <row r="86" spans="2:8" x14ac:dyDescent="0.3">
      <c r="B86" s="617" t="str">
        <f>'ENTRADA DE DADOS'!E188</f>
        <v>PRAÇA</v>
      </c>
      <c r="C86" s="370" t="s">
        <v>1744</v>
      </c>
      <c r="D86" s="862" t="s">
        <v>235</v>
      </c>
      <c r="E86" s="606" t="s">
        <v>1037</v>
      </c>
      <c r="F86" s="737">
        <v>1</v>
      </c>
      <c r="G86" s="737">
        <f>'ENTRADA DE DADOS'!D188</f>
        <v>2000</v>
      </c>
      <c r="H86" s="737">
        <f t="shared" si="4"/>
        <v>2000</v>
      </c>
    </row>
    <row r="87" spans="2:8" x14ac:dyDescent="0.3">
      <c r="B87" s="617" t="str">
        <f>'ENTRADA DE DADOS'!E189</f>
        <v>PRAÇA</v>
      </c>
      <c r="C87" s="370" t="s">
        <v>1745</v>
      </c>
      <c r="D87" s="862" t="s">
        <v>1431</v>
      </c>
      <c r="E87" s="606" t="s">
        <v>1037</v>
      </c>
      <c r="F87" s="737">
        <v>1</v>
      </c>
      <c r="G87" s="737">
        <f>'ENTRADA DE DADOS'!D189</f>
        <v>2000</v>
      </c>
      <c r="H87" s="737">
        <f t="shared" si="4"/>
        <v>2000</v>
      </c>
    </row>
    <row r="88" spans="2:8" x14ac:dyDescent="0.3">
      <c r="B88" s="617" t="str">
        <f>'ENTRADA DE DADOS'!E190</f>
        <v>PRAÇA</v>
      </c>
      <c r="C88" s="370" t="s">
        <v>1746</v>
      </c>
      <c r="D88" s="865" t="s">
        <v>1437</v>
      </c>
      <c r="E88" s="606" t="s">
        <v>1037</v>
      </c>
      <c r="F88" s="737">
        <v>2</v>
      </c>
      <c r="G88" s="737">
        <f>'ENTRADA DE DADOS'!D190</f>
        <v>1250</v>
      </c>
      <c r="H88" s="737">
        <f t="shared" si="4"/>
        <v>2500</v>
      </c>
    </row>
    <row r="89" spans="2:8" x14ac:dyDescent="0.3">
      <c r="B89" s="617" t="str">
        <f>'ENTRADA DE DADOS'!E191</f>
        <v>PRAÇA</v>
      </c>
      <c r="C89" s="370" t="s">
        <v>1747</v>
      </c>
      <c r="D89" s="865" t="s">
        <v>1438</v>
      </c>
      <c r="E89" s="606" t="s">
        <v>1037</v>
      </c>
      <c r="F89" s="737">
        <v>6</v>
      </c>
      <c r="G89" s="737">
        <f>'ENTRADA DE DADOS'!D191</f>
        <v>2500</v>
      </c>
      <c r="H89" s="737">
        <f t="shared" si="4"/>
        <v>15000</v>
      </c>
    </row>
    <row r="90" spans="2:8" x14ac:dyDescent="0.3">
      <c r="B90" s="617" t="str">
        <f>'ENTRADA DE DADOS'!E192</f>
        <v>PRAÇA</v>
      </c>
      <c r="C90" s="370" t="s">
        <v>1748</v>
      </c>
      <c r="D90" s="865" t="s">
        <v>1432</v>
      </c>
      <c r="E90" s="606" t="s">
        <v>1037</v>
      </c>
      <c r="F90" s="737">
        <v>2</v>
      </c>
      <c r="G90" s="737">
        <f>'ENTRADA DE DADOS'!D192</f>
        <v>2500</v>
      </c>
      <c r="H90" s="737">
        <f t="shared" si="4"/>
        <v>5000</v>
      </c>
    </row>
    <row r="91" spans="2:8" x14ac:dyDescent="0.3">
      <c r="B91" s="617" t="str">
        <f>'ENTRADA DE DADOS'!E193</f>
        <v>PRAÇA</v>
      </c>
      <c r="C91" s="370" t="s">
        <v>1749</v>
      </c>
      <c r="D91" s="865" t="s">
        <v>1433</v>
      </c>
      <c r="E91" s="606" t="s">
        <v>1037</v>
      </c>
      <c r="F91" s="737">
        <v>2</v>
      </c>
      <c r="G91" s="737">
        <f>'ENTRADA DE DADOS'!D193</f>
        <v>2500</v>
      </c>
      <c r="H91" s="737">
        <f t="shared" si="4"/>
        <v>5000</v>
      </c>
    </row>
    <row r="92" spans="2:8" ht="43.2" x14ac:dyDescent="0.3">
      <c r="B92" s="617" t="str">
        <f>'ENTRADA DE DADOS'!E194</f>
        <v>SUDECAP CONSULTORIA 2022-02</v>
      </c>
      <c r="C92" s="370" t="s">
        <v>1750</v>
      </c>
      <c r="D92" s="866" t="s">
        <v>1434</v>
      </c>
      <c r="E92" s="606" t="s">
        <v>1436</v>
      </c>
      <c r="F92" s="737">
        <v>1</v>
      </c>
      <c r="G92" s="737">
        <f>'ENTRADA DE DADOS'!D194</f>
        <v>18881.25</v>
      </c>
      <c r="H92" s="737">
        <f t="shared" si="4"/>
        <v>18881.25</v>
      </c>
    </row>
    <row r="93" spans="2:8" x14ac:dyDescent="0.3">
      <c r="B93" s="617" t="str">
        <f>'ENTRADA DE DADOS'!E195</f>
        <v>PRAÇA</v>
      </c>
      <c r="C93" s="370" t="s">
        <v>1751</v>
      </c>
      <c r="D93" s="866" t="s">
        <v>1435</v>
      </c>
      <c r="E93" s="606" t="s">
        <v>1037</v>
      </c>
      <c r="F93" s="737">
        <v>3</v>
      </c>
      <c r="G93" s="737">
        <f>'ENTRADA DE DADOS'!D195</f>
        <v>4000</v>
      </c>
      <c r="H93" s="737">
        <f t="shared" si="4"/>
        <v>12000</v>
      </c>
    </row>
    <row r="94" spans="2:8" x14ac:dyDescent="0.3">
      <c r="B94" s="1833" t="s">
        <v>1439</v>
      </c>
      <c r="C94" s="1833"/>
      <c r="D94" s="1833"/>
      <c r="E94" s="662"/>
      <c r="F94" s="662"/>
      <c r="G94" s="867"/>
      <c r="H94" s="867">
        <f>SUM(H86:H93)</f>
        <v>62381.25</v>
      </c>
    </row>
    <row r="95" spans="2:8" x14ac:dyDescent="0.3">
      <c r="B95" s="1833" t="s">
        <v>1446</v>
      </c>
      <c r="C95" s="1833"/>
      <c r="D95" s="1833"/>
      <c r="E95" s="662"/>
      <c r="F95" s="662"/>
      <c r="G95" s="867"/>
      <c r="H95" s="867">
        <f>SUM(H82:H85)</f>
        <v>21779.16</v>
      </c>
    </row>
    <row r="96" spans="2:8" x14ac:dyDescent="0.3">
      <c r="B96" s="1833" t="s">
        <v>1440</v>
      </c>
      <c r="C96" s="1833"/>
      <c r="D96" s="1833"/>
      <c r="E96" s="662"/>
      <c r="F96" s="662"/>
      <c r="G96" s="867"/>
      <c r="H96" s="867">
        <f>H94/12</f>
        <v>5198.4375</v>
      </c>
    </row>
    <row r="97" spans="2:8" x14ac:dyDescent="0.3">
      <c r="B97" s="1833" t="s">
        <v>1447</v>
      </c>
      <c r="C97" s="1833"/>
      <c r="D97" s="1833"/>
      <c r="E97" s="662"/>
      <c r="F97" s="662"/>
      <c r="G97" s="867"/>
      <c r="H97" s="867">
        <f>H95/12</f>
        <v>1814.93</v>
      </c>
    </row>
    <row r="101" spans="2:8" ht="15.6" x14ac:dyDescent="0.3">
      <c r="B101" s="1015" t="s">
        <v>2386</v>
      </c>
    </row>
    <row r="102" spans="2:8" x14ac:dyDescent="0.3">
      <c r="B102" s="1014" t="s">
        <v>40</v>
      </c>
      <c r="C102" s="1014" t="s">
        <v>123</v>
      </c>
      <c r="D102" s="1014" t="s">
        <v>8</v>
      </c>
      <c r="E102" s="1014" t="s">
        <v>9</v>
      </c>
      <c r="F102" s="1014" t="s">
        <v>10</v>
      </c>
      <c r="G102" s="1014" t="s">
        <v>27</v>
      </c>
      <c r="H102" s="1014" t="s">
        <v>28</v>
      </c>
    </row>
    <row r="103" spans="2:8" x14ac:dyDescent="0.3">
      <c r="B103" s="14" t="s">
        <v>187</v>
      </c>
      <c r="C103" s="14" t="s">
        <v>1525</v>
      </c>
      <c r="D103" s="861" t="s">
        <v>133</v>
      </c>
      <c r="E103" s="364" t="s">
        <v>212</v>
      </c>
      <c r="F103" s="313">
        <v>1</v>
      </c>
      <c r="G103" s="313">
        <f>'Trator '!G49</f>
        <v>52469.482000000004</v>
      </c>
      <c r="H103" s="313">
        <f>ROUND(G103*F103,2)</f>
        <v>52469.48</v>
      </c>
    </row>
    <row r="104" spans="2:8" x14ac:dyDescent="0.3">
      <c r="B104" s="14" t="s">
        <v>187</v>
      </c>
      <c r="C104" s="14" t="s">
        <v>1531</v>
      </c>
      <c r="D104" s="861" t="s">
        <v>2345</v>
      </c>
      <c r="E104" s="364" t="s">
        <v>212</v>
      </c>
      <c r="F104" s="313">
        <f>5/22</f>
        <v>0.22727272727272727</v>
      </c>
      <c r="G104" s="313">
        <f>'Trator '!G49</f>
        <v>52469.482000000004</v>
      </c>
      <c r="H104" s="313">
        <f>ROUND(G104*F104,2)</f>
        <v>11924.88</v>
      </c>
    </row>
    <row r="105" spans="2:8" x14ac:dyDescent="0.3">
      <c r="B105" s="14" t="s">
        <v>187</v>
      </c>
      <c r="C105" s="14" t="s">
        <v>1531</v>
      </c>
      <c r="D105" s="861" t="s">
        <v>117</v>
      </c>
      <c r="E105" s="364" t="s">
        <v>212</v>
      </c>
      <c r="F105" s="313">
        <v>1</v>
      </c>
      <c r="G105" s="313">
        <f>Retroescavadeira!G50</f>
        <v>26915.380799999995</v>
      </c>
      <c r="H105" s="313">
        <f t="shared" ref="H105:H113" si="5">ROUND(G105*F105,2)</f>
        <v>26915.38</v>
      </c>
    </row>
    <row r="106" spans="2:8" x14ac:dyDescent="0.3">
      <c r="B106" s="14" t="s">
        <v>187</v>
      </c>
      <c r="C106" s="14" t="s">
        <v>1754</v>
      </c>
      <c r="D106" s="861" t="s">
        <v>119</v>
      </c>
      <c r="E106" s="364" t="s">
        <v>212</v>
      </c>
      <c r="F106" s="313">
        <v>1</v>
      </c>
      <c r="G106" s="313">
        <f>BASCULANTE!G58</f>
        <v>23149.885448382</v>
      </c>
      <c r="H106" s="313">
        <f t="shared" si="5"/>
        <v>23149.89</v>
      </c>
    </row>
    <row r="107" spans="2:8" x14ac:dyDescent="0.3">
      <c r="B107" s="14" t="s">
        <v>187</v>
      </c>
      <c r="C107" s="14" t="s">
        <v>1753</v>
      </c>
      <c r="D107" s="861" t="s">
        <v>436</v>
      </c>
      <c r="E107" s="364" t="s">
        <v>212</v>
      </c>
      <c r="F107" s="313">
        <v>1</v>
      </c>
      <c r="G107" s="313">
        <f>'CAMINHÃO PIPA'!G58</f>
        <v>24765.160419999997</v>
      </c>
      <c r="H107" s="313">
        <f t="shared" si="5"/>
        <v>24765.16</v>
      </c>
    </row>
    <row r="108" spans="2:8" x14ac:dyDescent="0.3">
      <c r="B108" s="14" t="s">
        <v>187</v>
      </c>
      <c r="C108" s="14" t="s">
        <v>1755</v>
      </c>
      <c r="D108" s="861" t="s">
        <v>818</v>
      </c>
      <c r="E108" s="364" t="s">
        <v>212</v>
      </c>
      <c r="F108" s="313">
        <v>1</v>
      </c>
      <c r="G108" s="313">
        <f>VAN!G53</f>
        <v>14024.453099345927</v>
      </c>
      <c r="H108" s="313">
        <f t="shared" si="5"/>
        <v>14024.45</v>
      </c>
    </row>
    <row r="109" spans="2:8" x14ac:dyDescent="0.3">
      <c r="B109" s="14" t="s">
        <v>187</v>
      </c>
      <c r="C109" s="14" t="s">
        <v>1756</v>
      </c>
      <c r="D109" s="14" t="s">
        <v>185</v>
      </c>
      <c r="E109" s="364" t="s">
        <v>212</v>
      </c>
      <c r="F109" s="313">
        <v>2</v>
      </c>
      <c r="G109" s="313">
        <f>'ROÇADEIRA '!G55</f>
        <v>948.06536616000017</v>
      </c>
      <c r="H109" s="313">
        <f t="shared" si="5"/>
        <v>1896.13</v>
      </c>
    </row>
    <row r="110" spans="2:8" x14ac:dyDescent="0.3">
      <c r="B110" s="14" t="s">
        <v>187</v>
      </c>
      <c r="C110" s="14" t="s">
        <v>1757</v>
      </c>
      <c r="D110" s="861" t="s">
        <v>819</v>
      </c>
      <c r="E110" s="364" t="s">
        <v>212</v>
      </c>
      <c r="F110" s="313">
        <v>1</v>
      </c>
      <c r="G110" s="313">
        <f>TRUCADO!G61</f>
        <v>31404.677499689995</v>
      </c>
      <c r="H110" s="313">
        <f t="shared" si="5"/>
        <v>31404.68</v>
      </c>
    </row>
    <row r="111" spans="2:8" x14ac:dyDescent="0.3">
      <c r="B111" s="14" t="s">
        <v>187</v>
      </c>
      <c r="C111" s="14" t="s">
        <v>1758</v>
      </c>
      <c r="D111" s="861" t="s">
        <v>2344</v>
      </c>
      <c r="E111" s="364" t="s">
        <v>212</v>
      </c>
      <c r="F111" s="967">
        <v>0.5</v>
      </c>
      <c r="G111" s="967">
        <f>TRUCADO!G61</f>
        <v>31404.677499689995</v>
      </c>
      <c r="H111" s="313">
        <f t="shared" si="5"/>
        <v>15702.34</v>
      </c>
    </row>
    <row r="112" spans="2:8" x14ac:dyDescent="0.3">
      <c r="B112" s="14" t="s">
        <v>187</v>
      </c>
      <c r="C112" s="14" t="s">
        <v>1759</v>
      </c>
      <c r="D112" s="862" t="s">
        <v>2341</v>
      </c>
      <c r="E112" s="364" t="s">
        <v>212</v>
      </c>
      <c r="F112" s="863">
        <v>1</v>
      </c>
      <c r="G112" s="863">
        <f>Escavadeira!I49</f>
        <v>32802.527999999998</v>
      </c>
      <c r="H112" s="313">
        <f t="shared" si="5"/>
        <v>32802.53</v>
      </c>
    </row>
    <row r="113" spans="2:8" x14ac:dyDescent="0.3">
      <c r="B113" s="14" t="s">
        <v>187</v>
      </c>
      <c r="C113" s="14" t="s">
        <v>2343</v>
      </c>
      <c r="D113" s="862" t="s">
        <v>853</v>
      </c>
      <c r="E113" s="364" t="s">
        <v>212</v>
      </c>
      <c r="F113" s="863">
        <v>1</v>
      </c>
      <c r="G113" s="863">
        <f>PICKUP!G49</f>
        <v>3214.1238012631579</v>
      </c>
      <c r="H113" s="313">
        <f t="shared" si="5"/>
        <v>3214.12</v>
      </c>
    </row>
    <row r="114" spans="2:8" x14ac:dyDescent="0.3">
      <c r="B114" s="365"/>
      <c r="C114" s="365"/>
      <c r="D114" s="365" t="s">
        <v>1760</v>
      </c>
      <c r="E114" s="365"/>
      <c r="F114" s="365"/>
      <c r="G114" s="775"/>
      <c r="H114" s="775">
        <f>SUM(H103:H113)</f>
        <v>238269.04</v>
      </c>
    </row>
    <row r="117" spans="2:8" x14ac:dyDescent="0.3">
      <c r="B117" s="996" t="s">
        <v>348</v>
      </c>
      <c r="C117" s="997"/>
      <c r="D117" s="998"/>
      <c r="E117" s="997"/>
      <c r="F117" s="998"/>
      <c r="G117" s="997"/>
      <c r="H117" s="999"/>
    </row>
    <row r="118" spans="2:8" x14ac:dyDescent="0.3">
      <c r="B118" s="140" t="str">
        <f>B11</f>
        <v>01 MÃO DE OBRA PARA ATERRO SANITÁRIO-MENSAL</v>
      </c>
      <c r="C118" s="337"/>
      <c r="D118" s="140"/>
      <c r="E118" s="337"/>
      <c r="F118" s="140"/>
      <c r="G118" s="337"/>
      <c r="H118" s="1016">
        <f>H26</f>
        <v>145438.18</v>
      </c>
    </row>
    <row r="119" spans="2:8" x14ac:dyDescent="0.3">
      <c r="B119" s="140" t="str">
        <f>B29</f>
        <v>02 MATERIAIS PARA ATERRO SANITÁRIO-MENSAL</v>
      </c>
      <c r="C119" s="337"/>
      <c r="D119" s="140"/>
      <c r="E119" s="337"/>
      <c r="F119" s="140"/>
      <c r="G119" s="337"/>
      <c r="H119" s="1016">
        <f>H77</f>
        <v>52937.327500000007</v>
      </c>
    </row>
    <row r="120" spans="2:8" x14ac:dyDescent="0.3">
      <c r="B120" s="140" t="str">
        <f>B80</f>
        <v>03 SERVIÇOS TERCEIRIZADOS PARA OPERAÇÃO DO ATERRO SANITÁRIO -MENSAL</v>
      </c>
      <c r="C120" s="337"/>
      <c r="D120" s="140"/>
      <c r="E120" s="337"/>
      <c r="F120" s="140"/>
      <c r="G120" s="337"/>
      <c r="H120" s="1016">
        <f>ROUND(H97+H96,2)</f>
        <v>7013.37</v>
      </c>
    </row>
    <row r="121" spans="2:8" x14ac:dyDescent="0.3">
      <c r="B121" s="140" t="str">
        <f>B101</f>
        <v>04 EQUIPAMENTOS PARA ATERRO SANITÁRIO-MENSAL</v>
      </c>
      <c r="C121" s="337"/>
      <c r="D121" s="140"/>
      <c r="E121" s="337"/>
      <c r="F121" s="140"/>
      <c r="G121" s="337"/>
      <c r="H121" s="1016">
        <f>H114</f>
        <v>238269.04</v>
      </c>
    </row>
    <row r="122" spans="2:8" x14ac:dyDescent="0.3">
      <c r="B122" s="140"/>
      <c r="C122" s="337"/>
      <c r="D122" s="140"/>
      <c r="E122" s="337"/>
      <c r="F122" s="140"/>
      <c r="G122" s="337"/>
      <c r="H122" s="137"/>
    </row>
    <row r="123" spans="2:8" x14ac:dyDescent="0.3">
      <c r="B123" s="140"/>
      <c r="C123" s="337"/>
      <c r="D123" s="140"/>
      <c r="E123" s="337"/>
      <c r="F123" s="140"/>
      <c r="G123" s="337"/>
      <c r="H123" s="137">
        <f>ROUND(H121+H120+H119,2)</f>
        <v>298219.74</v>
      </c>
    </row>
    <row r="124" spans="2:8" x14ac:dyDescent="0.3">
      <c r="B124" s="1056" t="s">
        <v>445</v>
      </c>
      <c r="C124" s="1057"/>
      <c r="D124" s="1057"/>
      <c r="E124" s="1057"/>
      <c r="F124" s="1057"/>
      <c r="G124" s="1057"/>
      <c r="H124" s="147">
        <f>H118</f>
        <v>145438.18</v>
      </c>
    </row>
    <row r="125" spans="2:8" x14ac:dyDescent="0.3">
      <c r="B125" s="1809" t="s">
        <v>446</v>
      </c>
      <c r="C125" s="1809"/>
      <c r="D125" s="1809"/>
      <c r="E125" s="1809"/>
      <c r="F125" s="1809"/>
      <c r="G125" s="1809"/>
      <c r="H125" s="285">
        <f>ROUND(H119+H123+H122,2)</f>
        <v>351157.07</v>
      </c>
    </row>
    <row r="126" spans="2:8" x14ac:dyDescent="0.3">
      <c r="B126" s="1809" t="s">
        <v>1937</v>
      </c>
      <c r="C126" s="1809"/>
      <c r="D126" s="1809"/>
      <c r="E126" s="1809"/>
      <c r="F126" s="1809"/>
      <c r="G126" s="1809"/>
      <c r="H126" s="285">
        <f>SUM(H124:H125)</f>
        <v>496595.25</v>
      </c>
    </row>
    <row r="132" spans="4:4" ht="15" thickBot="1" x14ac:dyDescent="0.35">
      <c r="D132" s="248"/>
    </row>
    <row r="133" spans="4:4" ht="15" thickTop="1" x14ac:dyDescent="0.3">
      <c r="D133" s="1" t="str">
        <f>RT</f>
        <v>PROF. RESP. : Eduardo Pains de Morais</v>
      </c>
    </row>
    <row r="134" spans="4:4" x14ac:dyDescent="0.3">
      <c r="D134" s="1" t="str">
        <f>RT_CREA</f>
        <v>CREA 186822/D-MG</v>
      </c>
    </row>
  </sheetData>
  <sheetProtection algorithmName="SHA-512" hashValue="gU/tFwRDDCuSpM6pDubDMrKZgTQQbaNUgVnOcgyIcYbbXVRdXVKaT/gwlL5pHWy1jJFI8x09m9uVwz6dViwOPg==" saltValue="RHZN5X9DxzUgs5mrCHBoKQ==" spinCount="100000" sheet="1" objects="1" scenarios="1"/>
  <mergeCells count="13">
    <mergeCell ref="B126:G126"/>
    <mergeCell ref="B1:H1"/>
    <mergeCell ref="B2:H2"/>
    <mergeCell ref="B3:H3"/>
    <mergeCell ref="B4:H4"/>
    <mergeCell ref="E8:F8"/>
    <mergeCell ref="B97:D97"/>
    <mergeCell ref="B125:G125"/>
    <mergeCell ref="B76:G76"/>
    <mergeCell ref="B77:G77"/>
    <mergeCell ref="B94:D94"/>
    <mergeCell ref="B95:D95"/>
    <mergeCell ref="B96:D96"/>
  </mergeCells>
  <phoneticPr fontId="74" type="noConversion"/>
  <pageMargins left="0.51181102362204722" right="0.51181102362204722" top="0.78740157480314965" bottom="0.78740157480314965" header="0.31496062992125984" footer="0.31496062992125984"/>
  <pageSetup paperSize="9" scale="74" fitToHeight="0" orientation="portrait" r:id="rId1"/>
  <headerFooter>
    <oddFooter>&amp;LEduardo Pains de Morais
CREA 186.822/D-MG&amp;CPágina &amp;P&amp;R&amp;A</oddFooter>
  </headerFooter>
  <rowBreaks count="2" manualBreakCount="2">
    <brk id="58" min="1" max="7" man="1"/>
    <brk id="114" min="1" max="7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22">
    <tabColor rgb="FF00B050"/>
  </sheetPr>
  <dimension ref="A1:I366"/>
  <sheetViews>
    <sheetView view="pageBreakPreview" topLeftCell="A180" zoomScaleNormal="100" zoomScaleSheetLayoutView="100" workbookViewId="0">
      <selection activeCell="A69" sqref="A69"/>
    </sheetView>
  </sheetViews>
  <sheetFormatPr defaultColWidth="8.88671875" defaultRowHeight="14.4" x14ac:dyDescent="0.3"/>
  <cols>
    <col min="1" max="1" width="57.33203125" customWidth="1"/>
    <col min="3" max="5" width="13.5546875" customWidth="1"/>
    <col min="6" max="6" width="14.88671875" customWidth="1"/>
    <col min="7" max="7" width="13.44140625" customWidth="1"/>
  </cols>
  <sheetData>
    <row r="1" spans="1:7" ht="23.4" x14ac:dyDescent="0.3">
      <c r="A1" s="1615" t="s">
        <v>55</v>
      </c>
      <c r="B1" s="1615"/>
      <c r="C1" s="1615"/>
      <c r="D1" s="1615"/>
      <c r="E1" s="1615"/>
      <c r="F1" s="1615"/>
    </row>
    <row r="2" spans="1:7" ht="15.6" x14ac:dyDescent="0.3">
      <c r="A2" s="1616" t="s">
        <v>471</v>
      </c>
      <c r="B2" s="1616"/>
      <c r="C2" s="1616"/>
      <c r="D2" s="1616"/>
      <c r="E2" s="1616"/>
      <c r="F2" s="1616"/>
    </row>
    <row r="3" spans="1:7" ht="24" thickBot="1" x14ac:dyDescent="0.35">
      <c r="A3" s="1617"/>
      <c r="B3" s="1617"/>
      <c r="C3" s="1617"/>
      <c r="D3" s="1617"/>
      <c r="E3" s="1617"/>
      <c r="F3" s="1617"/>
    </row>
    <row r="4" spans="1:7" ht="24" thickBot="1" x14ac:dyDescent="0.35">
      <c r="A4" s="1830" t="s">
        <v>391</v>
      </c>
      <c r="B4" s="1831"/>
      <c r="C4" s="1831"/>
      <c r="D4" s="1831"/>
      <c r="E4" s="1831"/>
      <c r="F4" s="1832"/>
    </row>
    <row r="5" spans="1:7" ht="6" customHeight="1" thickBot="1" x14ac:dyDescent="0.35">
      <c r="A5" s="713"/>
      <c r="B5" s="713"/>
      <c r="C5" s="713"/>
      <c r="D5" s="713"/>
      <c r="E5" s="713"/>
      <c r="F5" s="713"/>
    </row>
    <row r="6" spans="1:7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6"/>
      <c r="F6" s="717"/>
    </row>
    <row r="7" spans="1:7" ht="15.6" x14ac:dyDescent="0.3">
      <c r="A7" s="718" t="str">
        <f>LOCAL</f>
        <v>LOCAL MUNICÍPIO DE PATOS DE MINAS</v>
      </c>
      <c r="B7" s="22"/>
      <c r="C7" s="22"/>
      <c r="D7" s="22"/>
      <c r="E7" s="719" t="s">
        <v>69</v>
      </c>
      <c r="F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1759" t="str">
        <f>RT_CREA</f>
        <v>CREA 186822/D-MG</v>
      </c>
      <c r="D8" s="1760"/>
      <c r="E8" s="723" t="str">
        <f>ART</f>
        <v>ART Nº MG20221728292</v>
      </c>
      <c r="F8" s="724"/>
    </row>
    <row r="9" spans="1:7" ht="6" customHeight="1" x14ac:dyDescent="0.3"/>
    <row r="10" spans="1:7" x14ac:dyDescent="0.3">
      <c r="A10" s="38"/>
      <c r="B10" s="38"/>
      <c r="C10" s="41"/>
      <c r="D10" s="38"/>
      <c r="E10" s="41"/>
      <c r="F10" s="121"/>
      <c r="G10" s="38"/>
    </row>
    <row r="11" spans="1:7" x14ac:dyDescent="0.3">
      <c r="A11" s="39"/>
      <c r="B11" s="39"/>
      <c r="C11" s="59"/>
      <c r="D11" s="39"/>
      <c r="E11" s="59"/>
      <c r="F11" s="122"/>
      <c r="G11" s="38"/>
    </row>
    <row r="12" spans="1:7" x14ac:dyDescent="0.3">
      <c r="A12" s="39" t="s">
        <v>373</v>
      </c>
      <c r="B12" s="38"/>
      <c r="C12" s="41"/>
      <c r="D12" s="38"/>
      <c r="E12" s="41"/>
      <c r="F12" s="38"/>
      <c r="G12" s="38"/>
    </row>
    <row r="13" spans="1:7" x14ac:dyDescent="0.3">
      <c r="A13" s="74" t="s">
        <v>249</v>
      </c>
      <c r="B13" s="76">
        <v>1</v>
      </c>
      <c r="C13" s="603" t="s">
        <v>250</v>
      </c>
      <c r="D13" s="879">
        <f>ENCARREGADO</f>
        <v>3201</v>
      </c>
      <c r="E13" s="603" t="s">
        <v>83</v>
      </c>
      <c r="F13" s="873">
        <f t="shared" ref="F13:F18" si="0">ROUND(B13*D13,2)</f>
        <v>3201</v>
      </c>
      <c r="G13" s="38"/>
    </row>
    <row r="14" spans="1:7" x14ac:dyDescent="0.3">
      <c r="A14" s="74" t="s">
        <v>328</v>
      </c>
      <c r="B14" s="874">
        <v>0.4</v>
      </c>
      <c r="C14" s="603" t="s">
        <v>250</v>
      </c>
      <c r="D14" s="879">
        <f>SMINIMO2022</f>
        <v>1302</v>
      </c>
      <c r="E14" s="603" t="s">
        <v>83</v>
      </c>
      <c r="F14" s="873">
        <f t="shared" si="0"/>
        <v>520.79999999999995</v>
      </c>
      <c r="G14" s="38"/>
    </row>
    <row r="15" spans="1:7" x14ac:dyDescent="0.3">
      <c r="A15" s="74" t="s">
        <v>252</v>
      </c>
      <c r="B15" s="880"/>
      <c r="C15" s="603" t="s">
        <v>250</v>
      </c>
      <c r="D15" s="879">
        <f>ROUND(D13/HCONV*1.5,2)</f>
        <v>21.83</v>
      </c>
      <c r="E15" s="603" t="s">
        <v>83</v>
      </c>
      <c r="F15" s="873">
        <f t="shared" si="0"/>
        <v>0</v>
      </c>
      <c r="G15" s="38"/>
    </row>
    <row r="16" spans="1:7" x14ac:dyDescent="0.3">
      <c r="A16" s="74" t="s">
        <v>329</v>
      </c>
      <c r="B16" s="880"/>
      <c r="C16" s="603" t="s">
        <v>250</v>
      </c>
      <c r="D16" s="879">
        <f>ROUND(D13/HCONV*2,2)</f>
        <v>29.1</v>
      </c>
      <c r="E16" s="603" t="s">
        <v>83</v>
      </c>
      <c r="F16" s="873">
        <f t="shared" si="0"/>
        <v>0</v>
      </c>
      <c r="G16" s="38"/>
    </row>
    <row r="17" spans="1:7" x14ac:dyDescent="0.3">
      <c r="A17" s="74" t="s">
        <v>254</v>
      </c>
      <c r="B17" s="880">
        <v>0</v>
      </c>
      <c r="C17" s="603" t="s">
        <v>250</v>
      </c>
      <c r="D17" s="879">
        <f>D13/HCONV*0.2</f>
        <v>2.91</v>
      </c>
      <c r="E17" s="603" t="s">
        <v>83</v>
      </c>
      <c r="F17" s="873">
        <f t="shared" si="0"/>
        <v>0</v>
      </c>
      <c r="G17" s="38"/>
    </row>
    <row r="18" spans="1:7" x14ac:dyDescent="0.3">
      <c r="A18" s="74" t="s">
        <v>255</v>
      </c>
      <c r="B18" s="875">
        <f>leissociais</f>
        <v>0.73225200000000001</v>
      </c>
      <c r="C18" s="603" t="s">
        <v>250</v>
      </c>
      <c r="D18" s="73">
        <f>SUM(F13:F17)</f>
        <v>3721.8</v>
      </c>
      <c r="E18" s="603" t="s">
        <v>83</v>
      </c>
      <c r="F18" s="873">
        <f t="shared" si="0"/>
        <v>2725.3</v>
      </c>
      <c r="G18" s="38"/>
    </row>
    <row r="19" spans="1:7" x14ac:dyDescent="0.3">
      <c r="A19" s="120" t="s">
        <v>256</v>
      </c>
      <c r="B19" s="875"/>
      <c r="C19" s="603"/>
      <c r="D19" s="73"/>
      <c r="E19" s="603"/>
      <c r="F19" s="876">
        <f>SUM(F13:F18)</f>
        <v>6447.1</v>
      </c>
      <c r="G19" s="38"/>
    </row>
    <row r="20" spans="1:7" x14ac:dyDescent="0.3">
      <c r="A20" s="74" t="s">
        <v>257</v>
      </c>
      <c r="B20" s="76">
        <v>26</v>
      </c>
      <c r="C20" s="603" t="s">
        <v>250</v>
      </c>
      <c r="D20" s="73">
        <f>VALE</f>
        <v>30.75</v>
      </c>
      <c r="E20" s="603" t="s">
        <v>83</v>
      </c>
      <c r="F20" s="873">
        <f t="shared" ref="F20:F26" si="1">ROUND(B20*D20,2)</f>
        <v>799.5</v>
      </c>
      <c r="G20" s="38"/>
    </row>
    <row r="21" spans="1:7" hidden="1" x14ac:dyDescent="0.3">
      <c r="A21" s="74" t="s">
        <v>258</v>
      </c>
      <c r="B21" s="76"/>
      <c r="C21" s="603" t="s">
        <v>250</v>
      </c>
      <c r="D21" s="73"/>
      <c r="E21" s="603" t="s">
        <v>83</v>
      </c>
      <c r="F21" s="873">
        <f t="shared" si="1"/>
        <v>0</v>
      </c>
      <c r="G21" s="38"/>
    </row>
    <row r="22" spans="1:7" x14ac:dyDescent="0.3">
      <c r="A22" s="74" t="s">
        <v>425</v>
      </c>
      <c r="B22" s="76">
        <v>1</v>
      </c>
      <c r="C22" s="603" t="s">
        <v>323</v>
      </c>
      <c r="D22" s="73"/>
      <c r="E22" s="603" t="s">
        <v>83</v>
      </c>
      <c r="F22" s="873">
        <f t="shared" si="1"/>
        <v>0</v>
      </c>
      <c r="G22" s="38"/>
    </row>
    <row r="23" spans="1:7" x14ac:dyDescent="0.3">
      <c r="A23" s="191" t="s">
        <v>321</v>
      </c>
      <c r="B23" s="76">
        <v>1</v>
      </c>
      <c r="C23" s="603" t="s">
        <v>250</v>
      </c>
      <c r="D23" s="73">
        <f>PAF</f>
        <v>47.75</v>
      </c>
      <c r="E23" s="603" t="s">
        <v>83</v>
      </c>
      <c r="F23" s="873">
        <f t="shared" si="1"/>
        <v>47.75</v>
      </c>
      <c r="G23" s="38"/>
    </row>
    <row r="24" spans="1:7" x14ac:dyDescent="0.3">
      <c r="A24" s="74" t="s">
        <v>259</v>
      </c>
      <c r="B24" s="76"/>
      <c r="C24" s="603" t="s">
        <v>250</v>
      </c>
      <c r="D24" s="73"/>
      <c r="E24" s="603" t="s">
        <v>83</v>
      </c>
      <c r="F24" s="873">
        <f t="shared" si="1"/>
        <v>0</v>
      </c>
      <c r="G24" s="38"/>
    </row>
    <row r="25" spans="1:7" x14ac:dyDescent="0.3">
      <c r="A25" s="74" t="s">
        <v>260</v>
      </c>
      <c r="B25" s="76"/>
      <c r="C25" s="603" t="s">
        <v>250</v>
      </c>
      <c r="D25" s="73"/>
      <c r="E25" s="603" t="s">
        <v>83</v>
      </c>
      <c r="F25" s="873">
        <f t="shared" si="1"/>
        <v>0</v>
      </c>
      <c r="G25" s="38"/>
    </row>
    <row r="26" spans="1:7" x14ac:dyDescent="0.3">
      <c r="A26" s="74" t="s">
        <v>261</v>
      </c>
      <c r="B26" s="76">
        <v>1</v>
      </c>
      <c r="C26" s="603" t="s">
        <v>323</v>
      </c>
      <c r="D26" s="73">
        <f>SEGVIDA</f>
        <v>5</v>
      </c>
      <c r="E26" s="603" t="s">
        <v>83</v>
      </c>
      <c r="F26" s="873">
        <f t="shared" si="1"/>
        <v>5</v>
      </c>
      <c r="G26" s="38"/>
    </row>
    <row r="27" spans="1:7" x14ac:dyDescent="0.3">
      <c r="A27" s="74" t="s">
        <v>262</v>
      </c>
      <c r="B27" s="877">
        <v>22</v>
      </c>
      <c r="C27" s="603" t="s">
        <v>250</v>
      </c>
      <c r="D27" s="73">
        <f>VALETRANS</f>
        <v>4</v>
      </c>
      <c r="E27" s="603" t="s">
        <v>83</v>
      </c>
      <c r="F27" s="873">
        <f>IF(D13*6%&lt;B27*D27,ROUND(B27*D27,2)-6%*D13,0)</f>
        <v>0</v>
      </c>
      <c r="G27" s="38"/>
    </row>
    <row r="28" spans="1:7" x14ac:dyDescent="0.3">
      <c r="A28" s="1420" t="s">
        <v>2387</v>
      </c>
      <c r="B28" s="1421">
        <v>1</v>
      </c>
      <c r="C28" s="603" t="s">
        <v>250</v>
      </c>
      <c r="D28" s="1422">
        <f>F189</f>
        <v>156.41999999999999</v>
      </c>
      <c r="E28" s="603" t="s">
        <v>83</v>
      </c>
      <c r="F28" s="873">
        <f>IF(D14*6%&lt;B28*D28,ROUND(B28*D28,2)-6%*D14,0)</f>
        <v>78.3</v>
      </c>
      <c r="G28" s="38"/>
    </row>
    <row r="29" spans="1:7" x14ac:dyDescent="0.3">
      <c r="A29" s="120" t="s">
        <v>263</v>
      </c>
      <c r="B29" s="120"/>
      <c r="C29" s="604"/>
      <c r="D29" s="120"/>
      <c r="E29" s="604"/>
      <c r="F29" s="881">
        <f>SUM(F19:F28)</f>
        <v>7377.6500000000005</v>
      </c>
      <c r="G29" s="38"/>
    </row>
    <row r="30" spans="1:7" x14ac:dyDescent="0.3">
      <c r="A30" s="39"/>
      <c r="B30" s="39"/>
      <c r="C30" s="59"/>
      <c r="D30" s="39"/>
      <c r="E30" s="59"/>
      <c r="F30" s="882">
        <f>F29/HCONV</f>
        <v>33.534772727272731</v>
      </c>
      <c r="G30" s="38"/>
    </row>
    <row r="32" spans="1:7" x14ac:dyDescent="0.3">
      <c r="A32" s="39" t="s">
        <v>374</v>
      </c>
      <c r="B32" s="38"/>
      <c r="C32" s="41"/>
      <c r="D32" s="38"/>
      <c r="E32" s="41"/>
      <c r="F32" s="38"/>
    </row>
    <row r="33" spans="1:6" x14ac:dyDescent="0.3">
      <c r="A33" s="74" t="s">
        <v>249</v>
      </c>
      <c r="B33" s="76">
        <v>1</v>
      </c>
      <c r="C33" s="603" t="s">
        <v>250</v>
      </c>
      <c r="D33" s="879">
        <f>COLETORSALARIO</f>
        <v>1367.93</v>
      </c>
      <c r="E33" s="603" t="s">
        <v>83</v>
      </c>
      <c r="F33" s="873">
        <f t="shared" ref="F33:F38" si="2">ROUND(B33*D33,2)</f>
        <v>1367.93</v>
      </c>
    </row>
    <row r="34" spans="1:6" x14ac:dyDescent="0.3">
      <c r="A34" s="74" t="s">
        <v>318</v>
      </c>
      <c r="B34" s="874">
        <v>0.4</v>
      </c>
      <c r="C34" s="603" t="s">
        <v>250</v>
      </c>
      <c r="D34" s="879">
        <f>SMINIMO2022</f>
        <v>1302</v>
      </c>
      <c r="E34" s="603" t="s">
        <v>83</v>
      </c>
      <c r="F34" s="873">
        <f t="shared" si="2"/>
        <v>520.79999999999995</v>
      </c>
    </row>
    <row r="35" spans="1:6" x14ac:dyDescent="0.3">
      <c r="A35" s="74" t="s">
        <v>252</v>
      </c>
      <c r="B35" s="880">
        <f>C161</f>
        <v>9</v>
      </c>
      <c r="C35" s="603" t="s">
        <v>250</v>
      </c>
      <c r="D35" s="879">
        <f>ROUND((D33/HCONV)*1.5,2)</f>
        <v>9.33</v>
      </c>
      <c r="E35" s="603" t="s">
        <v>83</v>
      </c>
      <c r="F35" s="873">
        <f t="shared" si="2"/>
        <v>83.97</v>
      </c>
    </row>
    <row r="36" spans="1:6" x14ac:dyDescent="0.3">
      <c r="A36" s="74" t="s">
        <v>325</v>
      </c>
      <c r="B36" s="880">
        <v>0</v>
      </c>
      <c r="C36" s="603" t="s">
        <v>250</v>
      </c>
      <c r="D36" s="879">
        <f>ROUND(D33/HCONV*2,2)</f>
        <v>12.44</v>
      </c>
      <c r="E36" s="603" t="s">
        <v>83</v>
      </c>
      <c r="F36" s="873">
        <f t="shared" si="2"/>
        <v>0</v>
      </c>
    </row>
    <row r="37" spans="1:6" x14ac:dyDescent="0.3">
      <c r="A37" s="74" t="s">
        <v>254</v>
      </c>
      <c r="B37" s="880">
        <v>0</v>
      </c>
      <c r="C37" s="603" t="s">
        <v>250</v>
      </c>
      <c r="D37" s="879">
        <f>(D33/HCONV)*0.2</f>
        <v>1.2435727272727275</v>
      </c>
      <c r="E37" s="603" t="s">
        <v>83</v>
      </c>
      <c r="F37" s="873">
        <f t="shared" si="2"/>
        <v>0</v>
      </c>
    </row>
    <row r="38" spans="1:6" x14ac:dyDescent="0.3">
      <c r="A38" s="74" t="s">
        <v>255</v>
      </c>
      <c r="B38" s="875">
        <f>leissociais</f>
        <v>0.73225200000000001</v>
      </c>
      <c r="C38" s="603" t="s">
        <v>250</v>
      </c>
      <c r="D38" s="73">
        <f>SUM(F33:F37)</f>
        <v>1972.7</v>
      </c>
      <c r="E38" s="603" t="s">
        <v>83</v>
      </c>
      <c r="F38" s="873">
        <f t="shared" si="2"/>
        <v>1444.51</v>
      </c>
    </row>
    <row r="39" spans="1:6" x14ac:dyDescent="0.3">
      <c r="A39" s="120" t="s">
        <v>256</v>
      </c>
      <c r="B39" s="875"/>
      <c r="C39" s="603"/>
      <c r="D39" s="73"/>
      <c r="E39" s="603"/>
      <c r="F39" s="876">
        <f>SUM(F33:F38)</f>
        <v>3417.21</v>
      </c>
    </row>
    <row r="40" spans="1:6" x14ac:dyDescent="0.3">
      <c r="A40" s="74" t="s">
        <v>257</v>
      </c>
      <c r="B40" s="76">
        <v>22</v>
      </c>
      <c r="C40" s="603" t="s">
        <v>250</v>
      </c>
      <c r="D40" s="73">
        <f>VALE</f>
        <v>30.75</v>
      </c>
      <c r="E40" s="603" t="s">
        <v>83</v>
      </c>
      <c r="F40" s="873">
        <f t="shared" ref="F40:F46" si="3">ROUND(B40*D40,2)</f>
        <v>676.5</v>
      </c>
    </row>
    <row r="41" spans="1:6" x14ac:dyDescent="0.3">
      <c r="A41" s="74" t="s">
        <v>258</v>
      </c>
      <c r="B41" s="76">
        <v>1</v>
      </c>
      <c r="C41" s="603" t="s">
        <v>250</v>
      </c>
      <c r="D41" s="73">
        <f>CESTABCOLETORES</f>
        <v>236.7</v>
      </c>
      <c r="E41" s="603" t="s">
        <v>83</v>
      </c>
      <c r="F41" s="873">
        <f t="shared" si="3"/>
        <v>236.7</v>
      </c>
    </row>
    <row r="42" spans="1:6" x14ac:dyDescent="0.3">
      <c r="A42" s="74" t="s">
        <v>320</v>
      </c>
      <c r="B42" s="76">
        <v>1</v>
      </c>
      <c r="C42" s="603" t="s">
        <v>250</v>
      </c>
      <c r="D42" s="73">
        <f>CESTABCOLETORES/12</f>
        <v>19.724999999999998</v>
      </c>
      <c r="E42" s="603" t="s">
        <v>83</v>
      </c>
      <c r="F42" s="873">
        <f t="shared" si="3"/>
        <v>19.73</v>
      </c>
    </row>
    <row r="43" spans="1:6" x14ac:dyDescent="0.3">
      <c r="A43" s="191" t="s">
        <v>321</v>
      </c>
      <c r="B43" s="76">
        <v>1</v>
      </c>
      <c r="C43" s="603" t="s">
        <v>250</v>
      </c>
      <c r="D43" s="73">
        <f>PAF</f>
        <v>47.75</v>
      </c>
      <c r="E43" s="603" t="s">
        <v>83</v>
      </c>
      <c r="F43" s="873">
        <f t="shared" si="3"/>
        <v>47.75</v>
      </c>
    </row>
    <row r="44" spans="1:6" x14ac:dyDescent="0.3">
      <c r="A44" s="74" t="s">
        <v>259</v>
      </c>
      <c r="B44" s="76">
        <v>1</v>
      </c>
      <c r="C44" s="603" t="s">
        <v>250</v>
      </c>
      <c r="D44" s="883">
        <v>0</v>
      </c>
      <c r="E44" s="603" t="s">
        <v>83</v>
      </c>
      <c r="F44" s="873">
        <f t="shared" si="3"/>
        <v>0</v>
      </c>
    </row>
    <row r="45" spans="1:6" x14ac:dyDescent="0.3">
      <c r="A45" s="74" t="s">
        <v>260</v>
      </c>
      <c r="B45" s="76">
        <v>1</v>
      </c>
      <c r="C45" s="603" t="s">
        <v>250</v>
      </c>
      <c r="D45" s="73"/>
      <c r="E45" s="603" t="s">
        <v>83</v>
      </c>
      <c r="F45" s="873">
        <f t="shared" si="3"/>
        <v>0</v>
      </c>
    </row>
    <row r="46" spans="1:6" x14ac:dyDescent="0.3">
      <c r="A46" s="74" t="s">
        <v>261</v>
      </c>
      <c r="B46" s="76">
        <v>1</v>
      </c>
      <c r="C46" s="603" t="s">
        <v>323</v>
      </c>
      <c r="D46" s="73">
        <f>SEGVIDA</f>
        <v>5</v>
      </c>
      <c r="E46" s="603" t="s">
        <v>83</v>
      </c>
      <c r="F46" s="873">
        <f t="shared" si="3"/>
        <v>5</v>
      </c>
    </row>
    <row r="47" spans="1:6" x14ac:dyDescent="0.3">
      <c r="A47" s="74" t="s">
        <v>262</v>
      </c>
      <c r="B47" s="877">
        <v>52</v>
      </c>
      <c r="C47" s="603" t="s">
        <v>250</v>
      </c>
      <c r="D47" s="73">
        <f>VALETRANS</f>
        <v>4</v>
      </c>
      <c r="E47" s="603" t="s">
        <v>83</v>
      </c>
      <c r="F47" s="873">
        <f>IF(D33*6%&lt;B47*D47,ROUND(B47*D47,2)-6%*D33,0)</f>
        <v>125.9242</v>
      </c>
    </row>
    <row r="48" spans="1:6" x14ac:dyDescent="0.3">
      <c r="A48" s="1423" t="s">
        <v>2387</v>
      </c>
      <c r="B48" s="877">
        <v>1</v>
      </c>
      <c r="C48" s="603" t="s">
        <v>250</v>
      </c>
      <c r="D48" s="73">
        <f>F189</f>
        <v>156.41999999999999</v>
      </c>
      <c r="E48" s="603" t="s">
        <v>83</v>
      </c>
      <c r="F48" s="873">
        <f>IF(D34*6%&lt;B48*D48,ROUND(B48*D48,2)-6%*D34,0)</f>
        <v>78.3</v>
      </c>
    </row>
    <row r="49" spans="1:6" x14ac:dyDescent="0.3">
      <c r="A49" s="884" t="s">
        <v>263</v>
      </c>
      <c r="B49" s="885"/>
      <c r="C49" s="886"/>
      <c r="D49" s="885"/>
      <c r="E49" s="886"/>
      <c r="F49" s="878">
        <f>SUM(F39:F48)</f>
        <v>4607.1142</v>
      </c>
    </row>
    <row r="50" spans="1:6" x14ac:dyDescent="0.3">
      <c r="A50" s="887" t="s">
        <v>817</v>
      </c>
      <c r="B50" s="888"/>
      <c r="C50" s="889"/>
      <c r="D50" s="888"/>
      <c r="E50" s="889"/>
      <c r="F50" s="878">
        <f>F49/HCONV</f>
        <v>20.941428181818182</v>
      </c>
    </row>
    <row r="52" spans="1:6" x14ac:dyDescent="0.3">
      <c r="A52" s="39" t="s">
        <v>375</v>
      </c>
      <c r="B52" s="38" t="s">
        <v>1427</v>
      </c>
      <c r="C52" s="41"/>
      <c r="D52" s="38"/>
      <c r="E52" s="41"/>
      <c r="F52" s="38"/>
    </row>
    <row r="53" spans="1:6" x14ac:dyDescent="0.3">
      <c r="A53" s="74" t="s">
        <v>249</v>
      </c>
      <c r="B53" s="76">
        <v>1</v>
      </c>
      <c r="C53" s="603" t="s">
        <v>250</v>
      </c>
      <c r="D53" s="879">
        <f>PEDREIRO</f>
        <v>1526.8</v>
      </c>
      <c r="E53" s="603" t="s">
        <v>83</v>
      </c>
      <c r="F53" s="873">
        <f t="shared" ref="F53:F58" si="4">ROUND(B53*D53,2)</f>
        <v>1526.8</v>
      </c>
    </row>
    <row r="54" spans="1:6" x14ac:dyDescent="0.3">
      <c r="A54" s="74" t="s">
        <v>318</v>
      </c>
      <c r="B54" s="874">
        <v>0.4</v>
      </c>
      <c r="C54" s="603" t="s">
        <v>250</v>
      </c>
      <c r="D54" s="879">
        <f>SMINIMO22</f>
        <v>1302</v>
      </c>
      <c r="E54" s="603" t="s">
        <v>83</v>
      </c>
      <c r="F54" s="873">
        <f t="shared" si="4"/>
        <v>520.79999999999995</v>
      </c>
    </row>
    <row r="55" spans="1:6" x14ac:dyDescent="0.3">
      <c r="A55" s="74" t="s">
        <v>252</v>
      </c>
      <c r="B55" s="880">
        <f>C161</f>
        <v>9</v>
      </c>
      <c r="C55" s="603" t="s">
        <v>250</v>
      </c>
      <c r="D55" s="879"/>
      <c r="E55" s="603" t="s">
        <v>83</v>
      </c>
      <c r="F55" s="873">
        <f t="shared" si="4"/>
        <v>0</v>
      </c>
    </row>
    <row r="56" spans="1:6" x14ac:dyDescent="0.3">
      <c r="A56" s="74" t="s">
        <v>325</v>
      </c>
      <c r="B56" s="880"/>
      <c r="C56" s="603" t="s">
        <v>250</v>
      </c>
      <c r="D56" s="879"/>
      <c r="E56" s="603" t="s">
        <v>83</v>
      </c>
      <c r="F56" s="873">
        <f t="shared" si="4"/>
        <v>0</v>
      </c>
    </row>
    <row r="57" spans="1:6" x14ac:dyDescent="0.3">
      <c r="A57" s="74" t="s">
        <v>254</v>
      </c>
      <c r="B57" s="880">
        <v>0</v>
      </c>
      <c r="C57" s="603" t="s">
        <v>250</v>
      </c>
      <c r="D57" s="879"/>
      <c r="E57" s="603" t="s">
        <v>83</v>
      </c>
      <c r="F57" s="873">
        <f t="shared" si="4"/>
        <v>0</v>
      </c>
    </row>
    <row r="58" spans="1:6" x14ac:dyDescent="0.3">
      <c r="A58" s="74" t="s">
        <v>255</v>
      </c>
      <c r="B58" s="875">
        <f>leissociais</f>
        <v>0.73225200000000001</v>
      </c>
      <c r="C58" s="603" t="s">
        <v>250</v>
      </c>
      <c r="D58" s="73">
        <f>SUM(F53:F57)</f>
        <v>2047.6</v>
      </c>
      <c r="E58" s="603" t="s">
        <v>83</v>
      </c>
      <c r="F58" s="873">
        <f t="shared" si="4"/>
        <v>1499.36</v>
      </c>
    </row>
    <row r="59" spans="1:6" x14ac:dyDescent="0.3">
      <c r="A59" s="120" t="s">
        <v>256</v>
      </c>
      <c r="B59" s="875"/>
      <c r="C59" s="603"/>
      <c r="D59" s="73"/>
      <c r="E59" s="603"/>
      <c r="F59" s="876">
        <f>SUM(F53:F58)</f>
        <v>3546.96</v>
      </c>
    </row>
    <row r="60" spans="1:6" x14ac:dyDescent="0.3">
      <c r="A60" s="74" t="s">
        <v>257</v>
      </c>
      <c r="B60" s="76">
        <v>22</v>
      </c>
      <c r="C60" s="603" t="s">
        <v>250</v>
      </c>
      <c r="D60" s="73">
        <f>VALE</f>
        <v>30.75</v>
      </c>
      <c r="E60" s="603" t="s">
        <v>83</v>
      </c>
      <c r="F60" s="873">
        <f t="shared" ref="F60:F66" si="5">ROUND(B60*D60,2)</f>
        <v>676.5</v>
      </c>
    </row>
    <row r="61" spans="1:6" x14ac:dyDescent="0.3">
      <c r="A61" s="74" t="s">
        <v>258</v>
      </c>
      <c r="B61" s="76">
        <v>1</v>
      </c>
      <c r="C61" s="603" t="s">
        <v>250</v>
      </c>
      <c r="D61" s="73">
        <f>CESTABCOLETORES</f>
        <v>236.7</v>
      </c>
      <c r="E61" s="603" t="s">
        <v>83</v>
      </c>
      <c r="F61" s="873">
        <f t="shared" si="5"/>
        <v>236.7</v>
      </c>
    </row>
    <row r="62" spans="1:6" x14ac:dyDescent="0.3">
      <c r="A62" s="74" t="s">
        <v>320</v>
      </c>
      <c r="B62" s="76">
        <v>1</v>
      </c>
      <c r="C62" s="603" t="s">
        <v>250</v>
      </c>
      <c r="D62" s="73">
        <f>CESTAFERIAS</f>
        <v>15.18</v>
      </c>
      <c r="E62" s="603" t="s">
        <v>83</v>
      </c>
      <c r="F62" s="873">
        <f t="shared" si="5"/>
        <v>15.18</v>
      </c>
    </row>
    <row r="63" spans="1:6" x14ac:dyDescent="0.3">
      <c r="A63" s="191" t="s">
        <v>321</v>
      </c>
      <c r="B63" s="890"/>
      <c r="C63" s="603" t="s">
        <v>250</v>
      </c>
      <c r="D63" s="73">
        <f>PAF</f>
        <v>47.75</v>
      </c>
      <c r="E63" s="603" t="s">
        <v>83</v>
      </c>
      <c r="F63" s="873">
        <f t="shared" si="5"/>
        <v>0</v>
      </c>
    </row>
    <row r="64" spans="1:6" x14ac:dyDescent="0.3">
      <c r="A64" s="74" t="s">
        <v>259</v>
      </c>
      <c r="B64" s="76">
        <v>1</v>
      </c>
      <c r="C64" s="603" t="s">
        <v>250</v>
      </c>
      <c r="D64" s="883"/>
      <c r="E64" s="603" t="s">
        <v>83</v>
      </c>
      <c r="F64" s="873">
        <f t="shared" si="5"/>
        <v>0</v>
      </c>
    </row>
    <row r="65" spans="1:6" x14ac:dyDescent="0.3">
      <c r="A65" s="74" t="s">
        <v>260</v>
      </c>
      <c r="B65" s="76">
        <v>1</v>
      </c>
      <c r="C65" s="603" t="s">
        <v>250</v>
      </c>
      <c r="D65" s="73"/>
      <c r="E65" s="603" t="s">
        <v>83</v>
      </c>
      <c r="F65" s="873">
        <f t="shared" si="5"/>
        <v>0</v>
      </c>
    </row>
    <row r="66" spans="1:6" x14ac:dyDescent="0.3">
      <c r="A66" s="74" t="s">
        <v>261</v>
      </c>
      <c r="B66" s="76">
        <v>1</v>
      </c>
      <c r="C66" s="603" t="s">
        <v>323</v>
      </c>
      <c r="D66" s="73">
        <f>SEGVIDA</f>
        <v>5</v>
      </c>
      <c r="E66" s="603" t="s">
        <v>83</v>
      </c>
      <c r="F66" s="873">
        <f t="shared" si="5"/>
        <v>5</v>
      </c>
    </row>
    <row r="67" spans="1:6" x14ac:dyDescent="0.3">
      <c r="A67" s="74" t="s">
        <v>262</v>
      </c>
      <c r="B67" s="877">
        <v>52</v>
      </c>
      <c r="C67" s="603" t="s">
        <v>250</v>
      </c>
      <c r="D67" s="73">
        <f>VALETRANS</f>
        <v>4</v>
      </c>
      <c r="E67" s="603" t="s">
        <v>83</v>
      </c>
      <c r="F67" s="873">
        <f>IF(D53*6%&lt;B67*D67,ROUND(B67*D67,2)-6%*D53,0)</f>
        <v>116.39200000000001</v>
      </c>
    </row>
    <row r="68" spans="1:6" x14ac:dyDescent="0.3">
      <c r="A68" s="1420" t="s">
        <v>2387</v>
      </c>
      <c r="B68" s="877">
        <v>1</v>
      </c>
      <c r="C68" s="603" t="s">
        <v>250</v>
      </c>
      <c r="D68" s="73">
        <f>F189</f>
        <v>156.41999999999999</v>
      </c>
      <c r="E68" s="603" t="s">
        <v>83</v>
      </c>
      <c r="F68" s="873">
        <f>IF(D54*6%&lt;B68*D68,ROUND(B68*D68,2)-6%*D54,0)</f>
        <v>78.3</v>
      </c>
    </row>
    <row r="69" spans="1:6" x14ac:dyDescent="0.3">
      <c r="A69" s="871" t="s">
        <v>263</v>
      </c>
      <c r="B69" s="871"/>
      <c r="C69" s="891"/>
      <c r="D69" s="871"/>
      <c r="E69" s="891"/>
      <c r="F69" s="878">
        <f>SUM(F59:F68)</f>
        <v>4675.0320000000002</v>
      </c>
    </row>
    <row r="70" spans="1:6" x14ac:dyDescent="0.3">
      <c r="A70" s="871" t="s">
        <v>817</v>
      </c>
      <c r="B70" s="871"/>
      <c r="C70" s="891"/>
      <c r="D70" s="871"/>
      <c r="E70" s="891"/>
      <c r="F70" s="878">
        <f>F69/HCONV</f>
        <v>21.250145454545454</v>
      </c>
    </row>
    <row r="72" spans="1:6" x14ac:dyDescent="0.3">
      <c r="A72" s="39" t="s">
        <v>1131</v>
      </c>
      <c r="B72" s="38" t="s">
        <v>1428</v>
      </c>
      <c r="C72" s="41"/>
      <c r="D72" s="38"/>
      <c r="E72" s="41"/>
      <c r="F72" s="38"/>
    </row>
    <row r="73" spans="1:6" x14ac:dyDescent="0.3">
      <c r="A73" s="74" t="s">
        <v>249</v>
      </c>
      <c r="B73" s="76">
        <v>1</v>
      </c>
      <c r="C73" s="603" t="s">
        <v>250</v>
      </c>
      <c r="D73" s="879">
        <f>VIGIA</f>
        <v>1610.25</v>
      </c>
      <c r="E73" s="603" t="s">
        <v>83</v>
      </c>
      <c r="F73" s="873">
        <f t="shared" ref="F73:F79" si="6">ROUND(B73*D73,2)</f>
        <v>1610.25</v>
      </c>
    </row>
    <row r="74" spans="1:6" x14ac:dyDescent="0.3">
      <c r="A74" s="74" t="s">
        <v>658</v>
      </c>
      <c r="B74" s="874">
        <v>0.4</v>
      </c>
      <c r="C74" s="603" t="s">
        <v>250</v>
      </c>
      <c r="D74" s="879">
        <f>SMINIMO2022</f>
        <v>1302</v>
      </c>
      <c r="E74" s="603" t="s">
        <v>83</v>
      </c>
      <c r="F74" s="873">
        <f t="shared" si="6"/>
        <v>520.79999999999995</v>
      </c>
    </row>
    <row r="75" spans="1:6" x14ac:dyDescent="0.3">
      <c r="A75" s="645" t="s">
        <v>1429</v>
      </c>
      <c r="B75" s="892">
        <v>15</v>
      </c>
      <c r="C75" s="869" t="s">
        <v>250</v>
      </c>
      <c r="D75" s="870">
        <f>D73/210*1.5</f>
        <v>11.501785714285713</v>
      </c>
      <c r="E75" s="869"/>
      <c r="F75" s="873">
        <f t="shared" si="6"/>
        <v>172.53</v>
      </c>
    </row>
    <row r="76" spans="1:6" x14ac:dyDescent="0.3">
      <c r="A76" s="74" t="s">
        <v>252</v>
      </c>
      <c r="B76" s="880"/>
      <c r="C76" s="603" t="s">
        <v>250</v>
      </c>
      <c r="D76" s="879">
        <f>ROUND(D73/HCONV*1.5,2)</f>
        <v>10.98</v>
      </c>
      <c r="E76" s="603" t="s">
        <v>83</v>
      </c>
      <c r="F76" s="873">
        <f t="shared" si="6"/>
        <v>0</v>
      </c>
    </row>
    <row r="77" spans="1:6" x14ac:dyDescent="0.3">
      <c r="A77" s="74" t="s">
        <v>325</v>
      </c>
      <c r="B77" s="880"/>
      <c r="C77" s="603" t="s">
        <v>250</v>
      </c>
      <c r="D77" s="879">
        <f>ROUND(D73/HCONV*2,2)</f>
        <v>14.64</v>
      </c>
      <c r="E77" s="603" t="s">
        <v>83</v>
      </c>
      <c r="F77" s="873">
        <f t="shared" si="6"/>
        <v>0</v>
      </c>
    </row>
    <row r="78" spans="1:6" x14ac:dyDescent="0.3">
      <c r="A78" s="74" t="s">
        <v>1133</v>
      </c>
      <c r="B78" s="880"/>
      <c r="C78" s="603" t="s">
        <v>250</v>
      </c>
      <c r="D78" s="879">
        <f>((D73+D74)/HCONV*0.25)</f>
        <v>3.3093750000000002</v>
      </c>
      <c r="E78" s="603" t="s">
        <v>83</v>
      </c>
      <c r="F78" s="873">
        <f t="shared" si="6"/>
        <v>0</v>
      </c>
    </row>
    <row r="79" spans="1:6" x14ac:dyDescent="0.3">
      <c r="A79" s="74" t="s">
        <v>255</v>
      </c>
      <c r="B79" s="875">
        <f>leissociais</f>
        <v>0.73225200000000001</v>
      </c>
      <c r="C79" s="603" t="s">
        <v>250</v>
      </c>
      <c r="D79" s="73">
        <f>SUM(F73:F78)</f>
        <v>2303.5800000000004</v>
      </c>
      <c r="E79" s="603" t="s">
        <v>83</v>
      </c>
      <c r="F79" s="873">
        <f t="shared" si="6"/>
        <v>1686.8</v>
      </c>
    </row>
    <row r="80" spans="1:6" x14ac:dyDescent="0.3">
      <c r="A80" s="120" t="s">
        <v>256</v>
      </c>
      <c r="B80" s="875"/>
      <c r="C80" s="603"/>
      <c r="D80" s="73"/>
      <c r="E80" s="603"/>
      <c r="F80" s="876">
        <f>SUM(F73:F79)</f>
        <v>3990.38</v>
      </c>
    </row>
    <row r="81" spans="1:6" x14ac:dyDescent="0.3">
      <c r="A81" s="74" t="s">
        <v>257</v>
      </c>
      <c r="B81" s="76">
        <v>15</v>
      </c>
      <c r="C81" s="603" t="s">
        <v>250</v>
      </c>
      <c r="D81" s="73">
        <f>VALEVIGIA</f>
        <v>24.43</v>
      </c>
      <c r="E81" s="603" t="s">
        <v>83</v>
      </c>
      <c r="F81" s="873">
        <f t="shared" ref="F81:F87" si="7">ROUND(B81*D81,2)</f>
        <v>366.45</v>
      </c>
    </row>
    <row r="82" spans="1:6" x14ac:dyDescent="0.3">
      <c r="A82" s="74" t="s">
        <v>258</v>
      </c>
      <c r="B82" s="76">
        <v>1</v>
      </c>
      <c r="C82" s="603" t="s">
        <v>250</v>
      </c>
      <c r="D82" s="73">
        <v>0</v>
      </c>
      <c r="E82" s="603" t="s">
        <v>83</v>
      </c>
      <c r="F82" s="873">
        <f t="shared" si="7"/>
        <v>0</v>
      </c>
    </row>
    <row r="83" spans="1:6" x14ac:dyDescent="0.3">
      <c r="A83" s="74" t="s">
        <v>320</v>
      </c>
      <c r="B83" s="76">
        <v>1</v>
      </c>
      <c r="C83" s="603" t="s">
        <v>250</v>
      </c>
      <c r="D83" s="73">
        <v>0</v>
      </c>
      <c r="E83" s="603" t="s">
        <v>83</v>
      </c>
      <c r="F83" s="873">
        <f t="shared" si="7"/>
        <v>0</v>
      </c>
    </row>
    <row r="84" spans="1:6" x14ac:dyDescent="0.3">
      <c r="A84" s="140" t="s">
        <v>968</v>
      </c>
      <c r="B84" s="890">
        <v>1</v>
      </c>
      <c r="C84" s="603" t="s">
        <v>250</v>
      </c>
      <c r="D84" s="73">
        <f>PAF</f>
        <v>47.75</v>
      </c>
      <c r="E84" s="603" t="s">
        <v>83</v>
      </c>
      <c r="F84" s="873">
        <f t="shared" si="7"/>
        <v>47.75</v>
      </c>
    </row>
    <row r="85" spans="1:6" x14ac:dyDescent="0.3">
      <c r="A85" s="74" t="s">
        <v>259</v>
      </c>
      <c r="B85" s="76">
        <v>1</v>
      </c>
      <c r="C85" s="603" t="s">
        <v>250</v>
      </c>
      <c r="D85" s="883"/>
      <c r="E85" s="603" t="s">
        <v>83</v>
      </c>
      <c r="F85" s="873">
        <f t="shared" si="7"/>
        <v>0</v>
      </c>
    </row>
    <row r="86" spans="1:6" x14ac:dyDescent="0.3">
      <c r="A86" s="74" t="s">
        <v>260</v>
      </c>
      <c r="B86" s="76">
        <v>1</v>
      </c>
      <c r="C86" s="603" t="s">
        <v>250</v>
      </c>
      <c r="D86" s="73"/>
      <c r="E86" s="603" t="s">
        <v>83</v>
      </c>
      <c r="F86" s="873">
        <f t="shared" si="7"/>
        <v>0</v>
      </c>
    </row>
    <row r="87" spans="1:6" x14ac:dyDescent="0.3">
      <c r="A87" s="74" t="s">
        <v>261</v>
      </c>
      <c r="B87" s="76">
        <v>1</v>
      </c>
      <c r="C87" s="603" t="s">
        <v>323</v>
      </c>
      <c r="D87" s="73">
        <f>SEGVIDA</f>
        <v>5</v>
      </c>
      <c r="E87" s="603" t="s">
        <v>83</v>
      </c>
      <c r="F87" s="873">
        <f t="shared" si="7"/>
        <v>5</v>
      </c>
    </row>
    <row r="88" spans="1:6" x14ac:dyDescent="0.3">
      <c r="A88" s="74" t="s">
        <v>262</v>
      </c>
      <c r="B88" s="877">
        <v>52</v>
      </c>
      <c r="C88" s="603" t="s">
        <v>250</v>
      </c>
      <c r="D88" s="73">
        <f>VALETRANS</f>
        <v>4</v>
      </c>
      <c r="E88" s="603" t="s">
        <v>83</v>
      </c>
      <c r="F88" s="873">
        <f>IF(D73*6%&lt;B88*D88,ROUND(B88*D88,2)-6%*D73,0)</f>
        <v>111.38500000000001</v>
      </c>
    </row>
    <row r="89" spans="1:6" x14ac:dyDescent="0.3">
      <c r="A89" s="868" t="s">
        <v>263</v>
      </c>
      <c r="B89" s="872"/>
      <c r="C89" s="605"/>
      <c r="D89" s="872"/>
      <c r="E89" s="605"/>
      <c r="F89" s="878">
        <f>SUM(F80:F88)</f>
        <v>4520.9650000000001</v>
      </c>
    </row>
    <row r="90" spans="1:6" x14ac:dyDescent="0.3">
      <c r="A90" s="868" t="s">
        <v>817</v>
      </c>
      <c r="B90" s="872"/>
      <c r="C90" s="605"/>
      <c r="D90" s="872"/>
      <c r="E90" s="605"/>
      <c r="F90" s="777">
        <f>F89/HCONV</f>
        <v>20.549840909090911</v>
      </c>
    </row>
    <row r="91" spans="1:6" ht="15" customHeight="1" x14ac:dyDescent="0.3">
      <c r="A91" s="1443"/>
      <c r="B91" s="1443"/>
      <c r="C91" s="1443"/>
      <c r="D91" s="1443"/>
      <c r="E91" s="1443"/>
      <c r="F91" s="1443"/>
    </row>
    <row r="92" spans="1:6" x14ac:dyDescent="0.3">
      <c r="A92" s="39" t="s">
        <v>1132</v>
      </c>
      <c r="B92" s="38"/>
      <c r="C92" s="41"/>
      <c r="D92" s="38"/>
      <c r="E92" s="41"/>
      <c r="F92" s="38"/>
    </row>
    <row r="93" spans="1:6" x14ac:dyDescent="0.3">
      <c r="A93" s="74" t="s">
        <v>249</v>
      </c>
      <c r="B93" s="76">
        <v>1</v>
      </c>
      <c r="C93" s="603" t="s">
        <v>250</v>
      </c>
      <c r="D93" s="879">
        <f>D73</f>
        <v>1610.25</v>
      </c>
      <c r="E93" s="603" t="s">
        <v>83</v>
      </c>
      <c r="F93" s="873">
        <f t="shared" ref="F93:F99" si="8">ROUND(B93*D93,2)</f>
        <v>1610.25</v>
      </c>
    </row>
    <row r="94" spans="1:6" x14ac:dyDescent="0.3">
      <c r="A94" s="74" t="s">
        <v>658</v>
      </c>
      <c r="B94" s="874">
        <v>0.4</v>
      </c>
      <c r="C94" s="603" t="s">
        <v>250</v>
      </c>
      <c r="D94" s="879">
        <f>SMINIMO2022</f>
        <v>1302</v>
      </c>
      <c r="E94" s="603" t="s">
        <v>83</v>
      </c>
      <c r="F94" s="873">
        <f t="shared" si="8"/>
        <v>520.79999999999995</v>
      </c>
    </row>
    <row r="95" spans="1:6" x14ac:dyDescent="0.3">
      <c r="A95" s="645" t="s">
        <v>1429</v>
      </c>
      <c r="B95" s="892">
        <v>15</v>
      </c>
      <c r="C95" s="869" t="s">
        <v>250</v>
      </c>
      <c r="D95" s="870">
        <f>D93/210*1.5</f>
        <v>11.501785714285713</v>
      </c>
      <c r="E95" s="869"/>
      <c r="F95" s="873">
        <f t="shared" si="8"/>
        <v>172.53</v>
      </c>
    </row>
    <row r="96" spans="1:6" x14ac:dyDescent="0.3">
      <c r="A96" s="74" t="s">
        <v>252</v>
      </c>
      <c r="B96" s="880"/>
      <c r="C96" s="603" t="s">
        <v>250</v>
      </c>
      <c r="D96" s="879">
        <f>ROUND(D93/HCONV*1.5,2)</f>
        <v>10.98</v>
      </c>
      <c r="E96" s="603" t="s">
        <v>83</v>
      </c>
      <c r="F96" s="873">
        <f t="shared" si="8"/>
        <v>0</v>
      </c>
    </row>
    <row r="97" spans="1:6" x14ac:dyDescent="0.3">
      <c r="A97" s="74" t="s">
        <v>325</v>
      </c>
      <c r="B97" s="880"/>
      <c r="C97" s="603" t="s">
        <v>250</v>
      </c>
      <c r="D97" s="879">
        <f>ROUND(D93/HCONV*2,2)</f>
        <v>14.64</v>
      </c>
      <c r="E97" s="603" t="s">
        <v>83</v>
      </c>
      <c r="F97" s="873">
        <f t="shared" si="8"/>
        <v>0</v>
      </c>
    </row>
    <row r="98" spans="1:6" x14ac:dyDescent="0.3">
      <c r="A98" s="74" t="s">
        <v>1133</v>
      </c>
      <c r="B98" s="880">
        <f>9*13</f>
        <v>117</v>
      </c>
      <c r="C98" s="603" t="s">
        <v>250</v>
      </c>
      <c r="D98" s="879">
        <f>((D73+D74)/HCONV*0.25)</f>
        <v>3.3093750000000002</v>
      </c>
      <c r="E98" s="603" t="s">
        <v>83</v>
      </c>
      <c r="F98" s="873">
        <f t="shared" si="8"/>
        <v>387.2</v>
      </c>
    </row>
    <row r="99" spans="1:6" x14ac:dyDescent="0.3">
      <c r="A99" s="74" t="s">
        <v>255</v>
      </c>
      <c r="B99" s="875">
        <f>leissociais</f>
        <v>0.73225200000000001</v>
      </c>
      <c r="C99" s="603" t="s">
        <v>250</v>
      </c>
      <c r="D99" s="73">
        <f>SUM(F93:F98)</f>
        <v>2690.78</v>
      </c>
      <c r="E99" s="603" t="s">
        <v>83</v>
      </c>
      <c r="F99" s="873">
        <f t="shared" si="8"/>
        <v>1970.33</v>
      </c>
    </row>
    <row r="100" spans="1:6" x14ac:dyDescent="0.3">
      <c r="A100" s="120" t="s">
        <v>256</v>
      </c>
      <c r="B100" s="875"/>
      <c r="C100" s="603"/>
      <c r="D100" s="73"/>
      <c r="E100" s="603"/>
      <c r="F100" s="876">
        <f>SUM(F93:F99)</f>
        <v>4661.1100000000006</v>
      </c>
    </row>
    <row r="101" spans="1:6" x14ac:dyDescent="0.3">
      <c r="A101" s="74" t="s">
        <v>257</v>
      </c>
      <c r="B101" s="76">
        <v>15</v>
      </c>
      <c r="C101" s="603" t="s">
        <v>250</v>
      </c>
      <c r="D101" s="73">
        <f>VALEVIGIA</f>
        <v>24.43</v>
      </c>
      <c r="E101" s="603" t="s">
        <v>83</v>
      </c>
      <c r="F101" s="873">
        <f t="shared" ref="F101:F107" si="9">ROUND(B101*D101,2)</f>
        <v>366.45</v>
      </c>
    </row>
    <row r="102" spans="1:6" x14ac:dyDescent="0.3">
      <c r="A102" s="74" t="s">
        <v>258</v>
      </c>
      <c r="B102" s="76">
        <v>1</v>
      </c>
      <c r="C102" s="603" t="s">
        <v>250</v>
      </c>
      <c r="D102" s="73">
        <v>0</v>
      </c>
      <c r="E102" s="603" t="s">
        <v>83</v>
      </c>
      <c r="F102" s="873">
        <f t="shared" si="9"/>
        <v>0</v>
      </c>
    </row>
    <row r="103" spans="1:6" x14ac:dyDescent="0.3">
      <c r="A103" s="74" t="s">
        <v>320</v>
      </c>
      <c r="B103" s="76">
        <v>1</v>
      </c>
      <c r="C103" s="603" t="s">
        <v>250</v>
      </c>
      <c r="D103" s="73">
        <v>0</v>
      </c>
      <c r="E103" s="603" t="s">
        <v>83</v>
      </c>
      <c r="F103" s="873">
        <f t="shared" si="9"/>
        <v>0</v>
      </c>
    </row>
    <row r="104" spans="1:6" x14ac:dyDescent="0.3">
      <c r="A104" s="140" t="s">
        <v>968</v>
      </c>
      <c r="B104" s="890">
        <v>1</v>
      </c>
      <c r="C104" s="603" t="s">
        <v>250</v>
      </c>
      <c r="D104" s="73">
        <f>PAF</f>
        <v>47.75</v>
      </c>
      <c r="E104" s="603" t="s">
        <v>83</v>
      </c>
      <c r="F104" s="873">
        <f t="shared" si="9"/>
        <v>47.75</v>
      </c>
    </row>
    <row r="105" spans="1:6" x14ac:dyDescent="0.3">
      <c r="A105" s="74" t="s">
        <v>259</v>
      </c>
      <c r="B105" s="76">
        <v>1</v>
      </c>
      <c r="C105" s="603" t="s">
        <v>250</v>
      </c>
      <c r="D105" s="883"/>
      <c r="E105" s="603" t="s">
        <v>83</v>
      </c>
      <c r="F105" s="873">
        <f t="shared" si="9"/>
        <v>0</v>
      </c>
    </row>
    <row r="106" spans="1:6" x14ac:dyDescent="0.3">
      <c r="A106" s="74" t="s">
        <v>260</v>
      </c>
      <c r="B106" s="76">
        <v>1</v>
      </c>
      <c r="C106" s="603" t="s">
        <v>250</v>
      </c>
      <c r="D106" s="73"/>
      <c r="E106" s="603" t="s">
        <v>83</v>
      </c>
      <c r="F106" s="873">
        <f t="shared" si="9"/>
        <v>0</v>
      </c>
    </row>
    <row r="107" spans="1:6" x14ac:dyDescent="0.3">
      <c r="A107" s="74" t="s">
        <v>261</v>
      </c>
      <c r="B107" s="76">
        <v>1</v>
      </c>
      <c r="C107" s="603" t="s">
        <v>323</v>
      </c>
      <c r="D107" s="73">
        <f>SEGVIDA</f>
        <v>5</v>
      </c>
      <c r="E107" s="603" t="s">
        <v>83</v>
      </c>
      <c r="F107" s="873">
        <f t="shared" si="9"/>
        <v>5</v>
      </c>
    </row>
    <row r="108" spans="1:6" x14ac:dyDescent="0.3">
      <c r="A108" s="74" t="s">
        <v>262</v>
      </c>
      <c r="B108" s="877">
        <v>52</v>
      </c>
      <c r="C108" s="603" t="s">
        <v>250</v>
      </c>
      <c r="D108" s="73">
        <f>VALETRANS</f>
        <v>4</v>
      </c>
      <c r="E108" s="603" t="s">
        <v>83</v>
      </c>
      <c r="F108" s="873">
        <f>IF(D93*6%&lt;B108*D108,ROUND(B108*D108,2)-6%*D93,0)</f>
        <v>111.38500000000001</v>
      </c>
    </row>
    <row r="109" spans="1:6" x14ac:dyDescent="0.3">
      <c r="A109" s="868" t="s">
        <v>263</v>
      </c>
      <c r="B109" s="872"/>
      <c r="C109" s="605"/>
      <c r="D109" s="872"/>
      <c r="E109" s="605"/>
      <c r="F109" s="878">
        <f>SUM(F100:F108)</f>
        <v>5191.6950000000006</v>
      </c>
    </row>
    <row r="110" spans="1:6" x14ac:dyDescent="0.3">
      <c r="A110" s="868" t="s">
        <v>817</v>
      </c>
      <c r="B110" s="872"/>
      <c r="C110" s="605"/>
      <c r="D110" s="872"/>
      <c r="E110" s="605"/>
      <c r="F110" s="777">
        <f>F109/HCONV</f>
        <v>23.598613636363638</v>
      </c>
    </row>
    <row r="113" spans="1:9" ht="15" thickBot="1" x14ac:dyDescent="0.35">
      <c r="A113" s="248"/>
    </row>
    <row r="114" spans="1:9" ht="15" thickTop="1" x14ac:dyDescent="0.3">
      <c r="A114" s="1" t="str">
        <f>RT</f>
        <v>PROF. RESP. : Eduardo Pains de Morais</v>
      </c>
    </row>
    <row r="115" spans="1:9" x14ac:dyDescent="0.3">
      <c r="A115" s="1" t="str">
        <f>RT_CREA</f>
        <v>CREA 186822/D-MG</v>
      </c>
    </row>
    <row r="118" spans="1:9" x14ac:dyDescent="0.3">
      <c r="A118" s="167" t="s">
        <v>659</v>
      </c>
      <c r="B118" s="597"/>
      <c r="C118" s="168"/>
      <c r="D118" s="597"/>
      <c r="E118" s="168"/>
      <c r="F118" s="597"/>
      <c r="G118" s="148"/>
    </row>
    <row r="119" spans="1:9" x14ac:dyDescent="0.3">
      <c r="A119" s="140" t="s">
        <v>249</v>
      </c>
      <c r="B119" s="337"/>
      <c r="C119" s="169">
        <v>1</v>
      </c>
      <c r="D119" s="337" t="s">
        <v>250</v>
      </c>
      <c r="E119" s="708">
        <f>OPTRATOR_SALARIO</f>
        <v>2808.43</v>
      </c>
      <c r="F119" s="337" t="s">
        <v>83</v>
      </c>
      <c r="G119" s="132">
        <f t="shared" ref="G119:G124" si="10">ROUND(C119*E119,2)</f>
        <v>2808.43</v>
      </c>
    </row>
    <row r="120" spans="1:9" x14ac:dyDescent="0.3">
      <c r="A120" s="140" t="s">
        <v>658</v>
      </c>
      <c r="B120" s="337"/>
      <c r="C120" s="709">
        <f>INSAGMAX</f>
        <v>0.4</v>
      </c>
      <c r="D120" s="337" t="s">
        <v>250</v>
      </c>
      <c r="E120" s="708">
        <f>SMINIMO2022</f>
        <v>1302</v>
      </c>
      <c r="F120" s="337" t="s">
        <v>83</v>
      </c>
      <c r="G120" s="132">
        <f t="shared" si="10"/>
        <v>520.79999999999995</v>
      </c>
    </row>
    <row r="121" spans="1:9" x14ac:dyDescent="0.3">
      <c r="A121" s="140" t="s">
        <v>252</v>
      </c>
      <c r="B121" s="337"/>
      <c r="C121" s="710">
        <f>HEXTRA_TRATOR</f>
        <v>43.5</v>
      </c>
      <c r="D121" s="337" t="s">
        <v>250</v>
      </c>
      <c r="E121" s="708">
        <f>ROUND(E119/HCONV*1.5,2)</f>
        <v>19.149999999999999</v>
      </c>
      <c r="F121" s="337" t="s">
        <v>83</v>
      </c>
      <c r="G121" s="132">
        <f t="shared" si="10"/>
        <v>833.03</v>
      </c>
    </row>
    <row r="122" spans="1:9" x14ac:dyDescent="0.3">
      <c r="A122" s="140" t="s">
        <v>319</v>
      </c>
      <c r="B122" s="337"/>
      <c r="C122" s="710">
        <v>0</v>
      </c>
      <c r="D122" s="337" t="s">
        <v>250</v>
      </c>
      <c r="E122" s="708">
        <f>ROUND((E119/HCONV)*2,2)</f>
        <v>25.53</v>
      </c>
      <c r="F122" s="337" t="s">
        <v>83</v>
      </c>
      <c r="G122" s="132">
        <f t="shared" si="10"/>
        <v>0</v>
      </c>
    </row>
    <row r="123" spans="1:9" x14ac:dyDescent="0.3">
      <c r="A123" s="140" t="s">
        <v>634</v>
      </c>
      <c r="B123" s="337"/>
      <c r="C123" s="710"/>
      <c r="D123" s="337" t="s">
        <v>250</v>
      </c>
      <c r="E123" s="708">
        <f>(E119/HCONV)*0.2</f>
        <v>2.5531181818181818</v>
      </c>
      <c r="F123" s="337" t="s">
        <v>83</v>
      </c>
      <c r="G123" s="132">
        <f t="shared" si="10"/>
        <v>0</v>
      </c>
    </row>
    <row r="124" spans="1:9" x14ac:dyDescent="0.3">
      <c r="A124" s="140" t="s">
        <v>255</v>
      </c>
      <c r="B124" s="337"/>
      <c r="C124" s="160">
        <f>leissociais</f>
        <v>0.73225200000000001</v>
      </c>
      <c r="D124" s="337" t="s">
        <v>250</v>
      </c>
      <c r="E124" s="708">
        <f>SUM(G119:G123)</f>
        <v>4162.2599999999993</v>
      </c>
      <c r="F124" s="337" t="s">
        <v>83</v>
      </c>
      <c r="G124" s="133">
        <f t="shared" si="10"/>
        <v>3047.82</v>
      </c>
    </row>
    <row r="125" spans="1:9" x14ac:dyDescent="0.3">
      <c r="A125" s="139" t="s">
        <v>256</v>
      </c>
      <c r="B125" s="337"/>
      <c r="C125" s="160"/>
      <c r="D125" s="337"/>
      <c r="E125" s="146"/>
      <c r="F125" s="337"/>
      <c r="G125" s="134">
        <f>SUM(G119:G124)</f>
        <v>7210.08</v>
      </c>
    </row>
    <row r="126" spans="1:9" x14ac:dyDescent="0.3">
      <c r="A126" s="140" t="s">
        <v>257</v>
      </c>
      <c r="B126" s="337"/>
      <c r="C126" s="293">
        <f>DIAUTIL</f>
        <v>26.08</v>
      </c>
      <c r="D126" s="337" t="s">
        <v>250</v>
      </c>
      <c r="E126" s="146">
        <f>VALE</f>
        <v>30.75</v>
      </c>
      <c r="F126" s="337" t="s">
        <v>83</v>
      </c>
      <c r="G126" s="133">
        <f t="shared" ref="G126:G132" si="11">ROUND(C126*E126,2)</f>
        <v>801.96</v>
      </c>
    </row>
    <row r="127" spans="1:9" x14ac:dyDescent="0.3">
      <c r="A127" s="140" t="s">
        <v>258</v>
      </c>
      <c r="B127" s="337"/>
      <c r="C127" s="169"/>
      <c r="D127" s="337" t="s">
        <v>250</v>
      </c>
      <c r="E127" s="146"/>
      <c r="F127" s="337" t="s">
        <v>83</v>
      </c>
      <c r="G127" s="133">
        <f t="shared" si="11"/>
        <v>0</v>
      </c>
      <c r="H127" s="337"/>
      <c r="I127" s="140"/>
    </row>
    <row r="128" spans="1:9" x14ac:dyDescent="0.3">
      <c r="A128" s="1524" t="s">
        <v>415</v>
      </c>
      <c r="B128" s="1524"/>
      <c r="C128" s="169">
        <f>C119</f>
        <v>1</v>
      </c>
      <c r="D128" s="337" t="s">
        <v>250</v>
      </c>
      <c r="E128" s="146">
        <f>CESTAFERIAS</f>
        <v>15.18</v>
      </c>
      <c r="F128" s="337" t="s">
        <v>83</v>
      </c>
      <c r="G128" s="133">
        <f t="shared" si="11"/>
        <v>15.18</v>
      </c>
      <c r="H128" s="170"/>
      <c r="I128" s="140"/>
    </row>
    <row r="129" spans="1:9" x14ac:dyDescent="0.3">
      <c r="A129" s="140" t="s">
        <v>321</v>
      </c>
      <c r="B129" s="337"/>
      <c r="C129" s="169">
        <f>C119</f>
        <v>1</v>
      </c>
      <c r="D129" s="337" t="s">
        <v>250</v>
      </c>
      <c r="E129" s="146">
        <f>PAF</f>
        <v>47.75</v>
      </c>
      <c r="F129" s="337" t="s">
        <v>83</v>
      </c>
      <c r="G129" s="133">
        <f t="shared" si="11"/>
        <v>47.75</v>
      </c>
      <c r="H129" s="170"/>
      <c r="I129" s="140"/>
    </row>
    <row r="130" spans="1:9" x14ac:dyDescent="0.3">
      <c r="A130" s="140" t="s">
        <v>259</v>
      </c>
      <c r="B130" s="337"/>
      <c r="C130" s="169">
        <f>C119</f>
        <v>1</v>
      </c>
      <c r="D130" s="337" t="s">
        <v>250</v>
      </c>
      <c r="E130" s="146">
        <v>0</v>
      </c>
      <c r="F130" s="337" t="s">
        <v>83</v>
      </c>
      <c r="G130" s="133">
        <f t="shared" si="11"/>
        <v>0</v>
      </c>
      <c r="H130" s="337"/>
      <c r="I130" s="140"/>
    </row>
    <row r="131" spans="1:9" x14ac:dyDescent="0.3">
      <c r="A131" s="140" t="s">
        <v>260</v>
      </c>
      <c r="B131" s="337"/>
      <c r="C131" s="169">
        <v>0</v>
      </c>
      <c r="D131" s="337" t="s">
        <v>250</v>
      </c>
      <c r="E131" s="146"/>
      <c r="F131" s="337" t="s">
        <v>83</v>
      </c>
      <c r="G131" s="133">
        <f t="shared" si="11"/>
        <v>0</v>
      </c>
      <c r="H131" s="337"/>
      <c r="I131" s="140"/>
    </row>
    <row r="132" spans="1:9" x14ac:dyDescent="0.3">
      <c r="A132" s="140" t="s">
        <v>261</v>
      </c>
      <c r="B132" s="337"/>
      <c r="C132" s="169">
        <f>C119</f>
        <v>1</v>
      </c>
      <c r="D132" s="337" t="s">
        <v>323</v>
      </c>
      <c r="E132" s="146">
        <f>SEGVIDA</f>
        <v>5</v>
      </c>
      <c r="F132" s="337" t="s">
        <v>83</v>
      </c>
      <c r="G132" s="133">
        <f t="shared" si="11"/>
        <v>5</v>
      </c>
      <c r="H132" s="337"/>
      <c r="I132" s="140"/>
    </row>
    <row r="133" spans="1:9" x14ac:dyDescent="0.3">
      <c r="A133" s="1524" t="s">
        <v>265</v>
      </c>
      <c r="B133" s="1524"/>
      <c r="C133" s="171">
        <f>2*DIAUTIL</f>
        <v>52.16</v>
      </c>
      <c r="D133" s="337" t="s">
        <v>250</v>
      </c>
      <c r="E133" s="146">
        <f>VALETRANS</f>
        <v>4</v>
      </c>
      <c r="F133" s="337" t="s">
        <v>83</v>
      </c>
      <c r="G133" s="133">
        <f>IF(E119*6%&lt;C133*E133,ROUND(C133*E133,2)-6%*E119,0)</f>
        <v>40.134199999999993</v>
      </c>
      <c r="H133" s="140"/>
      <c r="I133" s="140"/>
    </row>
    <row r="134" spans="1:9" x14ac:dyDescent="0.3">
      <c r="A134" s="140" t="s">
        <v>631</v>
      </c>
      <c r="B134" s="337"/>
      <c r="C134" s="172">
        <f>C119</f>
        <v>1</v>
      </c>
      <c r="D134" s="337" t="s">
        <v>250</v>
      </c>
      <c r="E134" s="146">
        <f>F155</f>
        <v>123.6</v>
      </c>
      <c r="F134" s="337" t="s">
        <v>83</v>
      </c>
      <c r="G134" s="133">
        <f>ROUND(C134*E134,2)</f>
        <v>123.6</v>
      </c>
      <c r="H134" s="337"/>
      <c r="I134" s="140"/>
    </row>
    <row r="135" spans="1:9" x14ac:dyDescent="0.3">
      <c r="A135" s="167" t="s">
        <v>263</v>
      </c>
      <c r="B135" s="144"/>
      <c r="C135" s="173"/>
      <c r="D135" s="144"/>
      <c r="E135" s="173"/>
      <c r="F135" s="144"/>
      <c r="G135" s="147">
        <f>SUM(G125:G134)</f>
        <v>8243.7042000000001</v>
      </c>
      <c r="H135" s="145"/>
      <c r="I135" s="140"/>
    </row>
    <row r="136" spans="1:9" x14ac:dyDescent="0.3">
      <c r="G136" s="769"/>
    </row>
    <row r="137" spans="1:9" x14ac:dyDescent="0.3">
      <c r="A137" s="1" t="s">
        <v>449</v>
      </c>
    </row>
    <row r="138" spans="1:9" x14ac:dyDescent="0.3">
      <c r="A138" s="770" t="s">
        <v>655</v>
      </c>
      <c r="B138" s="320" t="s">
        <v>662</v>
      </c>
      <c r="C138" s="600"/>
      <c r="D138" s="600"/>
      <c r="E138" s="321" t="s">
        <v>660</v>
      </c>
      <c r="F138" s="320" t="s">
        <v>661</v>
      </c>
      <c r="G138" s="337"/>
    </row>
    <row r="139" spans="1:9" x14ac:dyDescent="0.3">
      <c r="A139" s="771"/>
      <c r="B139" s="320" t="s">
        <v>1364</v>
      </c>
      <c r="C139" s="600"/>
      <c r="D139" s="600"/>
      <c r="E139" s="320">
        <f>9-(44/6)</f>
        <v>1.666666666666667</v>
      </c>
      <c r="F139" s="320">
        <f>E139*5*4.35</f>
        <v>36.250000000000007</v>
      </c>
      <c r="G139" s="337"/>
      <c r="H139" s="772"/>
    </row>
    <row r="140" spans="1:9" x14ac:dyDescent="0.3">
      <c r="A140" s="771"/>
      <c r="B140" s="320" t="s">
        <v>1365</v>
      </c>
      <c r="C140" s="600"/>
      <c r="D140" s="600"/>
      <c r="E140" s="320">
        <f>9-44/6</f>
        <v>1.666666666666667</v>
      </c>
      <c r="F140" s="320">
        <f>E140*4.35</f>
        <v>7.2500000000000009</v>
      </c>
      <c r="G140" s="337"/>
    </row>
    <row r="141" spans="1:9" x14ac:dyDescent="0.3">
      <c r="A141" s="1841" t="s">
        <v>663</v>
      </c>
      <c r="B141" s="1841"/>
      <c r="C141" s="1841"/>
      <c r="D141" s="1841"/>
      <c r="E141" s="1841"/>
      <c r="F141" s="319">
        <f>ROUND(F139+F140,0)</f>
        <v>44</v>
      </c>
      <c r="G141" s="337"/>
      <c r="H141" s="772"/>
    </row>
    <row r="144" spans="1:9" x14ac:dyDescent="0.3">
      <c r="A144" s="157" t="s">
        <v>236</v>
      </c>
      <c r="B144" s="337"/>
      <c r="C144" s="140"/>
      <c r="D144" s="337"/>
      <c r="E144" s="140"/>
      <c r="F144" s="337"/>
      <c r="G144" s="140"/>
      <c r="H144" s="337"/>
      <c r="I144" s="140"/>
    </row>
    <row r="145" spans="1:9" x14ac:dyDescent="0.3">
      <c r="A145" s="140" t="s">
        <v>654</v>
      </c>
      <c r="B145" s="337"/>
      <c r="C145" s="140"/>
      <c r="D145" s="337"/>
      <c r="E145" s="140"/>
      <c r="F145" s="337"/>
      <c r="G145" s="140"/>
      <c r="H145" s="337"/>
      <c r="I145" s="140"/>
    </row>
    <row r="146" spans="1:9" x14ac:dyDescent="0.3">
      <c r="A146" s="1017" t="s">
        <v>237</v>
      </c>
      <c r="B146" s="168"/>
      <c r="C146" s="149" t="s">
        <v>238</v>
      </c>
      <c r="D146" s="1017" t="s">
        <v>239</v>
      </c>
      <c r="E146" s="148"/>
      <c r="F146" s="1522" t="s">
        <v>240</v>
      </c>
      <c r="G146" s="1523"/>
    </row>
    <row r="147" spans="1:9" x14ac:dyDescent="0.3">
      <c r="A147" s="1005" t="s">
        <v>241</v>
      </c>
      <c r="B147" s="1006"/>
      <c r="C147" s="149">
        <f>2*2</f>
        <v>4</v>
      </c>
      <c r="D147" s="1017">
        <f>CAMISA</f>
        <v>37.700000000000003</v>
      </c>
      <c r="E147" s="148"/>
      <c r="F147" s="1522">
        <f t="shared" ref="F147:F153" si="12">ROUND(C147*D147,2)</f>
        <v>150.80000000000001</v>
      </c>
      <c r="G147" s="1523"/>
    </row>
    <row r="148" spans="1:9" x14ac:dyDescent="0.3">
      <c r="A148" s="1005" t="s">
        <v>242</v>
      </c>
      <c r="B148" s="1006"/>
      <c r="C148" s="149">
        <f>2*2</f>
        <v>4</v>
      </c>
      <c r="D148" s="1017">
        <f>CALÇA</f>
        <v>53.23</v>
      </c>
      <c r="E148" s="148"/>
      <c r="F148" s="1522">
        <f t="shared" si="12"/>
        <v>212.92</v>
      </c>
      <c r="G148" s="1523"/>
    </row>
    <row r="149" spans="1:9" x14ac:dyDescent="0.3">
      <c r="A149" s="1005" t="s">
        <v>243</v>
      </c>
      <c r="B149" s="1006"/>
      <c r="C149" s="149">
        <f>1*2</f>
        <v>2</v>
      </c>
      <c r="D149" s="1017">
        <f>BONE</f>
        <v>12.16</v>
      </c>
      <c r="E149" s="148"/>
      <c r="F149" s="1522">
        <f t="shared" si="12"/>
        <v>24.32</v>
      </c>
      <c r="G149" s="1523"/>
    </row>
    <row r="150" spans="1:9" x14ac:dyDescent="0.3">
      <c r="A150" s="1005" t="s">
        <v>244</v>
      </c>
      <c r="B150" s="1006"/>
      <c r="C150" s="149">
        <f>1*2</f>
        <v>2</v>
      </c>
      <c r="D150" s="1017">
        <f>CALÇADO</f>
        <v>105.49</v>
      </c>
      <c r="E150" s="148"/>
      <c r="F150" s="1522">
        <f t="shared" si="12"/>
        <v>210.98</v>
      </c>
      <c r="G150" s="1523"/>
    </row>
    <row r="151" spans="1:9" x14ac:dyDescent="0.3">
      <c r="A151" s="1005" t="s">
        <v>245</v>
      </c>
      <c r="B151" s="1006"/>
      <c r="C151" s="600">
        <v>1</v>
      </c>
      <c r="D151" s="1017">
        <f>CAPA</f>
        <v>28.75</v>
      </c>
      <c r="E151" s="148"/>
      <c r="F151" s="1663">
        <f t="shared" si="12"/>
        <v>28.75</v>
      </c>
      <c r="G151" s="1663"/>
    </row>
    <row r="152" spans="1:9" x14ac:dyDescent="0.3">
      <c r="A152" s="1005" t="s">
        <v>246</v>
      </c>
      <c r="B152" s="1006"/>
      <c r="C152" s="600">
        <f>1*2</f>
        <v>2</v>
      </c>
      <c r="D152" s="1017">
        <f>PROTETOR</f>
        <v>29.21</v>
      </c>
      <c r="E152" s="148"/>
      <c r="F152" s="1663">
        <f t="shared" si="12"/>
        <v>58.42</v>
      </c>
      <c r="G152" s="1663"/>
    </row>
    <row r="153" spans="1:9" x14ac:dyDescent="0.3">
      <c r="A153" s="1005" t="s">
        <v>1120</v>
      </c>
      <c r="B153" s="1006"/>
      <c r="C153" s="600">
        <v>12</v>
      </c>
      <c r="D153" s="1017">
        <f>mascprot</f>
        <v>66.42</v>
      </c>
      <c r="E153" s="148"/>
      <c r="F153" s="1663">
        <f t="shared" si="12"/>
        <v>797.04</v>
      </c>
      <c r="G153" s="1663"/>
    </row>
    <row r="154" spans="1:9" x14ac:dyDescent="0.3">
      <c r="A154" s="1005" t="s">
        <v>247</v>
      </c>
      <c r="B154" s="1006"/>
      <c r="C154" s="1006"/>
      <c r="D154" s="1006"/>
      <c r="E154" s="1007"/>
      <c r="F154" s="1522">
        <f>SUM(F147:G153)</f>
        <v>1483.23</v>
      </c>
      <c r="G154" s="1523"/>
    </row>
    <row r="155" spans="1:9" x14ac:dyDescent="0.3">
      <c r="A155" s="1008" t="s">
        <v>248</v>
      </c>
      <c r="B155" s="1009"/>
      <c r="C155" s="1009"/>
      <c r="D155" s="1009"/>
      <c r="E155" s="1010"/>
      <c r="F155" s="1536">
        <f>ROUND(F154/12,2)</f>
        <v>123.6</v>
      </c>
      <c r="G155" s="1537"/>
    </row>
    <row r="158" spans="1:9" x14ac:dyDescent="0.3">
      <c r="A158" s="339" t="s">
        <v>392</v>
      </c>
      <c r="B158" s="344"/>
      <c r="C158" s="343"/>
      <c r="D158" s="344"/>
      <c r="E158" s="343"/>
      <c r="F158" s="344"/>
      <c r="G158" s="343"/>
    </row>
    <row r="159" spans="1:9" x14ac:dyDescent="0.3">
      <c r="A159" s="343" t="s">
        <v>249</v>
      </c>
      <c r="B159" s="344"/>
      <c r="C159" s="349">
        <v>1</v>
      </c>
      <c r="D159" s="344" t="s">
        <v>250</v>
      </c>
      <c r="E159" s="350">
        <f>COLETORSALARIO</f>
        <v>1367.93</v>
      </c>
      <c r="F159" s="344" t="s">
        <v>83</v>
      </c>
      <c r="G159" s="351">
        <f t="shared" ref="G159:G164" si="13">ROUND(C159*E159,2)</f>
        <v>1367.93</v>
      </c>
    </row>
    <row r="160" spans="1:9" x14ac:dyDescent="0.3">
      <c r="A160" s="343" t="s">
        <v>251</v>
      </c>
      <c r="B160" s="344"/>
      <c r="C160" s="352">
        <f>INSAGMAX</f>
        <v>0.4</v>
      </c>
      <c r="D160" s="344" t="s">
        <v>250</v>
      </c>
      <c r="E160" s="350">
        <f>SMINIMO2022</f>
        <v>1302</v>
      </c>
      <c r="F160" s="344" t="s">
        <v>83</v>
      </c>
      <c r="G160" s="351">
        <f t="shared" si="13"/>
        <v>520.79999999999995</v>
      </c>
    </row>
    <row r="161" spans="1:7" x14ac:dyDescent="0.3">
      <c r="A161" s="343" t="s">
        <v>252</v>
      </c>
      <c r="B161" s="344"/>
      <c r="C161" s="353">
        <f>hcompac50</f>
        <v>9</v>
      </c>
      <c r="D161" s="344" t="s">
        <v>250</v>
      </c>
      <c r="E161" s="354">
        <f>ROUND(E159/HCONV*1.5,2)</f>
        <v>9.33</v>
      </c>
      <c r="F161" s="344" t="s">
        <v>83</v>
      </c>
      <c r="G161" s="351">
        <f t="shared" si="13"/>
        <v>83.97</v>
      </c>
    </row>
    <row r="162" spans="1:7" x14ac:dyDescent="0.3">
      <c r="A162" s="343" t="s">
        <v>333</v>
      </c>
      <c r="B162" s="344"/>
      <c r="C162" s="353">
        <v>0</v>
      </c>
      <c r="D162" s="344" t="s">
        <v>250</v>
      </c>
      <c r="E162" s="354">
        <f>ROUND((E159/HCONV)*2,2)</f>
        <v>12.44</v>
      </c>
      <c r="F162" s="344" t="s">
        <v>83</v>
      </c>
      <c r="G162" s="351">
        <f t="shared" si="13"/>
        <v>0</v>
      </c>
    </row>
    <row r="163" spans="1:7" x14ac:dyDescent="0.3">
      <c r="A163" s="343" t="s">
        <v>254</v>
      </c>
      <c r="B163" s="344"/>
      <c r="C163" s="353">
        <v>0</v>
      </c>
      <c r="D163" s="344" t="s">
        <v>250</v>
      </c>
      <c r="E163" s="354">
        <f>(E159/HCONV)*0.2</f>
        <v>1.2435727272727275</v>
      </c>
      <c r="F163" s="344" t="s">
        <v>83</v>
      </c>
      <c r="G163" s="351">
        <f t="shared" si="13"/>
        <v>0</v>
      </c>
    </row>
    <row r="164" spans="1:7" x14ac:dyDescent="0.3">
      <c r="A164" s="343" t="s">
        <v>255</v>
      </c>
      <c r="B164" s="344"/>
      <c r="C164" s="355">
        <f>leissociais</f>
        <v>0.73225200000000001</v>
      </c>
      <c r="D164" s="344" t="s">
        <v>250</v>
      </c>
      <c r="E164" s="354">
        <f>SUM(G159:G162)</f>
        <v>1972.7</v>
      </c>
      <c r="F164" s="344" t="s">
        <v>83</v>
      </c>
      <c r="G164" s="351">
        <f t="shared" si="13"/>
        <v>1444.51</v>
      </c>
    </row>
    <row r="165" spans="1:7" x14ac:dyDescent="0.3">
      <c r="A165" s="339" t="s">
        <v>256</v>
      </c>
      <c r="B165" s="344"/>
      <c r="C165" s="356"/>
      <c r="D165" s="344"/>
      <c r="E165" s="357"/>
      <c r="F165" s="344"/>
      <c r="G165" s="358">
        <f>SUM(G159:G164)</f>
        <v>3417.21</v>
      </c>
    </row>
    <row r="166" spans="1:7" x14ac:dyDescent="0.3">
      <c r="A166" s="343" t="s">
        <v>257</v>
      </c>
      <c r="B166" s="344"/>
      <c r="C166" s="359">
        <v>22</v>
      </c>
      <c r="D166" s="344" t="s">
        <v>250</v>
      </c>
      <c r="E166" s="354">
        <v>10</v>
      </c>
      <c r="F166" s="344" t="s">
        <v>83</v>
      </c>
      <c r="G166" s="351">
        <f t="shared" ref="G166:G172" si="14">ROUND(C166*E166,2)</f>
        <v>220</v>
      </c>
    </row>
    <row r="167" spans="1:7" x14ac:dyDescent="0.3">
      <c r="A167" s="343" t="s">
        <v>258</v>
      </c>
      <c r="B167" s="344"/>
      <c r="C167" s="360">
        <v>1</v>
      </c>
      <c r="D167" s="344" t="s">
        <v>250</v>
      </c>
      <c r="E167" s="354">
        <v>220</v>
      </c>
      <c r="F167" s="344" t="s">
        <v>83</v>
      </c>
      <c r="G167" s="351">
        <f t="shared" si="14"/>
        <v>220</v>
      </c>
    </row>
    <row r="168" spans="1:7" x14ac:dyDescent="0.3">
      <c r="A168" s="1842" t="s">
        <v>415</v>
      </c>
      <c r="B168" s="1842"/>
      <c r="C168" s="360">
        <f>C159</f>
        <v>1</v>
      </c>
      <c r="D168" s="344" t="s">
        <v>250</v>
      </c>
      <c r="E168" s="354">
        <v>18.333333333333332</v>
      </c>
      <c r="F168" s="344" t="s">
        <v>83</v>
      </c>
      <c r="G168" s="351">
        <f t="shared" si="14"/>
        <v>18.329999999999998</v>
      </c>
    </row>
    <row r="169" spans="1:7" x14ac:dyDescent="0.3">
      <c r="A169" s="343" t="s">
        <v>321</v>
      </c>
      <c r="B169" s="344"/>
      <c r="C169" s="360">
        <f>C159</f>
        <v>1</v>
      </c>
      <c r="D169" s="344" t="s">
        <v>250</v>
      </c>
      <c r="E169" s="354">
        <f>PAF</f>
        <v>47.75</v>
      </c>
      <c r="F169" s="344" t="s">
        <v>83</v>
      </c>
      <c r="G169" s="351">
        <f t="shared" si="14"/>
        <v>47.75</v>
      </c>
    </row>
    <row r="170" spans="1:7" x14ac:dyDescent="0.3">
      <c r="A170" s="343" t="s">
        <v>259</v>
      </c>
      <c r="B170" s="344"/>
      <c r="C170" s="360">
        <f>C159</f>
        <v>1</v>
      </c>
      <c r="D170" s="344" t="s">
        <v>250</v>
      </c>
      <c r="E170" s="354">
        <v>0</v>
      </c>
      <c r="F170" s="344" t="s">
        <v>83</v>
      </c>
      <c r="G170" s="351">
        <f t="shared" si="14"/>
        <v>0</v>
      </c>
    </row>
    <row r="171" spans="1:7" x14ac:dyDescent="0.3">
      <c r="A171" s="343" t="s">
        <v>260</v>
      </c>
      <c r="B171" s="344"/>
      <c r="C171" s="360">
        <v>0</v>
      </c>
      <c r="D171" s="344" t="s">
        <v>250</v>
      </c>
      <c r="E171" s="354"/>
      <c r="F171" s="344" t="s">
        <v>83</v>
      </c>
      <c r="G171" s="351">
        <f t="shared" si="14"/>
        <v>0</v>
      </c>
    </row>
    <row r="172" spans="1:7" x14ac:dyDescent="0.3">
      <c r="A172" s="343" t="s">
        <v>261</v>
      </c>
      <c r="B172" s="344"/>
      <c r="C172" s="360">
        <f>C159</f>
        <v>1</v>
      </c>
      <c r="D172" s="344" t="s">
        <v>250</v>
      </c>
      <c r="E172" s="354">
        <f>SEGVIDA</f>
        <v>5</v>
      </c>
      <c r="F172" s="344" t="s">
        <v>83</v>
      </c>
      <c r="G172" s="351">
        <f t="shared" si="14"/>
        <v>5</v>
      </c>
    </row>
    <row r="173" spans="1:7" x14ac:dyDescent="0.3">
      <c r="A173" s="1842" t="s">
        <v>352</v>
      </c>
      <c r="B173" s="1842"/>
      <c r="C173" s="359">
        <f>DIAUTIL*2</f>
        <v>52.16</v>
      </c>
      <c r="D173" s="344" t="s">
        <v>250</v>
      </c>
      <c r="E173" s="354">
        <f>VALETRANS</f>
        <v>4</v>
      </c>
      <c r="F173" s="344" t="s">
        <v>83</v>
      </c>
      <c r="G173" s="351">
        <f>IF(E159*6%&lt;C173*E173,ROUND(C173*E173,2)-6%*E159,0)</f>
        <v>126.56419999999999</v>
      </c>
    </row>
    <row r="174" spans="1:7" x14ac:dyDescent="0.3">
      <c r="A174" s="343" t="s">
        <v>631</v>
      </c>
      <c r="B174" s="344"/>
      <c r="C174" s="361">
        <f>C159</f>
        <v>1</v>
      </c>
      <c r="D174" s="344" t="s">
        <v>250</v>
      </c>
      <c r="E174" s="354">
        <f>F189</f>
        <v>156.41999999999999</v>
      </c>
      <c r="F174" s="344" t="s">
        <v>83</v>
      </c>
      <c r="G174" s="351">
        <f>ROUND(C174*E174,2)</f>
        <v>156.41999999999999</v>
      </c>
    </row>
    <row r="175" spans="1:7" x14ac:dyDescent="0.3">
      <c r="A175" s="1843" t="s">
        <v>263</v>
      </c>
      <c r="B175" s="1843"/>
      <c r="C175" s="1843"/>
      <c r="D175" s="1843"/>
      <c r="E175" s="1843"/>
      <c r="F175" s="1843"/>
      <c r="G175" s="348">
        <f>SUM(G165:G174)</f>
        <v>4211.2741999999998</v>
      </c>
    </row>
    <row r="176" spans="1:7" x14ac:dyDescent="0.3">
      <c r="A176" s="1843" t="s">
        <v>760</v>
      </c>
      <c r="B176" s="1843"/>
      <c r="C176" s="1843"/>
      <c r="D176" s="1843"/>
      <c r="E176" s="1843"/>
      <c r="F176" s="1843"/>
      <c r="G176" s="332">
        <f>G175/220</f>
        <v>19.142155454545453</v>
      </c>
    </row>
    <row r="178" spans="1:7" x14ac:dyDescent="0.3">
      <c r="G178" s="347"/>
    </row>
    <row r="179" spans="1:7" x14ac:dyDescent="0.3">
      <c r="A179" s="343" t="s">
        <v>313</v>
      </c>
      <c r="B179" s="344"/>
      <c r="C179" s="343"/>
      <c r="D179" s="344"/>
      <c r="E179" s="343"/>
      <c r="F179" s="344"/>
    </row>
    <row r="180" spans="1:7" x14ac:dyDescent="0.3">
      <c r="A180" s="1844" t="s">
        <v>237</v>
      </c>
      <c r="B180" s="1844"/>
      <c r="C180" s="1844"/>
      <c r="D180" s="344" t="s">
        <v>238</v>
      </c>
      <c r="E180" s="343" t="s">
        <v>239</v>
      </c>
      <c r="F180" s="343" t="s">
        <v>240</v>
      </c>
    </row>
    <row r="181" spans="1:7" x14ac:dyDescent="0.3">
      <c r="A181" s="1845" t="s">
        <v>241</v>
      </c>
      <c r="B181" s="1845"/>
      <c r="C181" s="1845"/>
      <c r="D181" s="344">
        <f>2*3</f>
        <v>6</v>
      </c>
      <c r="E181" s="345">
        <f>CAMISA</f>
        <v>37.700000000000003</v>
      </c>
      <c r="F181" s="343">
        <f t="shared" ref="F181:F187" si="15">ROUND(D181*E181,2)</f>
        <v>226.2</v>
      </c>
    </row>
    <row r="182" spans="1:7" x14ac:dyDescent="0.3">
      <c r="A182" s="1845" t="s">
        <v>242</v>
      </c>
      <c r="B182" s="1845"/>
      <c r="C182" s="1845"/>
      <c r="D182" s="344">
        <f>2*3</f>
        <v>6</v>
      </c>
      <c r="E182" s="345">
        <f>CALÇA</f>
        <v>53.23</v>
      </c>
      <c r="F182" s="343">
        <f t="shared" si="15"/>
        <v>319.38</v>
      </c>
    </row>
    <row r="183" spans="1:7" x14ac:dyDescent="0.3">
      <c r="A183" s="1845" t="s">
        <v>243</v>
      </c>
      <c r="B183" s="1845"/>
      <c r="C183" s="1845"/>
      <c r="D183" s="344">
        <f>1*3</f>
        <v>3</v>
      </c>
      <c r="E183" s="345">
        <f>BONE</f>
        <v>12.16</v>
      </c>
      <c r="F183" s="343">
        <f t="shared" si="15"/>
        <v>36.479999999999997</v>
      </c>
    </row>
    <row r="184" spans="1:7" x14ac:dyDescent="0.3">
      <c r="A184" s="1845" t="s">
        <v>244</v>
      </c>
      <c r="B184" s="1845"/>
      <c r="C184" s="1845"/>
      <c r="D184" s="344">
        <f>1*4</f>
        <v>4</v>
      </c>
      <c r="E184" s="345">
        <f>CALÇADO</f>
        <v>105.49</v>
      </c>
      <c r="F184" s="343">
        <f t="shared" si="15"/>
        <v>421.96</v>
      </c>
    </row>
    <row r="185" spans="1:7" x14ac:dyDescent="0.3">
      <c r="A185" s="1845" t="s">
        <v>314</v>
      </c>
      <c r="B185" s="1845"/>
      <c r="C185" s="1845"/>
      <c r="D185" s="344">
        <f>1*1</f>
        <v>1</v>
      </c>
      <c r="E185" s="345">
        <f>CAPA</f>
        <v>28.75</v>
      </c>
      <c r="F185" s="343">
        <f t="shared" si="15"/>
        <v>28.75</v>
      </c>
    </row>
    <row r="186" spans="1:7" x14ac:dyDescent="0.3">
      <c r="A186" s="1845" t="s">
        <v>315</v>
      </c>
      <c r="B186" s="1845"/>
      <c r="C186" s="1845"/>
      <c r="D186" s="344">
        <v>60</v>
      </c>
      <c r="E186" s="345">
        <f>LUVA</f>
        <v>11.15</v>
      </c>
      <c r="F186" s="343">
        <f t="shared" si="15"/>
        <v>669</v>
      </c>
    </row>
    <row r="187" spans="1:7" x14ac:dyDescent="0.3">
      <c r="A187" s="1845" t="s">
        <v>316</v>
      </c>
      <c r="B187" s="1845"/>
      <c r="C187" s="1845"/>
      <c r="D187" s="344">
        <v>6</v>
      </c>
      <c r="E187" s="345">
        <f>PROTETOR</f>
        <v>29.21</v>
      </c>
      <c r="F187" s="343">
        <f t="shared" si="15"/>
        <v>175.26</v>
      </c>
    </row>
    <row r="188" spans="1:7" x14ac:dyDescent="0.3">
      <c r="A188" s="1849" t="s">
        <v>247</v>
      </c>
      <c r="B188" s="1850"/>
      <c r="C188" s="1850"/>
      <c r="D188" s="1850"/>
      <c r="E188" s="1851"/>
      <c r="F188" s="343">
        <f>SUM(F181:F187)</f>
        <v>1877.03</v>
      </c>
    </row>
    <row r="189" spans="1:7" x14ac:dyDescent="0.3">
      <c r="A189" s="1846" t="s">
        <v>248</v>
      </c>
      <c r="B189" s="1847"/>
      <c r="C189" s="1847"/>
      <c r="D189" s="1847"/>
      <c r="E189" s="1848"/>
      <c r="F189" s="346">
        <f>ROUND(F188/12,2)</f>
        <v>156.41999999999999</v>
      </c>
    </row>
    <row r="192" spans="1:7" x14ac:dyDescent="0.3">
      <c r="E192" s="822"/>
      <c r="F192" s="822"/>
      <c r="G192" s="822"/>
    </row>
    <row r="193" spans="1:9" x14ac:dyDescent="0.3">
      <c r="A193" s="167" t="s">
        <v>746</v>
      </c>
      <c r="B193" s="597"/>
      <c r="C193" s="168"/>
      <c r="D193" s="597"/>
      <c r="E193" s="168"/>
      <c r="F193" s="597"/>
      <c r="G193" s="148"/>
      <c r="H193" s="337"/>
      <c r="I193" s="140"/>
    </row>
    <row r="194" spans="1:9" x14ac:dyDescent="0.3">
      <c r="A194" s="140" t="s">
        <v>249</v>
      </c>
      <c r="B194" s="337"/>
      <c r="C194" s="169">
        <v>1</v>
      </c>
      <c r="D194" s="337" t="s">
        <v>250</v>
      </c>
      <c r="E194" s="708">
        <f>MOTORISTA_SALARIO</f>
        <v>2157.38</v>
      </c>
      <c r="F194" s="337" t="s">
        <v>83</v>
      </c>
      <c r="G194" s="132">
        <f t="shared" ref="G194:G199" si="16">ROUND(C194*E194,2)</f>
        <v>2157.38</v>
      </c>
      <c r="H194" s="337"/>
      <c r="I194" s="140"/>
    </row>
    <row r="195" spans="1:9" x14ac:dyDescent="0.3">
      <c r="A195" s="140" t="s">
        <v>658</v>
      </c>
      <c r="B195" s="337"/>
      <c r="C195" s="709">
        <f>INSAGMAX</f>
        <v>0.4</v>
      </c>
      <c r="D195" s="337" t="s">
        <v>250</v>
      </c>
      <c r="E195" s="708">
        <f>SMINIMO2022</f>
        <v>1302</v>
      </c>
      <c r="F195" s="337" t="s">
        <v>83</v>
      </c>
      <c r="G195" s="132">
        <f t="shared" si="16"/>
        <v>520.79999999999995</v>
      </c>
      <c r="H195" s="1529"/>
      <c r="I195" s="1529"/>
    </row>
    <row r="196" spans="1:9" x14ac:dyDescent="0.3">
      <c r="A196" s="140" t="s">
        <v>252</v>
      </c>
      <c r="B196" s="337"/>
      <c r="C196" s="710">
        <v>8</v>
      </c>
      <c r="D196" s="337" t="s">
        <v>250</v>
      </c>
      <c r="E196" s="708">
        <f>ROUND(E194/HCONV*1.5,2)</f>
        <v>14.71</v>
      </c>
      <c r="F196" s="337" t="s">
        <v>83</v>
      </c>
      <c r="G196" s="132">
        <f t="shared" si="16"/>
        <v>117.68</v>
      </c>
      <c r="H196" s="337"/>
      <c r="I196" s="140"/>
    </row>
    <row r="197" spans="1:9" x14ac:dyDescent="0.3">
      <c r="A197" s="140" t="s">
        <v>319</v>
      </c>
      <c r="B197" s="337"/>
      <c r="C197" s="710"/>
      <c r="D197" s="337" t="s">
        <v>250</v>
      </c>
      <c r="E197" s="708">
        <f>ROUND((E194/HCONV)*2,2)</f>
        <v>19.61</v>
      </c>
      <c r="F197" s="337" t="s">
        <v>83</v>
      </c>
      <c r="G197" s="132">
        <f t="shared" si="16"/>
        <v>0</v>
      </c>
      <c r="H197" s="337"/>
      <c r="I197" s="140"/>
    </row>
    <row r="198" spans="1:9" x14ac:dyDescent="0.3">
      <c r="A198" s="140" t="s">
        <v>634</v>
      </c>
      <c r="B198" s="337"/>
      <c r="C198" s="710"/>
      <c r="D198" s="337" t="s">
        <v>250</v>
      </c>
      <c r="E198" s="708">
        <f>(E194/HCONV)*0.2</f>
        <v>1.9612545454545456</v>
      </c>
      <c r="F198" s="337" t="s">
        <v>83</v>
      </c>
      <c r="G198" s="132">
        <f t="shared" si="16"/>
        <v>0</v>
      </c>
      <c r="H198" s="337"/>
      <c r="I198" s="140"/>
    </row>
    <row r="199" spans="1:9" x14ac:dyDescent="0.3">
      <c r="A199" s="140" t="s">
        <v>255</v>
      </c>
      <c r="B199" s="337"/>
      <c r="C199" s="160">
        <f>leissociais</f>
        <v>0.73225200000000001</v>
      </c>
      <c r="D199" s="337" t="s">
        <v>250</v>
      </c>
      <c r="E199" s="708">
        <f>SUM(G194:G198)</f>
        <v>2795.86</v>
      </c>
      <c r="F199" s="337" t="s">
        <v>83</v>
      </c>
      <c r="G199" s="133">
        <f t="shared" si="16"/>
        <v>2047.27</v>
      </c>
      <c r="H199" s="337"/>
      <c r="I199" s="140"/>
    </row>
    <row r="200" spans="1:9" x14ac:dyDescent="0.3">
      <c r="A200" s="139" t="s">
        <v>256</v>
      </c>
      <c r="B200" s="337"/>
      <c r="C200" s="160"/>
      <c r="D200" s="337"/>
      <c r="E200" s="146"/>
      <c r="F200" s="337"/>
      <c r="G200" s="134">
        <f>SUM(G194:G199)</f>
        <v>4843.13</v>
      </c>
      <c r="H200" s="337"/>
      <c r="I200" s="140"/>
    </row>
    <row r="201" spans="1:9" x14ac:dyDescent="0.3">
      <c r="A201" s="140" t="s">
        <v>257</v>
      </c>
      <c r="B201" s="337"/>
      <c r="C201" s="293">
        <f>DIAUTIL</f>
        <v>26.08</v>
      </c>
      <c r="D201" s="337" t="s">
        <v>250</v>
      </c>
      <c r="E201" s="146">
        <f>VALE</f>
        <v>30.75</v>
      </c>
      <c r="F201" s="337" t="s">
        <v>83</v>
      </c>
      <c r="G201" s="133">
        <f t="shared" ref="G201:G207" si="17">ROUND(C201*E201,2)</f>
        <v>801.96</v>
      </c>
      <c r="H201" s="337"/>
      <c r="I201" s="140"/>
    </row>
    <row r="202" spans="1:9" x14ac:dyDescent="0.3">
      <c r="A202" s="140" t="s">
        <v>258</v>
      </c>
      <c r="B202" s="337"/>
      <c r="C202" s="169"/>
      <c r="D202" s="337" t="s">
        <v>250</v>
      </c>
      <c r="E202" s="146"/>
      <c r="F202" s="337" t="s">
        <v>83</v>
      </c>
      <c r="G202" s="133">
        <f t="shared" si="17"/>
        <v>0</v>
      </c>
      <c r="H202" s="337"/>
      <c r="I202" s="140"/>
    </row>
    <row r="203" spans="1:9" x14ac:dyDescent="0.3">
      <c r="A203" s="1524" t="s">
        <v>415</v>
      </c>
      <c r="B203" s="1524"/>
      <c r="C203" s="169">
        <f>C194</f>
        <v>1</v>
      </c>
      <c r="D203" s="337" t="s">
        <v>250</v>
      </c>
      <c r="E203" s="146">
        <f>CESTAFERIAS</f>
        <v>15.18</v>
      </c>
      <c r="F203" s="337" t="s">
        <v>83</v>
      </c>
      <c r="G203" s="133">
        <f t="shared" si="17"/>
        <v>15.18</v>
      </c>
      <c r="H203" s="170"/>
      <c r="I203" s="140"/>
    </row>
    <row r="204" spans="1:9" x14ac:dyDescent="0.3">
      <c r="A204" s="140" t="s">
        <v>321</v>
      </c>
      <c r="B204" s="337"/>
      <c r="C204" s="169">
        <f>C194</f>
        <v>1</v>
      </c>
      <c r="D204" s="337" t="s">
        <v>250</v>
      </c>
      <c r="E204" s="146">
        <f>PAF</f>
        <v>47.75</v>
      </c>
      <c r="F204" s="337" t="s">
        <v>83</v>
      </c>
      <c r="G204" s="133">
        <f t="shared" si="17"/>
        <v>47.75</v>
      </c>
      <c r="H204" s="170"/>
      <c r="I204" s="140"/>
    </row>
    <row r="205" spans="1:9" x14ac:dyDescent="0.3">
      <c r="A205" s="140" t="s">
        <v>259</v>
      </c>
      <c r="B205" s="337"/>
      <c r="C205" s="169">
        <f>C194</f>
        <v>1</v>
      </c>
      <c r="D205" s="337" t="s">
        <v>250</v>
      </c>
      <c r="E205" s="146">
        <v>0</v>
      </c>
      <c r="F205" s="337" t="s">
        <v>83</v>
      </c>
      <c r="G205" s="133">
        <f t="shared" si="17"/>
        <v>0</v>
      </c>
      <c r="H205" s="337"/>
      <c r="I205" s="140"/>
    </row>
    <row r="206" spans="1:9" x14ac:dyDescent="0.3">
      <c r="A206" s="140" t="s">
        <v>260</v>
      </c>
      <c r="B206" s="337"/>
      <c r="C206" s="169">
        <v>0</v>
      </c>
      <c r="D206" s="337" t="s">
        <v>250</v>
      </c>
      <c r="E206" s="146"/>
      <c r="F206" s="337" t="s">
        <v>83</v>
      </c>
      <c r="G206" s="133">
        <f t="shared" si="17"/>
        <v>0</v>
      </c>
      <c r="H206" s="337"/>
      <c r="I206" s="140"/>
    </row>
    <row r="207" spans="1:9" x14ac:dyDescent="0.3">
      <c r="A207" s="140" t="s">
        <v>261</v>
      </c>
      <c r="B207" s="337"/>
      <c r="C207" s="169">
        <f>C194</f>
        <v>1</v>
      </c>
      <c r="D207" s="337" t="s">
        <v>323</v>
      </c>
      <c r="E207" s="146">
        <f>SEGVIDA</f>
        <v>5</v>
      </c>
      <c r="F207" s="337" t="s">
        <v>83</v>
      </c>
      <c r="G207" s="133">
        <f t="shared" si="17"/>
        <v>5</v>
      </c>
      <c r="H207" s="337"/>
      <c r="I207" s="140"/>
    </row>
    <row r="208" spans="1:9" x14ac:dyDescent="0.3">
      <c r="A208" s="1524" t="s">
        <v>265</v>
      </c>
      <c r="B208" s="1524"/>
      <c r="C208" s="171">
        <f>2*DIAUTIL</f>
        <v>52.16</v>
      </c>
      <c r="D208" s="337" t="s">
        <v>250</v>
      </c>
      <c r="E208" s="146">
        <f>VALETRANS</f>
        <v>4</v>
      </c>
      <c r="F208" s="337" t="s">
        <v>83</v>
      </c>
      <c r="G208" s="133">
        <f>IF(E194*6%&lt;C208*E208,ROUND(C208*E208,2)-6%*E194,0)</f>
        <v>79.197199999999981</v>
      </c>
      <c r="H208" s="140"/>
      <c r="I208" s="140"/>
    </row>
    <row r="209" spans="1:9" x14ac:dyDescent="0.3">
      <c r="A209" s="140" t="s">
        <v>631</v>
      </c>
      <c r="B209" s="337"/>
      <c r="C209" s="172">
        <f>C194</f>
        <v>1</v>
      </c>
      <c r="D209" s="337" t="s">
        <v>250</v>
      </c>
      <c r="E209" s="146">
        <f>F224</f>
        <v>57.18</v>
      </c>
      <c r="F209" s="337" t="s">
        <v>83</v>
      </c>
      <c r="G209" s="133">
        <f>ROUND(C209*E209,2)</f>
        <v>57.18</v>
      </c>
      <c r="H209" s="337"/>
      <c r="I209" s="140"/>
    </row>
    <row r="210" spans="1:9" x14ac:dyDescent="0.3">
      <c r="A210" s="339" t="s">
        <v>263</v>
      </c>
      <c r="B210" s="341"/>
      <c r="C210" s="339"/>
      <c r="D210" s="341"/>
      <c r="E210" s="339"/>
      <c r="F210" s="341"/>
      <c r="G210" s="340">
        <f>SUM(G200:G209)</f>
        <v>5849.3972000000003</v>
      </c>
      <c r="H210" s="145"/>
      <c r="I210" s="140"/>
    </row>
    <row r="211" spans="1:9" x14ac:dyDescent="0.3">
      <c r="A211" s="339" t="s">
        <v>747</v>
      </c>
      <c r="B211" s="801"/>
      <c r="C211" s="801"/>
      <c r="D211" s="801"/>
      <c r="E211" s="592"/>
      <c r="F211" s="592"/>
      <c r="G211" s="838">
        <f>G210/HCONV</f>
        <v>26.588169090909094</v>
      </c>
    </row>
    <row r="212" spans="1:9" x14ac:dyDescent="0.3">
      <c r="E212" s="822"/>
      <c r="F212" s="822"/>
      <c r="G212" s="822"/>
    </row>
    <row r="213" spans="1:9" x14ac:dyDescent="0.3">
      <c r="E213" s="822"/>
      <c r="F213" s="822"/>
      <c r="G213" s="822"/>
    </row>
    <row r="214" spans="1:9" x14ac:dyDescent="0.3">
      <c r="A214" s="157" t="s">
        <v>236</v>
      </c>
      <c r="B214" s="337"/>
      <c r="C214" s="140"/>
      <c r="D214" s="337"/>
      <c r="E214" s="140"/>
      <c r="F214" s="337"/>
      <c r="G214" s="140"/>
      <c r="H214" s="337"/>
      <c r="I214" s="140"/>
    </row>
    <row r="215" spans="1:9" x14ac:dyDescent="0.3">
      <c r="A215" s="140" t="s">
        <v>312</v>
      </c>
      <c r="B215" s="337"/>
      <c r="C215" s="140"/>
      <c r="D215" s="337"/>
      <c r="E215" s="140"/>
      <c r="F215" s="337"/>
      <c r="G215" s="140"/>
      <c r="H215" s="337"/>
      <c r="I215" s="140"/>
    </row>
    <row r="216" spans="1:9" x14ac:dyDescent="0.3">
      <c r="A216" s="1017" t="s">
        <v>237</v>
      </c>
      <c r="B216" s="168"/>
      <c r="C216" s="149" t="s">
        <v>238</v>
      </c>
      <c r="D216" s="1522" t="s">
        <v>239</v>
      </c>
      <c r="E216" s="1523"/>
      <c r="F216" s="1522" t="s">
        <v>240</v>
      </c>
      <c r="G216" s="1523"/>
    </row>
    <row r="217" spans="1:9" x14ac:dyDescent="0.3">
      <c r="A217" s="1005" t="s">
        <v>241</v>
      </c>
      <c r="B217" s="1006"/>
      <c r="C217" s="149">
        <f>2*2</f>
        <v>4</v>
      </c>
      <c r="D217" s="1017">
        <f>CAMISA</f>
        <v>37.700000000000003</v>
      </c>
      <c r="E217" s="148"/>
      <c r="F217" s="1522">
        <f t="shared" ref="F217:F222" si="18">ROUND(C217*D217,2)</f>
        <v>150.80000000000001</v>
      </c>
      <c r="G217" s="1523"/>
    </row>
    <row r="218" spans="1:9" x14ac:dyDescent="0.3">
      <c r="A218" s="1005" t="s">
        <v>242</v>
      </c>
      <c r="B218" s="1006"/>
      <c r="C218" s="149">
        <f>2*2</f>
        <v>4</v>
      </c>
      <c r="D218" s="1017">
        <f>CALÇA</f>
        <v>53.23</v>
      </c>
      <c r="E218" s="148"/>
      <c r="F218" s="1522">
        <f t="shared" si="18"/>
        <v>212.92</v>
      </c>
      <c r="G218" s="1523"/>
    </row>
    <row r="219" spans="1:9" x14ac:dyDescent="0.3">
      <c r="A219" s="1005" t="s">
        <v>243</v>
      </c>
      <c r="B219" s="1006"/>
      <c r="C219" s="149">
        <f>1*2</f>
        <v>2</v>
      </c>
      <c r="D219" s="1017">
        <f>BONE</f>
        <v>12.16</v>
      </c>
      <c r="E219" s="148"/>
      <c r="F219" s="1522">
        <f t="shared" si="18"/>
        <v>24.32</v>
      </c>
      <c r="G219" s="1523"/>
    </row>
    <row r="220" spans="1:9" x14ac:dyDescent="0.3">
      <c r="A220" s="1005" t="s">
        <v>244</v>
      </c>
      <c r="B220" s="1006"/>
      <c r="C220" s="149">
        <f>1*2</f>
        <v>2</v>
      </c>
      <c r="D220" s="1017">
        <f>CALÇADO</f>
        <v>105.49</v>
      </c>
      <c r="E220" s="148"/>
      <c r="F220" s="1522">
        <f t="shared" si="18"/>
        <v>210.98</v>
      </c>
      <c r="G220" s="1523"/>
    </row>
    <row r="221" spans="1:9" x14ac:dyDescent="0.3">
      <c r="A221" s="1005" t="s">
        <v>245</v>
      </c>
      <c r="B221" s="1006"/>
      <c r="C221" s="166">
        <v>1</v>
      </c>
      <c r="D221" s="1017">
        <f>CAPA</f>
        <v>28.75</v>
      </c>
      <c r="E221" s="148"/>
      <c r="F221" s="1522">
        <f t="shared" si="18"/>
        <v>28.75</v>
      </c>
      <c r="G221" s="1523"/>
    </row>
    <row r="222" spans="1:9" x14ac:dyDescent="0.3">
      <c r="A222" s="1005" t="s">
        <v>246</v>
      </c>
      <c r="B222" s="1006"/>
      <c r="C222" s="596">
        <f>1*2</f>
        <v>2</v>
      </c>
      <c r="D222" s="1017">
        <f>PROTETOR</f>
        <v>29.21</v>
      </c>
      <c r="E222" s="148"/>
      <c r="F222" s="1522">
        <f t="shared" si="18"/>
        <v>58.42</v>
      </c>
      <c r="G222" s="1523"/>
    </row>
    <row r="223" spans="1:9" x14ac:dyDescent="0.3">
      <c r="A223" s="1005" t="s">
        <v>247</v>
      </c>
      <c r="B223" s="1006"/>
      <c r="C223" s="1006"/>
      <c r="D223" s="1006"/>
      <c r="E223" s="1007"/>
      <c r="F223" s="1522">
        <f>SUM(F217:G222)</f>
        <v>686.18999999999994</v>
      </c>
      <c r="G223" s="1523"/>
    </row>
    <row r="224" spans="1:9" x14ac:dyDescent="0.3">
      <c r="A224" s="1008" t="s">
        <v>248</v>
      </c>
      <c r="B224" s="1009"/>
      <c r="C224" s="1009"/>
      <c r="D224" s="1009"/>
      <c r="E224" s="1010"/>
      <c r="F224" s="1536">
        <f>ROUND(F223/12,2)</f>
        <v>57.18</v>
      </c>
      <c r="G224" s="1537"/>
    </row>
    <row r="227" spans="1:9" x14ac:dyDescent="0.3">
      <c r="A227" s="167" t="s">
        <v>1122</v>
      </c>
      <c r="B227" s="597"/>
      <c r="C227" s="168"/>
      <c r="D227" s="597"/>
      <c r="E227" s="168"/>
      <c r="F227" s="597"/>
      <c r="G227" s="148"/>
      <c r="H227" s="337"/>
      <c r="I227" s="140"/>
    </row>
    <row r="228" spans="1:9" x14ac:dyDescent="0.3">
      <c r="A228" s="140" t="s">
        <v>249</v>
      </c>
      <c r="B228" s="337"/>
      <c r="C228" s="169">
        <v>1</v>
      </c>
      <c r="D228" s="337" t="s">
        <v>250</v>
      </c>
      <c r="E228" s="708">
        <f>MOTORISTA_SALARIO</f>
        <v>2157.38</v>
      </c>
      <c r="F228" s="337" t="s">
        <v>83</v>
      </c>
      <c r="G228" s="132">
        <f t="shared" ref="G228:G233" si="19">ROUND(C228*E228,2)</f>
        <v>2157.38</v>
      </c>
      <c r="H228" s="337"/>
      <c r="I228" s="140"/>
    </row>
    <row r="229" spans="1:9" x14ac:dyDescent="0.3">
      <c r="A229" s="140" t="s">
        <v>318</v>
      </c>
      <c r="B229" s="337"/>
      <c r="C229" s="709">
        <f>INSAGMAX</f>
        <v>0.4</v>
      </c>
      <c r="D229" s="337" t="s">
        <v>250</v>
      </c>
      <c r="E229" s="708">
        <f>SMINIMO2022</f>
        <v>1302</v>
      </c>
      <c r="F229" s="337" t="s">
        <v>83</v>
      </c>
      <c r="G229" s="132">
        <f t="shared" si="19"/>
        <v>520.79999999999995</v>
      </c>
      <c r="H229" s="1529"/>
      <c r="I229" s="1529"/>
    </row>
    <row r="230" spans="1:9" x14ac:dyDescent="0.3">
      <c r="A230" s="140" t="s">
        <v>252</v>
      </c>
      <c r="B230" s="337"/>
      <c r="C230" s="710">
        <v>4</v>
      </c>
      <c r="D230" s="337" t="s">
        <v>250</v>
      </c>
      <c r="E230" s="708">
        <f>ROUND(E228/HCONV*1.5,2)</f>
        <v>14.71</v>
      </c>
      <c r="F230" s="337" t="s">
        <v>83</v>
      </c>
      <c r="G230" s="132">
        <f t="shared" si="19"/>
        <v>58.84</v>
      </c>
      <c r="H230" s="337"/>
      <c r="I230" s="140"/>
    </row>
    <row r="231" spans="1:9" x14ac:dyDescent="0.3">
      <c r="A231" s="140" t="s">
        <v>319</v>
      </c>
      <c r="B231" s="337"/>
      <c r="C231" s="710"/>
      <c r="D231" s="337" t="s">
        <v>250</v>
      </c>
      <c r="E231" s="708">
        <f>ROUND((E228/HCONV)*2,2)</f>
        <v>19.61</v>
      </c>
      <c r="F231" s="337" t="s">
        <v>83</v>
      </c>
      <c r="G231" s="132">
        <f t="shared" si="19"/>
        <v>0</v>
      </c>
      <c r="H231" s="337"/>
      <c r="I231" s="140"/>
    </row>
    <row r="232" spans="1:9" x14ac:dyDescent="0.3">
      <c r="A232" s="140" t="s">
        <v>634</v>
      </c>
      <c r="B232" s="337"/>
      <c r="C232" s="710"/>
      <c r="D232" s="337" t="s">
        <v>250</v>
      </c>
      <c r="E232" s="708">
        <f>(E228/HCONV)*0.2</f>
        <v>1.9612545454545456</v>
      </c>
      <c r="F232" s="337" t="s">
        <v>83</v>
      </c>
      <c r="G232" s="132">
        <f t="shared" si="19"/>
        <v>0</v>
      </c>
      <c r="H232" s="337"/>
      <c r="I232" s="140"/>
    </row>
    <row r="233" spans="1:9" x14ac:dyDescent="0.3">
      <c r="A233" s="140" t="s">
        <v>255</v>
      </c>
      <c r="B233" s="337"/>
      <c r="C233" s="160">
        <f>leissociais</f>
        <v>0.73225200000000001</v>
      </c>
      <c r="D233" s="337" t="s">
        <v>250</v>
      </c>
      <c r="E233" s="708">
        <f>SUM(G228:G232)</f>
        <v>2737.0200000000004</v>
      </c>
      <c r="F233" s="337" t="s">
        <v>83</v>
      </c>
      <c r="G233" s="133">
        <f t="shared" si="19"/>
        <v>2004.19</v>
      </c>
      <c r="H233" s="337"/>
      <c r="I233" s="140"/>
    </row>
    <row r="234" spans="1:9" x14ac:dyDescent="0.3">
      <c r="A234" s="139" t="s">
        <v>256</v>
      </c>
      <c r="B234" s="337"/>
      <c r="C234" s="160"/>
      <c r="D234" s="337"/>
      <c r="E234" s="146"/>
      <c r="F234" s="337"/>
      <c r="G234" s="134">
        <f>SUM(G228:G233)</f>
        <v>4741.2100000000009</v>
      </c>
      <c r="H234" s="337"/>
      <c r="I234" s="140"/>
    </row>
    <row r="235" spans="1:9" x14ac:dyDescent="0.3">
      <c r="A235" s="140" t="s">
        <v>257</v>
      </c>
      <c r="B235" s="337"/>
      <c r="C235" s="293">
        <f>DIAUTIL</f>
        <v>26.08</v>
      </c>
      <c r="D235" s="337" t="s">
        <v>250</v>
      </c>
      <c r="E235" s="146">
        <f>VALE</f>
        <v>30.75</v>
      </c>
      <c r="F235" s="337" t="s">
        <v>83</v>
      </c>
      <c r="G235" s="133">
        <f t="shared" ref="G235:G241" si="20">ROUND(C235*E235,2)</f>
        <v>801.96</v>
      </c>
      <c r="H235" s="337"/>
      <c r="I235" s="140"/>
    </row>
    <row r="236" spans="1:9" x14ac:dyDescent="0.3">
      <c r="A236" s="140" t="s">
        <v>258</v>
      </c>
      <c r="B236" s="337"/>
      <c r="C236" s="169"/>
      <c r="D236" s="337" t="s">
        <v>250</v>
      </c>
      <c r="E236" s="146"/>
      <c r="F236" s="337" t="s">
        <v>83</v>
      </c>
      <c r="G236" s="133">
        <f t="shared" si="20"/>
        <v>0</v>
      </c>
      <c r="H236" s="337"/>
      <c r="I236" s="140"/>
    </row>
    <row r="237" spans="1:9" x14ac:dyDescent="0.3">
      <c r="A237" s="1524" t="s">
        <v>415</v>
      </c>
      <c r="B237" s="1524"/>
      <c r="C237" s="169">
        <f>C228</f>
        <v>1</v>
      </c>
      <c r="D237" s="337" t="s">
        <v>250</v>
      </c>
      <c r="E237" s="146">
        <f>CESTAFERIAS</f>
        <v>15.18</v>
      </c>
      <c r="F237" s="337" t="s">
        <v>83</v>
      </c>
      <c r="G237" s="133">
        <f t="shared" si="20"/>
        <v>15.18</v>
      </c>
      <c r="H237" s="170"/>
      <c r="I237" s="140"/>
    </row>
    <row r="238" spans="1:9" x14ac:dyDescent="0.3">
      <c r="A238" s="140" t="s">
        <v>321</v>
      </c>
      <c r="B238" s="337"/>
      <c r="C238" s="169">
        <f>C228</f>
        <v>1</v>
      </c>
      <c r="D238" s="337" t="s">
        <v>250</v>
      </c>
      <c r="E238" s="146">
        <f>PAF</f>
        <v>47.75</v>
      </c>
      <c r="F238" s="337" t="s">
        <v>83</v>
      </c>
      <c r="G238" s="133">
        <f t="shared" si="20"/>
        <v>47.75</v>
      </c>
      <c r="H238" s="170"/>
      <c r="I238" s="140"/>
    </row>
    <row r="239" spans="1:9" x14ac:dyDescent="0.3">
      <c r="A239" s="140" t="s">
        <v>259</v>
      </c>
      <c r="B239" s="337"/>
      <c r="C239" s="169">
        <f>C228</f>
        <v>1</v>
      </c>
      <c r="D239" s="337" t="s">
        <v>250</v>
      </c>
      <c r="E239" s="146">
        <v>0</v>
      </c>
      <c r="F239" s="337" t="s">
        <v>83</v>
      </c>
      <c r="G239" s="133">
        <f t="shared" si="20"/>
        <v>0</v>
      </c>
      <c r="H239" s="337"/>
      <c r="I239" s="140"/>
    </row>
    <row r="240" spans="1:9" x14ac:dyDescent="0.3">
      <c r="A240" s="140" t="s">
        <v>260</v>
      </c>
      <c r="B240" s="337"/>
      <c r="C240" s="169">
        <v>0</v>
      </c>
      <c r="D240" s="337" t="s">
        <v>250</v>
      </c>
      <c r="E240" s="146"/>
      <c r="F240" s="337" t="s">
        <v>83</v>
      </c>
      <c r="G240" s="133">
        <f t="shared" si="20"/>
        <v>0</v>
      </c>
      <c r="H240" s="337"/>
      <c r="I240" s="140"/>
    </row>
    <row r="241" spans="1:9" x14ac:dyDescent="0.3">
      <c r="A241" s="140" t="s">
        <v>261</v>
      </c>
      <c r="B241" s="337"/>
      <c r="C241" s="169">
        <f>C228</f>
        <v>1</v>
      </c>
      <c r="D241" s="337" t="s">
        <v>323</v>
      </c>
      <c r="E241" s="146">
        <f>SEGVIDA</f>
        <v>5</v>
      </c>
      <c r="F241" s="337" t="s">
        <v>83</v>
      </c>
      <c r="G241" s="133">
        <f t="shared" si="20"/>
        <v>5</v>
      </c>
      <c r="H241" s="337"/>
      <c r="I241" s="140"/>
    </row>
    <row r="242" spans="1:9" x14ac:dyDescent="0.3">
      <c r="A242" s="1524" t="s">
        <v>265</v>
      </c>
      <c r="B242" s="1524"/>
      <c r="C242" s="171">
        <f>2*DIAUTIL</f>
        <v>52.16</v>
      </c>
      <c r="D242" s="337" t="s">
        <v>250</v>
      </c>
      <c r="E242" s="146">
        <f>VALETRANS</f>
        <v>4</v>
      </c>
      <c r="F242" s="337" t="s">
        <v>83</v>
      </c>
      <c r="G242" s="133">
        <f>IF(E228*6%&lt;C242*E242,ROUND(C242*E242,2)-6%*E228,0)</f>
        <v>79.197199999999981</v>
      </c>
      <c r="H242" s="140"/>
      <c r="I242" s="140"/>
    </row>
    <row r="243" spans="1:9" x14ac:dyDescent="0.3">
      <c r="A243" s="140" t="s">
        <v>631</v>
      </c>
      <c r="B243" s="337"/>
      <c r="C243" s="172">
        <f>C228</f>
        <v>1</v>
      </c>
      <c r="D243" s="337" t="s">
        <v>250</v>
      </c>
      <c r="E243" s="146">
        <f>F258</f>
        <v>123.6</v>
      </c>
      <c r="F243" s="337" t="s">
        <v>83</v>
      </c>
      <c r="G243" s="133">
        <f>ROUND(C243*E243,2)</f>
        <v>123.6</v>
      </c>
      <c r="H243" s="337"/>
      <c r="I243" s="140"/>
    </row>
    <row r="244" spans="1:9" x14ac:dyDescent="0.3">
      <c r="A244" s="167" t="s">
        <v>263</v>
      </c>
      <c r="B244" s="144"/>
      <c r="C244" s="173"/>
      <c r="D244" s="144"/>
      <c r="E244" s="173"/>
      <c r="F244" s="144"/>
      <c r="G244" s="147">
        <f>SUM(G234:G243)</f>
        <v>5813.8972000000012</v>
      </c>
      <c r="H244" s="145"/>
      <c r="I244" s="140"/>
    </row>
    <row r="245" spans="1:9" x14ac:dyDescent="0.3">
      <c r="A245" s="167" t="s">
        <v>695</v>
      </c>
      <c r="B245" s="144"/>
      <c r="C245" s="173"/>
      <c r="D245" s="144"/>
      <c r="E245" s="173"/>
      <c r="F245" s="144"/>
      <c r="G245" s="147">
        <f>G244/HCONV</f>
        <v>26.426805454545459</v>
      </c>
    </row>
    <row r="247" spans="1:9" x14ac:dyDescent="0.3">
      <c r="A247" s="157" t="s">
        <v>236</v>
      </c>
      <c r="B247" s="337"/>
      <c r="C247" s="140"/>
      <c r="D247" s="337"/>
      <c r="E247" s="140"/>
      <c r="F247" s="337"/>
      <c r="G247" s="140"/>
      <c r="H247" s="337"/>
      <c r="I247" s="140"/>
    </row>
    <row r="248" spans="1:9" x14ac:dyDescent="0.3">
      <c r="A248" s="140" t="s">
        <v>766</v>
      </c>
      <c r="B248" s="337"/>
      <c r="C248" s="140"/>
      <c r="D248" s="337"/>
      <c r="E248" s="140"/>
      <c r="F248" s="337"/>
      <c r="G248" s="140"/>
      <c r="H248" s="337"/>
      <c r="I248" s="140"/>
    </row>
    <row r="249" spans="1:9" x14ac:dyDescent="0.3">
      <c r="A249" s="1021" t="s">
        <v>237</v>
      </c>
      <c r="B249" s="1022"/>
      <c r="C249" s="149" t="s">
        <v>238</v>
      </c>
      <c r="D249" s="1839" t="s">
        <v>239</v>
      </c>
      <c r="E249" s="1840"/>
      <c r="F249" s="1839" t="s">
        <v>240</v>
      </c>
      <c r="G249" s="1840"/>
    </row>
    <row r="250" spans="1:9" x14ac:dyDescent="0.3">
      <c r="A250" s="1018" t="s">
        <v>241</v>
      </c>
      <c r="B250" s="1019"/>
      <c r="C250" s="149">
        <f>2*2</f>
        <v>4</v>
      </c>
      <c r="D250" s="1839">
        <f>CAMISA</f>
        <v>37.700000000000003</v>
      </c>
      <c r="E250" s="1840"/>
      <c r="F250" s="1839">
        <f t="shared" ref="F250:F256" si="21">ROUND(C250*D250,2)</f>
        <v>150.80000000000001</v>
      </c>
      <c r="G250" s="1840"/>
    </row>
    <row r="251" spans="1:9" x14ac:dyDescent="0.3">
      <c r="A251" s="1018" t="s">
        <v>242</v>
      </c>
      <c r="B251" s="1019"/>
      <c r="C251" s="149">
        <f>2*2</f>
        <v>4</v>
      </c>
      <c r="D251" s="1839">
        <f>CALÇA</f>
        <v>53.23</v>
      </c>
      <c r="E251" s="1840"/>
      <c r="F251" s="1839">
        <f t="shared" si="21"/>
        <v>212.92</v>
      </c>
      <c r="G251" s="1840"/>
    </row>
    <row r="252" spans="1:9" x14ac:dyDescent="0.3">
      <c r="A252" s="1018" t="s">
        <v>243</v>
      </c>
      <c r="B252" s="1019"/>
      <c r="C252" s="149">
        <f>1*2</f>
        <v>2</v>
      </c>
      <c r="D252" s="1839">
        <f>BONE</f>
        <v>12.16</v>
      </c>
      <c r="E252" s="1840"/>
      <c r="F252" s="1839">
        <f t="shared" si="21"/>
        <v>24.32</v>
      </c>
      <c r="G252" s="1840"/>
    </row>
    <row r="253" spans="1:9" x14ac:dyDescent="0.3">
      <c r="A253" s="1018" t="s">
        <v>244</v>
      </c>
      <c r="B253" s="1019"/>
      <c r="C253" s="149">
        <f>1*2</f>
        <v>2</v>
      </c>
      <c r="D253" s="1839">
        <f>CALÇADO</f>
        <v>105.49</v>
      </c>
      <c r="E253" s="1840"/>
      <c r="F253" s="1839">
        <f t="shared" si="21"/>
        <v>210.98</v>
      </c>
      <c r="G253" s="1840"/>
    </row>
    <row r="254" spans="1:9" x14ac:dyDescent="0.3">
      <c r="A254" s="1018" t="s">
        <v>245</v>
      </c>
      <c r="B254" s="1019"/>
      <c r="C254" s="166">
        <v>1</v>
      </c>
      <c r="D254" s="1839">
        <f>CAPA</f>
        <v>28.75</v>
      </c>
      <c r="E254" s="1840"/>
      <c r="F254" s="1839">
        <f t="shared" si="21"/>
        <v>28.75</v>
      </c>
      <c r="G254" s="1840"/>
    </row>
    <row r="255" spans="1:9" x14ac:dyDescent="0.3">
      <c r="A255" s="1018" t="s">
        <v>246</v>
      </c>
      <c r="B255" s="1019"/>
      <c r="C255" s="596">
        <f>1*2</f>
        <v>2</v>
      </c>
      <c r="D255" s="1839">
        <f>PROTETOR</f>
        <v>29.21</v>
      </c>
      <c r="E255" s="1840"/>
      <c r="F255" s="1839">
        <f t="shared" si="21"/>
        <v>58.42</v>
      </c>
      <c r="G255" s="1840"/>
    </row>
    <row r="256" spans="1:9" x14ac:dyDescent="0.3">
      <c r="A256" s="1018" t="s">
        <v>1120</v>
      </c>
      <c r="B256" s="1019"/>
      <c r="C256" s="600">
        <v>12</v>
      </c>
      <c r="D256" s="1839">
        <f>mascprot</f>
        <v>66.42</v>
      </c>
      <c r="E256" s="1840"/>
      <c r="F256" s="1839">
        <f t="shared" si="21"/>
        <v>797.04</v>
      </c>
      <c r="G256" s="1840"/>
    </row>
    <row r="257" spans="1:7" x14ac:dyDescent="0.3">
      <c r="A257" s="1018" t="s">
        <v>247</v>
      </c>
      <c r="B257" s="1019"/>
      <c r="C257" s="1019"/>
      <c r="D257" s="1019"/>
      <c r="E257" s="1020"/>
      <c r="F257" s="1839">
        <f>SUM(F250:G256)</f>
        <v>1483.23</v>
      </c>
      <c r="G257" s="1840"/>
    </row>
    <row r="258" spans="1:7" x14ac:dyDescent="0.3">
      <c r="A258" s="1023" t="s">
        <v>248</v>
      </c>
      <c r="B258" s="1024"/>
      <c r="C258" s="1024"/>
      <c r="D258" s="1024"/>
      <c r="E258" s="1025"/>
      <c r="F258" s="1837">
        <f>ROUND(F257/12,2)</f>
        <v>123.6</v>
      </c>
      <c r="G258" s="1838"/>
    </row>
    <row r="261" spans="1:7" x14ac:dyDescent="0.3">
      <c r="A261" s="167" t="s">
        <v>1927</v>
      </c>
      <c r="B261" s="597"/>
      <c r="C261" s="168"/>
      <c r="D261" s="597"/>
      <c r="E261" s="168"/>
      <c r="F261" s="597"/>
      <c r="G261" s="148"/>
    </row>
    <row r="262" spans="1:7" x14ac:dyDescent="0.3">
      <c r="A262" s="140" t="s">
        <v>249</v>
      </c>
      <c r="B262" s="337"/>
      <c r="C262" s="169">
        <v>1</v>
      </c>
      <c r="D262" s="337" t="s">
        <v>250</v>
      </c>
      <c r="E262" s="708">
        <f>8.5*1212</f>
        <v>10302</v>
      </c>
      <c r="F262" s="337" t="s">
        <v>83</v>
      </c>
      <c r="G262" s="132">
        <f t="shared" ref="G262:G267" si="22">ROUND(C262*E262,2)</f>
        <v>10302</v>
      </c>
    </row>
    <row r="263" spans="1:7" x14ac:dyDescent="0.3">
      <c r="A263" s="140" t="s">
        <v>318</v>
      </c>
      <c r="B263" s="337"/>
      <c r="C263" s="709">
        <v>0.2</v>
      </c>
      <c r="D263" s="337" t="s">
        <v>250</v>
      </c>
      <c r="E263" s="708">
        <f>SMINIMO2022</f>
        <v>1302</v>
      </c>
      <c r="F263" s="337" t="s">
        <v>83</v>
      </c>
      <c r="G263" s="132">
        <f t="shared" si="22"/>
        <v>260.39999999999998</v>
      </c>
    </row>
    <row r="264" spans="1:7" x14ac:dyDescent="0.3">
      <c r="A264" s="140" t="s">
        <v>252</v>
      </c>
      <c r="B264" s="337"/>
      <c r="C264" s="710"/>
      <c r="D264" s="337" t="s">
        <v>250</v>
      </c>
      <c r="E264" s="708">
        <f>ROUND(E262/HCONV*1.5,2)</f>
        <v>70.239999999999995</v>
      </c>
      <c r="F264" s="337" t="s">
        <v>83</v>
      </c>
      <c r="G264" s="132">
        <f t="shared" si="22"/>
        <v>0</v>
      </c>
    </row>
    <row r="265" spans="1:7" x14ac:dyDescent="0.3">
      <c r="A265" s="140" t="s">
        <v>319</v>
      </c>
      <c r="B265" s="337"/>
      <c r="C265" s="710"/>
      <c r="D265" s="337" t="s">
        <v>250</v>
      </c>
      <c r="E265" s="708">
        <f>ROUND((E262/HCONV)*2,2)</f>
        <v>93.65</v>
      </c>
      <c r="F265" s="337" t="s">
        <v>83</v>
      </c>
      <c r="G265" s="132">
        <f t="shared" si="22"/>
        <v>0</v>
      </c>
    </row>
    <row r="266" spans="1:7" x14ac:dyDescent="0.3">
      <c r="A266" s="140" t="s">
        <v>634</v>
      </c>
      <c r="B266" s="337"/>
      <c r="C266" s="710"/>
      <c r="D266" s="337" t="s">
        <v>250</v>
      </c>
      <c r="E266" s="708">
        <f>(E262/HCONV)*0.2</f>
        <v>9.3654545454545453</v>
      </c>
      <c r="F266" s="337" t="s">
        <v>83</v>
      </c>
      <c r="G266" s="132">
        <f t="shared" si="22"/>
        <v>0</v>
      </c>
    </row>
    <row r="267" spans="1:7" x14ac:dyDescent="0.3">
      <c r="A267" s="140" t="s">
        <v>255</v>
      </c>
      <c r="B267" s="337"/>
      <c r="C267" s="160">
        <f>leissociais</f>
        <v>0.73225200000000001</v>
      </c>
      <c r="D267" s="337" t="s">
        <v>250</v>
      </c>
      <c r="E267" s="708">
        <f>SUM(G262:G266)</f>
        <v>10562.4</v>
      </c>
      <c r="F267" s="337" t="s">
        <v>83</v>
      </c>
      <c r="G267" s="133">
        <f t="shared" si="22"/>
        <v>7734.34</v>
      </c>
    </row>
    <row r="268" spans="1:7" x14ac:dyDescent="0.3">
      <c r="A268" s="139" t="s">
        <v>256</v>
      </c>
      <c r="B268" s="337"/>
      <c r="C268" s="160"/>
      <c r="D268" s="337"/>
      <c r="E268" s="146"/>
      <c r="F268" s="337"/>
      <c r="G268" s="134">
        <f>SUM(G262:G267)</f>
        <v>18296.739999999998</v>
      </c>
    </row>
    <row r="269" spans="1:7" x14ac:dyDescent="0.3">
      <c r="A269" s="140" t="s">
        <v>257</v>
      </c>
      <c r="B269" s="337"/>
      <c r="C269" s="293">
        <f>DIAUTIL</f>
        <v>26.08</v>
      </c>
      <c r="D269" s="337" t="s">
        <v>250</v>
      </c>
      <c r="E269" s="146">
        <f>VALE</f>
        <v>30.75</v>
      </c>
      <c r="F269" s="337" t="s">
        <v>83</v>
      </c>
      <c r="G269" s="133">
        <f t="shared" ref="G269" si="23">ROUND(C269*E269,2)</f>
        <v>801.96</v>
      </c>
    </row>
    <row r="270" spans="1:7" x14ac:dyDescent="0.3">
      <c r="A270" s="140" t="s">
        <v>258</v>
      </c>
      <c r="B270" s="337"/>
      <c r="C270" s="169"/>
      <c r="D270" s="337" t="s">
        <v>250</v>
      </c>
      <c r="E270" s="146"/>
      <c r="F270" s="337" t="s">
        <v>83</v>
      </c>
      <c r="G270" s="133"/>
    </row>
    <row r="271" spans="1:7" x14ac:dyDescent="0.3">
      <c r="A271" s="1524" t="s">
        <v>415</v>
      </c>
      <c r="B271" s="1524"/>
      <c r="C271" s="169"/>
      <c r="D271" s="337" t="s">
        <v>250</v>
      </c>
      <c r="E271" s="146">
        <f>CESTAFERIAS</f>
        <v>15.18</v>
      </c>
      <c r="F271" s="337" t="s">
        <v>83</v>
      </c>
      <c r="G271" s="133"/>
    </row>
    <row r="272" spans="1:7" x14ac:dyDescent="0.3">
      <c r="A272" s="140" t="s">
        <v>321</v>
      </c>
      <c r="B272" s="337"/>
      <c r="C272" s="169"/>
      <c r="D272" s="337" t="s">
        <v>250</v>
      </c>
      <c r="E272" s="146">
        <f>PAF</f>
        <v>47.75</v>
      </c>
      <c r="F272" s="337" t="s">
        <v>83</v>
      </c>
      <c r="G272" s="133"/>
    </row>
    <row r="273" spans="1:7" x14ac:dyDescent="0.3">
      <c r="A273" s="140" t="s">
        <v>259</v>
      </c>
      <c r="B273" s="337"/>
      <c r="C273" s="169"/>
      <c r="D273" s="337" t="s">
        <v>250</v>
      </c>
      <c r="E273" s="146">
        <v>0</v>
      </c>
      <c r="F273" s="337" t="s">
        <v>83</v>
      </c>
      <c r="G273" s="133"/>
    </row>
    <row r="274" spans="1:7" x14ac:dyDescent="0.3">
      <c r="A274" s="140" t="s">
        <v>260</v>
      </c>
      <c r="B274" s="337"/>
      <c r="C274" s="169"/>
      <c r="D274" s="337" t="s">
        <v>250</v>
      </c>
      <c r="E274" s="146"/>
      <c r="F274" s="337" t="s">
        <v>83</v>
      </c>
      <c r="G274" s="133"/>
    </row>
    <row r="275" spans="1:7" x14ac:dyDescent="0.3">
      <c r="A275" s="140" t="s">
        <v>261</v>
      </c>
      <c r="B275" s="337"/>
      <c r="C275" s="169"/>
      <c r="D275" s="337" t="s">
        <v>323</v>
      </c>
      <c r="E275" s="146">
        <f>SEGVIDA</f>
        <v>5</v>
      </c>
      <c r="F275" s="337" t="s">
        <v>83</v>
      </c>
      <c r="G275" s="133"/>
    </row>
    <row r="276" spans="1:7" x14ac:dyDescent="0.3">
      <c r="A276" s="1524" t="s">
        <v>265</v>
      </c>
      <c r="B276" s="1524"/>
      <c r="C276" s="171"/>
      <c r="D276" s="337" t="s">
        <v>250</v>
      </c>
      <c r="E276" s="146">
        <f>VALETRANS</f>
        <v>4</v>
      </c>
      <c r="F276" s="337" t="s">
        <v>83</v>
      </c>
      <c r="G276" s="133"/>
    </row>
    <row r="277" spans="1:7" x14ac:dyDescent="0.3">
      <c r="A277" s="140" t="s">
        <v>631</v>
      </c>
      <c r="B277" s="337"/>
      <c r="C277" s="172">
        <f>C262</f>
        <v>1</v>
      </c>
      <c r="D277" s="337" t="s">
        <v>250</v>
      </c>
      <c r="E277" s="146">
        <f>F292</f>
        <v>106.05</v>
      </c>
      <c r="F277" s="337" t="s">
        <v>83</v>
      </c>
      <c r="G277" s="133">
        <f>ROUND(C277*E277,2)</f>
        <v>106.05</v>
      </c>
    </row>
    <row r="278" spans="1:7" x14ac:dyDescent="0.3">
      <c r="A278" s="167" t="s">
        <v>263</v>
      </c>
      <c r="B278" s="144"/>
      <c r="C278" s="173"/>
      <c r="D278" s="144"/>
      <c r="E278" s="173"/>
      <c r="F278" s="144"/>
      <c r="G278" s="147">
        <f>SUM(G268:G277)</f>
        <v>19204.749999999996</v>
      </c>
    </row>
    <row r="279" spans="1:7" x14ac:dyDescent="0.3">
      <c r="A279" s="167" t="s">
        <v>695</v>
      </c>
      <c r="B279" s="144"/>
      <c r="C279" s="173"/>
      <c r="D279" s="144"/>
      <c r="E279" s="173"/>
      <c r="F279" s="144"/>
      <c r="G279" s="147">
        <f>G278/HCONV</f>
        <v>87.29431818181817</v>
      </c>
    </row>
    <row r="281" spans="1:7" x14ac:dyDescent="0.3">
      <c r="A281" s="157" t="s">
        <v>236</v>
      </c>
      <c r="B281" s="337"/>
      <c r="C281" s="140"/>
      <c r="D281" s="337"/>
      <c r="E281" s="140"/>
      <c r="F281" s="337"/>
      <c r="G281" s="140"/>
    </row>
    <row r="282" spans="1:7" x14ac:dyDescent="0.3">
      <c r="A282" s="140" t="s">
        <v>766</v>
      </c>
      <c r="B282" s="337"/>
      <c r="C282" s="140"/>
      <c r="D282" s="337"/>
      <c r="E282" s="140"/>
      <c r="F282" s="337"/>
      <c r="G282" s="140"/>
    </row>
    <row r="283" spans="1:7" x14ac:dyDescent="0.3">
      <c r="A283" s="1021" t="s">
        <v>237</v>
      </c>
      <c r="B283" s="1022"/>
      <c r="C283" s="149" t="s">
        <v>238</v>
      </c>
      <c r="D283" s="1839" t="s">
        <v>239</v>
      </c>
      <c r="E283" s="1840"/>
      <c r="F283" s="1839" t="s">
        <v>240</v>
      </c>
      <c r="G283" s="1840"/>
    </row>
    <row r="284" spans="1:7" x14ac:dyDescent="0.3">
      <c r="A284" s="1018" t="s">
        <v>241</v>
      </c>
      <c r="B284" s="1019"/>
      <c r="C284" s="149">
        <v>2</v>
      </c>
      <c r="D284" s="1839">
        <f>CAMISA</f>
        <v>37.700000000000003</v>
      </c>
      <c r="E284" s="1840"/>
      <c r="F284" s="1839">
        <f t="shared" ref="F284:F290" si="24">ROUND(C284*D284,2)</f>
        <v>75.400000000000006</v>
      </c>
      <c r="G284" s="1840"/>
    </row>
    <row r="285" spans="1:7" x14ac:dyDescent="0.3">
      <c r="A285" s="1018" t="s">
        <v>242</v>
      </c>
      <c r="B285" s="1019"/>
      <c r="C285" s="149">
        <v>2</v>
      </c>
      <c r="D285" s="1839">
        <f>CALÇA</f>
        <v>53.23</v>
      </c>
      <c r="E285" s="1840"/>
      <c r="F285" s="1839">
        <f t="shared" si="24"/>
        <v>106.46</v>
      </c>
      <c r="G285" s="1840"/>
    </row>
    <row r="286" spans="1:7" x14ac:dyDescent="0.3">
      <c r="A286" s="1018" t="s">
        <v>243</v>
      </c>
      <c r="B286" s="1019"/>
      <c r="C286" s="149">
        <f>1*2</f>
        <v>2</v>
      </c>
      <c r="D286" s="1839">
        <f>BONE</f>
        <v>12.16</v>
      </c>
      <c r="E286" s="1840"/>
      <c r="F286" s="1839">
        <f t="shared" si="24"/>
        <v>24.32</v>
      </c>
      <c r="G286" s="1840"/>
    </row>
    <row r="287" spans="1:7" x14ac:dyDescent="0.3">
      <c r="A287" s="1018" t="s">
        <v>244</v>
      </c>
      <c r="B287" s="1019"/>
      <c r="C287" s="149">
        <f>1*2</f>
        <v>2</v>
      </c>
      <c r="D287" s="1839">
        <f>CALÇADO</f>
        <v>105.49</v>
      </c>
      <c r="E287" s="1840"/>
      <c r="F287" s="1839">
        <f t="shared" si="24"/>
        <v>210.98</v>
      </c>
      <c r="G287" s="1840"/>
    </row>
    <row r="288" spans="1:7" x14ac:dyDescent="0.3">
      <c r="A288" s="1018" t="s">
        <v>245</v>
      </c>
      <c r="B288" s="1019"/>
      <c r="C288" s="166">
        <v>0</v>
      </c>
      <c r="D288" s="1839">
        <f>CAPA</f>
        <v>28.75</v>
      </c>
      <c r="E288" s="1840"/>
      <c r="F288" s="1839">
        <f t="shared" si="24"/>
        <v>0</v>
      </c>
      <c r="G288" s="1840"/>
    </row>
    <row r="289" spans="1:7" x14ac:dyDescent="0.3">
      <c r="A289" s="1018" t="s">
        <v>246</v>
      </c>
      <c r="B289" s="1019"/>
      <c r="C289" s="596">
        <f>1*2</f>
        <v>2</v>
      </c>
      <c r="D289" s="1839">
        <f>PROTETOR</f>
        <v>29.21</v>
      </c>
      <c r="E289" s="1840"/>
      <c r="F289" s="1839">
        <f t="shared" si="24"/>
        <v>58.42</v>
      </c>
      <c r="G289" s="1840"/>
    </row>
    <row r="290" spans="1:7" x14ac:dyDescent="0.3">
      <c r="A290" s="1018" t="s">
        <v>1120</v>
      </c>
      <c r="B290" s="1019"/>
      <c r="C290" s="600">
        <v>12</v>
      </c>
      <c r="D290" s="1839">
        <f>mascprot</f>
        <v>66.42</v>
      </c>
      <c r="E290" s="1840"/>
      <c r="F290" s="1839">
        <f t="shared" si="24"/>
        <v>797.04</v>
      </c>
      <c r="G290" s="1840"/>
    </row>
    <row r="291" spans="1:7" x14ac:dyDescent="0.3">
      <c r="A291" s="1018" t="s">
        <v>247</v>
      </c>
      <c r="B291" s="1019"/>
      <c r="C291" s="1019"/>
      <c r="D291" s="1019"/>
      <c r="E291" s="1020"/>
      <c r="F291" s="1839">
        <f>SUM(F284:G290)</f>
        <v>1272.6199999999999</v>
      </c>
      <c r="G291" s="1840"/>
    </row>
    <row r="292" spans="1:7" x14ac:dyDescent="0.3">
      <c r="A292" s="1023" t="s">
        <v>248</v>
      </c>
      <c r="B292" s="1024"/>
      <c r="C292" s="1024"/>
      <c r="D292" s="1024"/>
      <c r="E292" s="1025"/>
      <c r="F292" s="1837">
        <f>ROUND(F291/12,2)</f>
        <v>106.05</v>
      </c>
      <c r="G292" s="1838"/>
    </row>
    <row r="295" spans="1:7" x14ac:dyDescent="0.3">
      <c r="A295" s="339" t="s">
        <v>1925</v>
      </c>
      <c r="B295" s="344"/>
      <c r="C295" s="343"/>
      <c r="D295" s="344"/>
      <c r="E295" s="343"/>
      <c r="F295" s="344"/>
      <c r="G295" s="343"/>
    </row>
    <row r="296" spans="1:7" x14ac:dyDescent="0.3">
      <c r="A296" s="343" t="s">
        <v>249</v>
      </c>
      <c r="B296" s="344"/>
      <c r="C296" s="349">
        <v>1</v>
      </c>
      <c r="D296" s="344" t="s">
        <v>250</v>
      </c>
      <c r="E296" s="350">
        <f>COLETORSALARIO</f>
        <v>1367.93</v>
      </c>
      <c r="F296" s="344" t="s">
        <v>83</v>
      </c>
      <c r="G296" s="351">
        <f t="shared" ref="G296:G301" si="25">ROUND(C296*E296,2)</f>
        <v>1367.93</v>
      </c>
    </row>
    <row r="297" spans="1:7" x14ac:dyDescent="0.3">
      <c r="A297" s="343" t="s">
        <v>251</v>
      </c>
      <c r="B297" s="344"/>
      <c r="C297" s="352">
        <v>0.2</v>
      </c>
      <c r="D297" s="344" t="s">
        <v>250</v>
      </c>
      <c r="E297" s="350">
        <f>SMINIMO2022</f>
        <v>1302</v>
      </c>
      <c r="F297" s="344" t="s">
        <v>83</v>
      </c>
      <c r="G297" s="351">
        <f t="shared" si="25"/>
        <v>260.39999999999998</v>
      </c>
    </row>
    <row r="298" spans="1:7" x14ac:dyDescent="0.3">
      <c r="A298" s="343" t="s">
        <v>252</v>
      </c>
      <c r="B298" s="344"/>
      <c r="C298" s="353"/>
      <c r="D298" s="344" t="s">
        <v>250</v>
      </c>
      <c r="E298" s="354">
        <f>ROUND(E296/HCONV*1.5,2)</f>
        <v>9.33</v>
      </c>
      <c r="F298" s="344" t="s">
        <v>83</v>
      </c>
      <c r="G298" s="351">
        <f t="shared" si="25"/>
        <v>0</v>
      </c>
    </row>
    <row r="299" spans="1:7" x14ac:dyDescent="0.3">
      <c r="A299" s="343" t="s">
        <v>333</v>
      </c>
      <c r="B299" s="344"/>
      <c r="C299" s="353"/>
      <c r="D299" s="344" t="s">
        <v>250</v>
      </c>
      <c r="E299" s="354">
        <f>ROUND((E296/HCONV)*2,2)</f>
        <v>12.44</v>
      </c>
      <c r="F299" s="344" t="s">
        <v>83</v>
      </c>
      <c r="G299" s="351">
        <f t="shared" si="25"/>
        <v>0</v>
      </c>
    </row>
    <row r="300" spans="1:7" x14ac:dyDescent="0.3">
      <c r="A300" s="343" t="s">
        <v>254</v>
      </c>
      <c r="B300" s="344"/>
      <c r="C300" s="353"/>
      <c r="D300" s="344" t="s">
        <v>250</v>
      </c>
      <c r="E300" s="354">
        <f>(E296/HCONV)*0.2</f>
        <v>1.2435727272727275</v>
      </c>
      <c r="F300" s="344" t="s">
        <v>83</v>
      </c>
      <c r="G300" s="351">
        <f t="shared" si="25"/>
        <v>0</v>
      </c>
    </row>
    <row r="301" spans="1:7" x14ac:dyDescent="0.3">
      <c r="A301" s="343" t="s">
        <v>255</v>
      </c>
      <c r="B301" s="344"/>
      <c r="C301" s="355">
        <f>leissociais</f>
        <v>0.73225200000000001</v>
      </c>
      <c r="D301" s="344" t="s">
        <v>250</v>
      </c>
      <c r="E301" s="354">
        <f>SUM(G296:G299)</f>
        <v>1628.33</v>
      </c>
      <c r="F301" s="344" t="s">
        <v>83</v>
      </c>
      <c r="G301" s="351">
        <f t="shared" si="25"/>
        <v>1192.3499999999999</v>
      </c>
    </row>
    <row r="302" spans="1:7" x14ac:dyDescent="0.3">
      <c r="A302" s="339" t="s">
        <v>256</v>
      </c>
      <c r="B302" s="344"/>
      <c r="C302" s="356"/>
      <c r="D302" s="344"/>
      <c r="E302" s="357"/>
      <c r="F302" s="344"/>
      <c r="G302" s="358">
        <f>SUM(G296:G301)</f>
        <v>2820.68</v>
      </c>
    </row>
    <row r="303" spans="1:7" x14ac:dyDescent="0.3">
      <c r="A303" s="343" t="s">
        <v>257</v>
      </c>
      <c r="B303" s="344"/>
      <c r="C303" s="359">
        <v>22</v>
      </c>
      <c r="D303" s="344" t="s">
        <v>250</v>
      </c>
      <c r="E303" s="354">
        <v>10</v>
      </c>
      <c r="F303" s="344" t="s">
        <v>83</v>
      </c>
      <c r="G303" s="351">
        <f t="shared" ref="G303:G309" si="26">ROUND(C303*E303,2)</f>
        <v>220</v>
      </c>
    </row>
    <row r="304" spans="1:7" x14ac:dyDescent="0.3">
      <c r="A304" s="343" t="s">
        <v>258</v>
      </c>
      <c r="B304" s="344"/>
      <c r="C304" s="360">
        <v>1</v>
      </c>
      <c r="D304" s="344" t="s">
        <v>250</v>
      </c>
      <c r="E304" s="354">
        <v>220</v>
      </c>
      <c r="F304" s="344" t="s">
        <v>83</v>
      </c>
      <c r="G304" s="351">
        <f t="shared" si="26"/>
        <v>220</v>
      </c>
    </row>
    <row r="305" spans="1:7" x14ac:dyDescent="0.3">
      <c r="A305" s="1842" t="s">
        <v>415</v>
      </c>
      <c r="B305" s="1842"/>
      <c r="C305" s="360">
        <f>C296</f>
        <v>1</v>
      </c>
      <c r="D305" s="344" t="s">
        <v>250</v>
      </c>
      <c r="E305" s="354">
        <v>18.333333333333332</v>
      </c>
      <c r="F305" s="344" t="s">
        <v>83</v>
      </c>
      <c r="G305" s="351">
        <f t="shared" si="26"/>
        <v>18.329999999999998</v>
      </c>
    </row>
    <row r="306" spans="1:7" x14ac:dyDescent="0.3">
      <c r="A306" s="343" t="s">
        <v>321</v>
      </c>
      <c r="B306" s="344"/>
      <c r="C306" s="360">
        <f>C296</f>
        <v>1</v>
      </c>
      <c r="D306" s="344" t="s">
        <v>250</v>
      </c>
      <c r="E306" s="354">
        <f>PAF</f>
        <v>47.75</v>
      </c>
      <c r="F306" s="344" t="s">
        <v>83</v>
      </c>
      <c r="G306" s="351">
        <f t="shared" si="26"/>
        <v>47.75</v>
      </c>
    </row>
    <row r="307" spans="1:7" x14ac:dyDescent="0.3">
      <c r="A307" s="343" t="s">
        <v>259</v>
      </c>
      <c r="B307" s="344"/>
      <c r="C307" s="360">
        <f>C296</f>
        <v>1</v>
      </c>
      <c r="D307" s="344" t="s">
        <v>250</v>
      </c>
      <c r="E307" s="354">
        <v>0</v>
      </c>
      <c r="F307" s="344" t="s">
        <v>83</v>
      </c>
      <c r="G307" s="351">
        <f t="shared" si="26"/>
        <v>0</v>
      </c>
    </row>
    <row r="308" spans="1:7" x14ac:dyDescent="0.3">
      <c r="A308" s="343" t="s">
        <v>260</v>
      </c>
      <c r="B308" s="344"/>
      <c r="C308" s="360">
        <v>0</v>
      </c>
      <c r="D308" s="344" t="s">
        <v>250</v>
      </c>
      <c r="E308" s="354"/>
      <c r="F308" s="344" t="s">
        <v>83</v>
      </c>
      <c r="G308" s="351">
        <f t="shared" si="26"/>
        <v>0</v>
      </c>
    </row>
    <row r="309" spans="1:7" x14ac:dyDescent="0.3">
      <c r="A309" s="343" t="s">
        <v>261</v>
      </c>
      <c r="B309" s="344"/>
      <c r="C309" s="360">
        <f>C296</f>
        <v>1</v>
      </c>
      <c r="D309" s="344" t="s">
        <v>250</v>
      </c>
      <c r="E309" s="354">
        <f>SEGVIDA</f>
        <v>5</v>
      </c>
      <c r="F309" s="344" t="s">
        <v>83</v>
      </c>
      <c r="G309" s="351">
        <f t="shared" si="26"/>
        <v>5</v>
      </c>
    </row>
    <row r="310" spans="1:7" x14ac:dyDescent="0.3">
      <c r="A310" s="1842" t="s">
        <v>352</v>
      </c>
      <c r="B310" s="1842"/>
      <c r="C310" s="359">
        <f>DIAUTIL*2</f>
        <v>52.16</v>
      </c>
      <c r="D310" s="344" t="s">
        <v>250</v>
      </c>
      <c r="E310" s="354">
        <f>VALETRANS</f>
        <v>4</v>
      </c>
      <c r="F310" s="344" t="s">
        <v>83</v>
      </c>
      <c r="G310" s="351">
        <f>IF(E296*6%&lt;C310*E310,ROUND(C310*E310,2)-6%*E296,0)</f>
        <v>126.56419999999999</v>
      </c>
    </row>
    <row r="311" spans="1:7" x14ac:dyDescent="0.3">
      <c r="A311" s="343" t="s">
        <v>631</v>
      </c>
      <c r="B311" s="344"/>
      <c r="C311" s="361">
        <f>C296</f>
        <v>1</v>
      </c>
      <c r="D311" s="344" t="s">
        <v>250</v>
      </c>
      <c r="E311" s="354">
        <f>F326</f>
        <v>106.05</v>
      </c>
      <c r="F311" s="344" t="s">
        <v>83</v>
      </c>
      <c r="G311" s="351">
        <f>ROUND(C311*E311,2)</f>
        <v>106.05</v>
      </c>
    </row>
    <row r="312" spans="1:7" x14ac:dyDescent="0.3">
      <c r="A312" s="1843" t="s">
        <v>263</v>
      </c>
      <c r="B312" s="1843"/>
      <c r="C312" s="1843"/>
      <c r="D312" s="1843"/>
      <c r="E312" s="1843"/>
      <c r="F312" s="1843"/>
      <c r="G312" s="348">
        <f>SUM(G302:G311)</f>
        <v>3564.3741999999997</v>
      </c>
    </row>
    <row r="313" spans="1:7" x14ac:dyDescent="0.3">
      <c r="A313" s="1843" t="s">
        <v>760</v>
      </c>
      <c r="B313" s="1843"/>
      <c r="C313" s="1843"/>
      <c r="D313" s="1843"/>
      <c r="E313" s="1843"/>
      <c r="F313" s="1843"/>
      <c r="G313" s="332">
        <f>G312/220</f>
        <v>16.201700909090906</v>
      </c>
    </row>
    <row r="315" spans="1:7" x14ac:dyDescent="0.3">
      <c r="G315" s="347"/>
    </row>
    <row r="316" spans="1:7" x14ac:dyDescent="0.3">
      <c r="A316" s="343" t="s">
        <v>313</v>
      </c>
      <c r="B316" s="344"/>
      <c r="C316" s="343"/>
      <c r="D316" s="344"/>
      <c r="E316" s="343"/>
      <c r="F316" s="344"/>
      <c r="G316" s="344"/>
    </row>
    <row r="317" spans="1:7" x14ac:dyDescent="0.3">
      <c r="A317" s="1021" t="s">
        <v>237</v>
      </c>
      <c r="B317" s="1022"/>
      <c r="C317" s="149" t="s">
        <v>238</v>
      </c>
      <c r="D317" s="1839" t="s">
        <v>239</v>
      </c>
      <c r="E317" s="1840"/>
      <c r="F317" s="1839" t="s">
        <v>240</v>
      </c>
      <c r="G317" s="1840"/>
    </row>
    <row r="318" spans="1:7" x14ac:dyDescent="0.3">
      <c r="A318" s="1018" t="s">
        <v>241</v>
      </c>
      <c r="B318" s="1019"/>
      <c r="C318" s="149">
        <v>2</v>
      </c>
      <c r="D318" s="1839">
        <f>CAMISA</f>
        <v>37.700000000000003</v>
      </c>
      <c r="E318" s="1840"/>
      <c r="F318" s="1839">
        <f t="shared" ref="F318:F324" si="27">ROUND(C318*D318,2)</f>
        <v>75.400000000000006</v>
      </c>
      <c r="G318" s="1840"/>
    </row>
    <row r="319" spans="1:7" x14ac:dyDescent="0.3">
      <c r="A319" s="1018" t="s">
        <v>242</v>
      </c>
      <c r="B319" s="1019"/>
      <c r="C319" s="149">
        <v>2</v>
      </c>
      <c r="D319" s="1839">
        <f>CALÇA</f>
        <v>53.23</v>
      </c>
      <c r="E319" s="1840"/>
      <c r="F319" s="1839">
        <f t="shared" si="27"/>
        <v>106.46</v>
      </c>
      <c r="G319" s="1840"/>
    </row>
    <row r="320" spans="1:7" x14ac:dyDescent="0.3">
      <c r="A320" s="1018" t="s">
        <v>243</v>
      </c>
      <c r="B320" s="1019"/>
      <c r="C320" s="149">
        <f>1*2</f>
        <v>2</v>
      </c>
      <c r="D320" s="1839">
        <f>BONE</f>
        <v>12.16</v>
      </c>
      <c r="E320" s="1840"/>
      <c r="F320" s="1839">
        <f t="shared" si="27"/>
        <v>24.32</v>
      </c>
      <c r="G320" s="1840"/>
    </row>
    <row r="321" spans="1:7" x14ac:dyDescent="0.3">
      <c r="A321" s="1018" t="s">
        <v>244</v>
      </c>
      <c r="B321" s="1019"/>
      <c r="C321" s="149">
        <f>1*2</f>
        <v>2</v>
      </c>
      <c r="D321" s="1839">
        <f>CALÇADO</f>
        <v>105.49</v>
      </c>
      <c r="E321" s="1840"/>
      <c r="F321" s="1839">
        <f t="shared" si="27"/>
        <v>210.98</v>
      </c>
      <c r="G321" s="1840"/>
    </row>
    <row r="322" spans="1:7" x14ac:dyDescent="0.3">
      <c r="A322" s="1018" t="s">
        <v>245</v>
      </c>
      <c r="B322" s="1019"/>
      <c r="C322" s="166">
        <v>0</v>
      </c>
      <c r="D322" s="1839">
        <f>CAPA</f>
        <v>28.75</v>
      </c>
      <c r="E322" s="1840"/>
      <c r="F322" s="1839">
        <f t="shared" si="27"/>
        <v>0</v>
      </c>
      <c r="G322" s="1840"/>
    </row>
    <row r="323" spans="1:7" x14ac:dyDescent="0.3">
      <c r="A323" s="1018" t="s">
        <v>246</v>
      </c>
      <c r="B323" s="1019"/>
      <c r="C323" s="596">
        <f>1*2</f>
        <v>2</v>
      </c>
      <c r="D323" s="1839">
        <f>PROTETOR</f>
        <v>29.21</v>
      </c>
      <c r="E323" s="1840"/>
      <c r="F323" s="1839">
        <f t="shared" si="27"/>
        <v>58.42</v>
      </c>
      <c r="G323" s="1840"/>
    </row>
    <row r="324" spans="1:7" x14ac:dyDescent="0.3">
      <c r="A324" s="1018" t="s">
        <v>1120</v>
      </c>
      <c r="B324" s="1019"/>
      <c r="C324" s="600">
        <v>12</v>
      </c>
      <c r="D324" s="1839">
        <f>mascprot</f>
        <v>66.42</v>
      </c>
      <c r="E324" s="1840"/>
      <c r="F324" s="1839">
        <f t="shared" si="27"/>
        <v>797.04</v>
      </c>
      <c r="G324" s="1840"/>
    </row>
    <row r="325" spans="1:7" x14ac:dyDescent="0.3">
      <c r="A325" s="1018" t="s">
        <v>247</v>
      </c>
      <c r="B325" s="1019"/>
      <c r="C325" s="1019"/>
      <c r="D325" s="1019"/>
      <c r="E325" s="1020"/>
      <c r="F325" s="1839">
        <f>SUM(F318:G324)</f>
        <v>1272.6199999999999</v>
      </c>
      <c r="G325" s="1840"/>
    </row>
    <row r="326" spans="1:7" x14ac:dyDescent="0.3">
      <c r="A326" s="1023" t="s">
        <v>248</v>
      </c>
      <c r="B326" s="1024"/>
      <c r="C326" s="1024"/>
      <c r="D326" s="1024"/>
      <c r="E326" s="1025"/>
      <c r="F326" s="1837">
        <f>ROUND(F325/12,2)</f>
        <v>106.05</v>
      </c>
      <c r="G326" s="1838"/>
    </row>
    <row r="328" spans="1:7" hidden="1" x14ac:dyDescent="0.3"/>
    <row r="329" spans="1:7" hidden="1" x14ac:dyDescent="0.3">
      <c r="A329" s="339" t="s">
        <v>1926</v>
      </c>
      <c r="B329" s="344"/>
      <c r="C329" s="343"/>
      <c r="D329" s="344"/>
      <c r="E329" s="343"/>
      <c r="F329" s="344"/>
      <c r="G329" s="343"/>
    </row>
    <row r="330" spans="1:7" hidden="1" x14ac:dyDescent="0.3">
      <c r="A330" s="343" t="s">
        <v>249</v>
      </c>
      <c r="B330" s="344"/>
      <c r="C330" s="349">
        <v>1</v>
      </c>
      <c r="D330" s="344" t="s">
        <v>250</v>
      </c>
      <c r="E330" s="350">
        <f>COLETORSALARIO</f>
        <v>1367.93</v>
      </c>
      <c r="F330" s="344" t="s">
        <v>83</v>
      </c>
      <c r="G330" s="351">
        <f t="shared" ref="G330:G335" si="28">ROUND(C330*E330,2)</f>
        <v>1367.93</v>
      </c>
    </row>
    <row r="331" spans="1:7" hidden="1" x14ac:dyDescent="0.3">
      <c r="A331" s="343" t="s">
        <v>251</v>
      </c>
      <c r="B331" s="344"/>
      <c r="C331" s="352">
        <f>INSAGMAX</f>
        <v>0.4</v>
      </c>
      <c r="D331" s="344" t="s">
        <v>250</v>
      </c>
      <c r="E331" s="350">
        <f>SMINIMO2022</f>
        <v>1302</v>
      </c>
      <c r="F331" s="344" t="s">
        <v>83</v>
      </c>
      <c r="G331" s="351">
        <f t="shared" si="28"/>
        <v>520.79999999999995</v>
      </c>
    </row>
    <row r="332" spans="1:7" hidden="1" x14ac:dyDescent="0.3">
      <c r="A332" s="343" t="s">
        <v>252</v>
      </c>
      <c r="B332" s="344"/>
      <c r="C332" s="353"/>
      <c r="D332" s="344" t="s">
        <v>250</v>
      </c>
      <c r="E332" s="354">
        <f>ROUND(E330/HCONV*1.5,2)</f>
        <v>9.33</v>
      </c>
      <c r="F332" s="344" t="s">
        <v>83</v>
      </c>
      <c r="G332" s="351">
        <f t="shared" si="28"/>
        <v>0</v>
      </c>
    </row>
    <row r="333" spans="1:7" hidden="1" x14ac:dyDescent="0.3">
      <c r="A333" s="343" t="s">
        <v>333</v>
      </c>
      <c r="B333" s="344"/>
      <c r="C333" s="353"/>
      <c r="D333" s="344" t="s">
        <v>250</v>
      </c>
      <c r="E333" s="354">
        <f>ROUND((E330/HCONV)*2,2)</f>
        <v>12.44</v>
      </c>
      <c r="F333" s="344" t="s">
        <v>83</v>
      </c>
      <c r="G333" s="351">
        <f t="shared" si="28"/>
        <v>0</v>
      </c>
    </row>
    <row r="334" spans="1:7" hidden="1" x14ac:dyDescent="0.3">
      <c r="A334" s="343" t="s">
        <v>254</v>
      </c>
      <c r="B334" s="344"/>
      <c r="C334" s="353"/>
      <c r="D334" s="344" t="s">
        <v>250</v>
      </c>
      <c r="E334" s="354">
        <f>(E330/HCONV)*0.2</f>
        <v>1.2435727272727275</v>
      </c>
      <c r="F334" s="344" t="s">
        <v>83</v>
      </c>
      <c r="G334" s="351">
        <f t="shared" si="28"/>
        <v>0</v>
      </c>
    </row>
    <row r="335" spans="1:7" hidden="1" x14ac:dyDescent="0.3">
      <c r="A335" s="343" t="s">
        <v>255</v>
      </c>
      <c r="B335" s="344"/>
      <c r="C335" s="355">
        <f>leissociais</f>
        <v>0.73225200000000001</v>
      </c>
      <c r="D335" s="344" t="s">
        <v>250</v>
      </c>
      <c r="E335" s="354">
        <f>SUM(G330:G333)</f>
        <v>1888.73</v>
      </c>
      <c r="F335" s="344" t="s">
        <v>83</v>
      </c>
      <c r="G335" s="351">
        <f t="shared" si="28"/>
        <v>1383.03</v>
      </c>
    </row>
    <row r="336" spans="1:7" hidden="1" x14ac:dyDescent="0.3">
      <c r="A336" s="339" t="s">
        <v>256</v>
      </c>
      <c r="B336" s="344"/>
      <c r="C336" s="356"/>
      <c r="D336" s="344"/>
      <c r="E336" s="357"/>
      <c r="F336" s="344"/>
      <c r="G336" s="358">
        <f>SUM(G330:G335)</f>
        <v>3271.76</v>
      </c>
    </row>
    <row r="337" spans="1:7" hidden="1" x14ac:dyDescent="0.3">
      <c r="A337" s="343" t="s">
        <v>257</v>
      </c>
      <c r="B337" s="344"/>
      <c r="C337" s="359">
        <v>22</v>
      </c>
      <c r="D337" s="344" t="s">
        <v>250</v>
      </c>
      <c r="E337" s="354">
        <v>10</v>
      </c>
      <c r="F337" s="344" t="s">
        <v>83</v>
      </c>
      <c r="G337" s="351">
        <f t="shared" ref="G337:G343" si="29">ROUND(C337*E337,2)</f>
        <v>220</v>
      </c>
    </row>
    <row r="338" spans="1:7" hidden="1" x14ac:dyDescent="0.3">
      <c r="A338" s="343" t="s">
        <v>258</v>
      </c>
      <c r="B338" s="344"/>
      <c r="C338" s="360">
        <v>1</v>
      </c>
      <c r="D338" s="344" t="s">
        <v>250</v>
      </c>
      <c r="E338" s="354">
        <v>220</v>
      </c>
      <c r="F338" s="344" t="s">
        <v>83</v>
      </c>
      <c r="G338" s="351">
        <f t="shared" si="29"/>
        <v>220</v>
      </c>
    </row>
    <row r="339" spans="1:7" hidden="1" x14ac:dyDescent="0.3">
      <c r="A339" s="1842" t="s">
        <v>415</v>
      </c>
      <c r="B339" s="1842"/>
      <c r="C339" s="360">
        <f>C330</f>
        <v>1</v>
      </c>
      <c r="D339" s="344" t="s">
        <v>250</v>
      </c>
      <c r="E339" s="354">
        <v>18.333333333333332</v>
      </c>
      <c r="F339" s="344" t="s">
        <v>83</v>
      </c>
      <c r="G339" s="351">
        <f t="shared" si="29"/>
        <v>18.329999999999998</v>
      </c>
    </row>
    <row r="340" spans="1:7" hidden="1" x14ac:dyDescent="0.3">
      <c r="A340" s="343" t="s">
        <v>321</v>
      </c>
      <c r="B340" s="344"/>
      <c r="C340" s="360">
        <f>C330</f>
        <v>1</v>
      </c>
      <c r="D340" s="344" t="s">
        <v>250</v>
      </c>
      <c r="E340" s="354">
        <f>PAF</f>
        <v>47.75</v>
      </c>
      <c r="F340" s="344" t="s">
        <v>83</v>
      </c>
      <c r="G340" s="351">
        <f t="shared" si="29"/>
        <v>47.75</v>
      </c>
    </row>
    <row r="341" spans="1:7" hidden="1" x14ac:dyDescent="0.3">
      <c r="A341" s="343" t="s">
        <v>259</v>
      </c>
      <c r="B341" s="344"/>
      <c r="C341" s="360">
        <f>C330</f>
        <v>1</v>
      </c>
      <c r="D341" s="344" t="s">
        <v>250</v>
      </c>
      <c r="E341" s="354">
        <v>0</v>
      </c>
      <c r="F341" s="344" t="s">
        <v>83</v>
      </c>
      <c r="G341" s="351">
        <f t="shared" si="29"/>
        <v>0</v>
      </c>
    </row>
    <row r="342" spans="1:7" hidden="1" x14ac:dyDescent="0.3">
      <c r="A342" s="343" t="s">
        <v>260</v>
      </c>
      <c r="B342" s="344"/>
      <c r="C342" s="360">
        <v>0</v>
      </c>
      <c r="D342" s="344" t="s">
        <v>250</v>
      </c>
      <c r="E342" s="354"/>
      <c r="F342" s="344" t="s">
        <v>83</v>
      </c>
      <c r="G342" s="351">
        <f t="shared" si="29"/>
        <v>0</v>
      </c>
    </row>
    <row r="343" spans="1:7" hidden="1" x14ac:dyDescent="0.3">
      <c r="A343" s="343" t="s">
        <v>261</v>
      </c>
      <c r="B343" s="344"/>
      <c r="C343" s="360">
        <f>C330</f>
        <v>1</v>
      </c>
      <c r="D343" s="344" t="s">
        <v>250</v>
      </c>
      <c r="E343" s="354">
        <f>SEGVIDA</f>
        <v>5</v>
      </c>
      <c r="F343" s="344" t="s">
        <v>83</v>
      </c>
      <c r="G343" s="351">
        <f t="shared" si="29"/>
        <v>5</v>
      </c>
    </row>
    <row r="344" spans="1:7" hidden="1" x14ac:dyDescent="0.3">
      <c r="A344" s="1842" t="s">
        <v>352</v>
      </c>
      <c r="B344" s="1842"/>
      <c r="C344" s="359">
        <f>DIAUTIL*2</f>
        <v>52.16</v>
      </c>
      <c r="D344" s="344" t="s">
        <v>250</v>
      </c>
      <c r="E344" s="354">
        <f>VALETRANS</f>
        <v>4</v>
      </c>
      <c r="F344" s="344" t="s">
        <v>83</v>
      </c>
      <c r="G344" s="351">
        <f>IF(E330*6%&lt;C344*E344,ROUND(C344*E344,2)-6%*E330,0)</f>
        <v>126.56419999999999</v>
      </c>
    </row>
    <row r="345" spans="1:7" hidden="1" x14ac:dyDescent="0.3">
      <c r="A345" s="343" t="s">
        <v>631</v>
      </c>
      <c r="B345" s="344"/>
      <c r="C345" s="361">
        <f>C330</f>
        <v>1</v>
      </c>
      <c r="D345" s="344" t="s">
        <v>250</v>
      </c>
      <c r="E345" s="354">
        <f>F360</f>
        <v>145.94999999999999</v>
      </c>
      <c r="F345" s="344" t="s">
        <v>83</v>
      </c>
      <c r="G345" s="351">
        <f>ROUND(C345*E345,2)</f>
        <v>145.94999999999999</v>
      </c>
    </row>
    <row r="346" spans="1:7" hidden="1" x14ac:dyDescent="0.3">
      <c r="A346" s="1843" t="s">
        <v>263</v>
      </c>
      <c r="B346" s="1843"/>
      <c r="C346" s="1843"/>
      <c r="D346" s="1843"/>
      <c r="E346" s="1843"/>
      <c r="F346" s="1843"/>
      <c r="G346" s="348">
        <f>SUM(G336:G345)</f>
        <v>4055.3541999999998</v>
      </c>
    </row>
    <row r="347" spans="1:7" hidden="1" x14ac:dyDescent="0.3">
      <c r="A347" s="1843" t="s">
        <v>760</v>
      </c>
      <c r="B347" s="1843"/>
      <c r="C347" s="1843"/>
      <c r="D347" s="1843"/>
      <c r="E347" s="1843"/>
      <c r="F347" s="1843"/>
      <c r="G347" s="332">
        <f>G346/220</f>
        <v>18.433428181818179</v>
      </c>
    </row>
    <row r="348" spans="1:7" hidden="1" x14ac:dyDescent="0.3"/>
    <row r="349" spans="1:7" x14ac:dyDescent="0.3">
      <c r="G349" s="347"/>
    </row>
    <row r="350" spans="1:7" x14ac:dyDescent="0.3">
      <c r="A350" s="343" t="s">
        <v>313</v>
      </c>
      <c r="B350" s="344"/>
      <c r="C350" s="343"/>
      <c r="D350" s="344"/>
      <c r="E350" s="343"/>
      <c r="F350" s="344"/>
      <c r="G350" s="344"/>
    </row>
    <row r="351" spans="1:7" x14ac:dyDescent="0.3">
      <c r="A351" s="1021" t="s">
        <v>237</v>
      </c>
      <c r="B351" s="1022"/>
      <c r="C351" s="149" t="s">
        <v>238</v>
      </c>
      <c r="D351" s="1839" t="s">
        <v>239</v>
      </c>
      <c r="E351" s="1840"/>
      <c r="F351" s="1839" t="s">
        <v>240</v>
      </c>
      <c r="G351" s="1840"/>
    </row>
    <row r="352" spans="1:7" x14ac:dyDescent="0.3">
      <c r="A352" s="1018" t="s">
        <v>241</v>
      </c>
      <c r="B352" s="1019"/>
      <c r="C352" s="149">
        <v>6</v>
      </c>
      <c r="D352" s="1839">
        <f>CAMISA</f>
        <v>37.700000000000003</v>
      </c>
      <c r="E352" s="1840"/>
      <c r="F352" s="1839">
        <f t="shared" ref="F352:F358" si="30">ROUND(C352*D352,2)</f>
        <v>226.2</v>
      </c>
      <c r="G352" s="1840"/>
    </row>
    <row r="353" spans="1:7" x14ac:dyDescent="0.3">
      <c r="A353" s="1018" t="s">
        <v>242</v>
      </c>
      <c r="B353" s="1019"/>
      <c r="C353" s="149">
        <v>6</v>
      </c>
      <c r="D353" s="1839">
        <f>CALÇA</f>
        <v>53.23</v>
      </c>
      <c r="E353" s="1840"/>
      <c r="F353" s="1839">
        <f t="shared" si="30"/>
        <v>319.38</v>
      </c>
      <c r="G353" s="1840"/>
    </row>
    <row r="354" spans="1:7" x14ac:dyDescent="0.3">
      <c r="A354" s="1018" t="s">
        <v>243</v>
      </c>
      <c r="B354" s="1019"/>
      <c r="C354" s="149">
        <f>1*2</f>
        <v>2</v>
      </c>
      <c r="D354" s="1839">
        <f>BONE</f>
        <v>12.16</v>
      </c>
      <c r="E354" s="1840"/>
      <c r="F354" s="1839">
        <f t="shared" si="30"/>
        <v>24.32</v>
      </c>
      <c r="G354" s="1840"/>
    </row>
    <row r="355" spans="1:7" x14ac:dyDescent="0.3">
      <c r="A355" s="1018" t="s">
        <v>244</v>
      </c>
      <c r="B355" s="1019"/>
      <c r="C355" s="149">
        <f>1*2</f>
        <v>2</v>
      </c>
      <c r="D355" s="1839">
        <f>CALÇADO</f>
        <v>105.49</v>
      </c>
      <c r="E355" s="1840"/>
      <c r="F355" s="1839">
        <f t="shared" si="30"/>
        <v>210.98</v>
      </c>
      <c r="G355" s="1840"/>
    </row>
    <row r="356" spans="1:7" x14ac:dyDescent="0.3">
      <c r="A356" s="1018" t="s">
        <v>245</v>
      </c>
      <c r="B356" s="1019"/>
      <c r="C356" s="166">
        <v>4</v>
      </c>
      <c r="D356" s="1839">
        <f>CAPA</f>
        <v>28.75</v>
      </c>
      <c r="E356" s="1840"/>
      <c r="F356" s="1839">
        <f t="shared" si="30"/>
        <v>115</v>
      </c>
      <c r="G356" s="1840"/>
    </row>
    <row r="357" spans="1:7" x14ac:dyDescent="0.3">
      <c r="A357" s="1018" t="s">
        <v>246</v>
      </c>
      <c r="B357" s="1019"/>
      <c r="C357" s="596">
        <f>1*2</f>
        <v>2</v>
      </c>
      <c r="D357" s="1839">
        <f>PROTETOR</f>
        <v>29.21</v>
      </c>
      <c r="E357" s="1840"/>
      <c r="F357" s="1839">
        <f t="shared" si="30"/>
        <v>58.42</v>
      </c>
      <c r="G357" s="1840"/>
    </row>
    <row r="358" spans="1:7" x14ac:dyDescent="0.3">
      <c r="A358" s="1018" t="s">
        <v>1120</v>
      </c>
      <c r="B358" s="1019"/>
      <c r="C358" s="600">
        <v>12</v>
      </c>
      <c r="D358" s="1839">
        <f>mascprot</f>
        <v>66.42</v>
      </c>
      <c r="E358" s="1840"/>
      <c r="F358" s="1839">
        <f t="shared" si="30"/>
        <v>797.04</v>
      </c>
      <c r="G358" s="1840"/>
    </row>
    <row r="359" spans="1:7" x14ac:dyDescent="0.3">
      <c r="A359" s="1018" t="s">
        <v>247</v>
      </c>
      <c r="B359" s="1019"/>
      <c r="C359" s="1019"/>
      <c r="D359" s="1019"/>
      <c r="E359" s="1020"/>
      <c r="F359" s="1839">
        <f>SUM(F352:G358)</f>
        <v>1751.34</v>
      </c>
      <c r="G359" s="1840"/>
    </row>
    <row r="360" spans="1:7" x14ac:dyDescent="0.3">
      <c r="A360" s="1023" t="s">
        <v>248</v>
      </c>
      <c r="B360" s="1024"/>
      <c r="C360" s="1024"/>
      <c r="D360" s="1024"/>
      <c r="E360" s="1025"/>
      <c r="F360" s="1837">
        <f>ROUND(F359/12,2)</f>
        <v>145.94999999999999</v>
      </c>
      <c r="G360" s="1838"/>
    </row>
    <row r="365" spans="1:7" x14ac:dyDescent="0.3">
      <c r="A365" t="str">
        <f>RT</f>
        <v>PROF. RESP. : Eduardo Pains de Morais</v>
      </c>
    </row>
    <row r="366" spans="1:7" x14ac:dyDescent="0.3">
      <c r="A366" t="str">
        <f>RT_CREA</f>
        <v>CREA 186822/D-MG</v>
      </c>
    </row>
  </sheetData>
  <sheetProtection algorithmName="SHA-512" hashValue="18XLURKMzgFmrde55EYOnhHw7Lvjn+cFoXp0DR2KKc0nBl0xKkv809BlsK1dM7DoPcJVMIqDFdc6+T7ElcPdUg==" saltValue="/H8Cx1kKjOaJ3kJnoYMxGg==" spinCount="100000" sheet="1" objects="1" scenarios="1"/>
  <mergeCells count="131">
    <mergeCell ref="F359:G359"/>
    <mergeCell ref="F360:G360"/>
    <mergeCell ref="D356:E356"/>
    <mergeCell ref="F356:G356"/>
    <mergeCell ref="D357:E357"/>
    <mergeCell ref="F357:G357"/>
    <mergeCell ref="D358:E358"/>
    <mergeCell ref="F358:G358"/>
    <mergeCell ref="D353:E353"/>
    <mergeCell ref="F353:G353"/>
    <mergeCell ref="D354:E354"/>
    <mergeCell ref="F354:G354"/>
    <mergeCell ref="D355:E355"/>
    <mergeCell ref="F355:G355"/>
    <mergeCell ref="A346:F346"/>
    <mergeCell ref="A347:F347"/>
    <mergeCell ref="D351:E351"/>
    <mergeCell ref="F351:G351"/>
    <mergeCell ref="D352:E352"/>
    <mergeCell ref="F352:G352"/>
    <mergeCell ref="F324:G324"/>
    <mergeCell ref="F325:G325"/>
    <mergeCell ref="F326:G326"/>
    <mergeCell ref="A339:B339"/>
    <mergeCell ref="A344:B344"/>
    <mergeCell ref="D322:E322"/>
    <mergeCell ref="F322:G322"/>
    <mergeCell ref="D323:E323"/>
    <mergeCell ref="F323:G323"/>
    <mergeCell ref="D324:E324"/>
    <mergeCell ref="A313:F313"/>
    <mergeCell ref="F291:G291"/>
    <mergeCell ref="F292:G292"/>
    <mergeCell ref="A305:B305"/>
    <mergeCell ref="A310:B310"/>
    <mergeCell ref="A312:F312"/>
    <mergeCell ref="D317:E317"/>
    <mergeCell ref="F317:G317"/>
    <mergeCell ref="D318:E318"/>
    <mergeCell ref="F318:G318"/>
    <mergeCell ref="D319:E319"/>
    <mergeCell ref="F319:G319"/>
    <mergeCell ref="D320:E320"/>
    <mergeCell ref="F320:G320"/>
    <mergeCell ref="D321:E321"/>
    <mergeCell ref="F321:G321"/>
    <mergeCell ref="D288:E288"/>
    <mergeCell ref="F288:G288"/>
    <mergeCell ref="D289:E289"/>
    <mergeCell ref="F289:G289"/>
    <mergeCell ref="D290:E290"/>
    <mergeCell ref="F290:G290"/>
    <mergeCell ref="D285:E285"/>
    <mergeCell ref="F285:G285"/>
    <mergeCell ref="D286:E286"/>
    <mergeCell ref="F286:G286"/>
    <mergeCell ref="D287:E287"/>
    <mergeCell ref="F287:G287"/>
    <mergeCell ref="A271:B271"/>
    <mergeCell ref="A276:B276"/>
    <mergeCell ref="D283:E283"/>
    <mergeCell ref="F283:G283"/>
    <mergeCell ref="D284:E284"/>
    <mergeCell ref="F284:G284"/>
    <mergeCell ref="F154:G154"/>
    <mergeCell ref="F155:G155"/>
    <mergeCell ref="F153:G153"/>
    <mergeCell ref="A175:F175"/>
    <mergeCell ref="A176:F176"/>
    <mergeCell ref="A180:C180"/>
    <mergeCell ref="A208:B208"/>
    <mergeCell ref="A181:C181"/>
    <mergeCell ref="A182:C182"/>
    <mergeCell ref="A183:C183"/>
    <mergeCell ref="A184:C184"/>
    <mergeCell ref="A185:C185"/>
    <mergeCell ref="A203:B203"/>
    <mergeCell ref="A186:C186"/>
    <mergeCell ref="A187:C187"/>
    <mergeCell ref="A189:E189"/>
    <mergeCell ref="A188:E188"/>
    <mergeCell ref="F217:G217"/>
    <mergeCell ref="A91:F91"/>
    <mergeCell ref="A1:F1"/>
    <mergeCell ref="A2:F2"/>
    <mergeCell ref="A3:F3"/>
    <mergeCell ref="A4:F4"/>
    <mergeCell ref="C8:D8"/>
    <mergeCell ref="F148:G148"/>
    <mergeCell ref="F149:G149"/>
    <mergeCell ref="F150:G150"/>
    <mergeCell ref="F151:G151"/>
    <mergeCell ref="F152:G152"/>
    <mergeCell ref="A128:B128"/>
    <mergeCell ref="A133:B133"/>
    <mergeCell ref="F146:G146"/>
    <mergeCell ref="A141:E141"/>
    <mergeCell ref="F147:G147"/>
    <mergeCell ref="A168:B168"/>
    <mergeCell ref="A173:B173"/>
    <mergeCell ref="F218:G218"/>
    <mergeCell ref="D216:E216"/>
    <mergeCell ref="F216:G216"/>
    <mergeCell ref="H195:I195"/>
    <mergeCell ref="F223:G223"/>
    <mergeCell ref="F224:G224"/>
    <mergeCell ref="F221:G221"/>
    <mergeCell ref="F222:G222"/>
    <mergeCell ref="F219:G219"/>
    <mergeCell ref="F220:G220"/>
    <mergeCell ref="A237:B237"/>
    <mergeCell ref="A242:B242"/>
    <mergeCell ref="D255:E255"/>
    <mergeCell ref="F255:G255"/>
    <mergeCell ref="F252:G252"/>
    <mergeCell ref="D249:E249"/>
    <mergeCell ref="F249:G249"/>
    <mergeCell ref="D250:E250"/>
    <mergeCell ref="F250:G250"/>
    <mergeCell ref="F258:G258"/>
    <mergeCell ref="H229:I229"/>
    <mergeCell ref="D253:E253"/>
    <mergeCell ref="F253:G253"/>
    <mergeCell ref="D254:E254"/>
    <mergeCell ref="F254:G254"/>
    <mergeCell ref="D251:E251"/>
    <mergeCell ref="F251:G251"/>
    <mergeCell ref="D252:E252"/>
    <mergeCell ref="F257:G257"/>
    <mergeCell ref="D256:E256"/>
    <mergeCell ref="F256:G256"/>
  </mergeCells>
  <pageMargins left="0.51181102362204722" right="0.51181102362204722" top="0.78740157480314965" bottom="0.78740157480314965" header="0.31496062992125984" footer="0.31496062992125984"/>
  <pageSetup paperSize="9" scale="65" fitToHeight="0" orientation="portrait" r:id="rId1"/>
  <headerFooter>
    <oddFooter>Página &amp;P&amp;R&amp;A</oddFooter>
  </headerFooter>
  <rowBreaks count="2" manualBreakCount="2">
    <brk id="10" max="6" man="1"/>
    <brk id="59" max="6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9">
    <tabColor rgb="FF00B050"/>
  </sheetPr>
  <dimension ref="A1:AI82"/>
  <sheetViews>
    <sheetView view="pageBreakPreview" topLeftCell="A18" zoomScaleNormal="100" zoomScaleSheetLayoutView="100" workbookViewId="0">
      <selection activeCell="E55" sqref="E55"/>
    </sheetView>
  </sheetViews>
  <sheetFormatPr defaultColWidth="9.109375" defaultRowHeight="14.4" x14ac:dyDescent="0.3"/>
  <cols>
    <col min="1" max="1" width="16.109375" customWidth="1"/>
    <col min="2" max="2" width="9.109375" customWidth="1"/>
    <col min="3" max="3" width="46.5546875" customWidth="1"/>
    <col min="5" max="6" width="12.6640625" customWidth="1"/>
    <col min="7" max="7" width="14.109375" customWidth="1"/>
  </cols>
  <sheetData>
    <row r="1" spans="1:7" ht="23.4" x14ac:dyDescent="0.3">
      <c r="A1" s="1615" t="s">
        <v>55</v>
      </c>
      <c r="B1" s="1615"/>
      <c r="C1" s="1615"/>
      <c r="D1" s="1615"/>
      <c r="E1" s="1615"/>
      <c r="F1" s="1615"/>
      <c r="G1" s="1615"/>
    </row>
    <row r="2" spans="1:7" ht="15.6" x14ac:dyDescent="0.3">
      <c r="A2" s="1616" t="s">
        <v>471</v>
      </c>
      <c r="B2" s="1616"/>
      <c r="C2" s="1616"/>
      <c r="D2" s="1616"/>
      <c r="E2" s="1616"/>
      <c r="F2" s="1616"/>
      <c r="G2" s="1616"/>
    </row>
    <row r="3" spans="1:7" ht="24" thickBot="1" x14ac:dyDescent="0.35">
      <c r="A3" s="1617"/>
      <c r="B3" s="1617"/>
      <c r="C3" s="1617"/>
      <c r="D3" s="1617"/>
      <c r="E3" s="1617"/>
      <c r="F3" s="1617"/>
      <c r="G3" s="1617"/>
    </row>
    <row r="4" spans="1:7" ht="24" thickBot="1" x14ac:dyDescent="0.35">
      <c r="A4" s="1830" t="s">
        <v>68</v>
      </c>
      <c r="B4" s="1831"/>
      <c r="C4" s="1831"/>
      <c r="D4" s="1831"/>
      <c r="E4" s="1831"/>
      <c r="F4" s="1831"/>
      <c r="G4" s="1832"/>
    </row>
    <row r="5" spans="1:7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6"/>
      <c r="G6" s="717"/>
    </row>
    <row r="7" spans="1:7" ht="15.6" x14ac:dyDescent="0.3">
      <c r="A7" s="718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7" ht="28.5" customHeight="1" x14ac:dyDescent="0.3">
      <c r="A10" s="1793" t="s">
        <v>1633</v>
      </c>
      <c r="B10" s="1793"/>
      <c r="C10" s="1793"/>
      <c r="D10" s="1793"/>
      <c r="E10" s="1793"/>
      <c r="F10" s="1793"/>
      <c r="G10" s="1793"/>
    </row>
    <row r="11" spans="1:7" ht="17.25" customHeight="1" x14ac:dyDescent="0.3">
      <c r="A11" s="1793"/>
      <c r="B11" s="1793"/>
      <c r="C11" s="1793"/>
      <c r="D11" s="1793"/>
      <c r="E11" s="1793"/>
      <c r="F11" s="1793"/>
      <c r="G11" s="1793"/>
    </row>
    <row r="12" spans="1:7" ht="6" customHeight="1" x14ac:dyDescent="0.3"/>
    <row r="13" spans="1:7" ht="18" x14ac:dyDescent="0.35">
      <c r="A13" s="1632" t="s">
        <v>503</v>
      </c>
      <c r="B13" s="1633"/>
      <c r="C13" s="1633"/>
      <c r="D13" s="1633"/>
      <c r="E13" s="1634"/>
      <c r="F13" s="1852">
        <f>TRATO_VALOR</f>
        <v>700000</v>
      </c>
      <c r="G13" s="1852"/>
    </row>
    <row r="14" spans="1:7" ht="12.75" customHeight="1" x14ac:dyDescent="0.3">
      <c r="A14" s="602"/>
      <c r="B14" s="602"/>
      <c r="C14" s="602"/>
      <c r="D14" s="602"/>
      <c r="E14" s="602"/>
      <c r="F14" s="602"/>
      <c r="G14" s="602"/>
    </row>
    <row r="15" spans="1:7" x14ac:dyDescent="0.3">
      <c r="A15" s="750" t="s">
        <v>1136</v>
      </c>
      <c r="B15" s="751"/>
      <c r="C15" s="751"/>
      <c r="D15" s="751"/>
      <c r="E15" s="751"/>
      <c r="F15" s="751"/>
      <c r="G15" s="751"/>
    </row>
    <row r="16" spans="1:7" x14ac:dyDescent="0.3">
      <c r="A16" s="752" t="s">
        <v>6</v>
      </c>
      <c r="B16" s="752" t="s">
        <v>7</v>
      </c>
      <c r="C16" s="752" t="s">
        <v>8</v>
      </c>
      <c r="D16" s="752" t="s">
        <v>9</v>
      </c>
      <c r="E16" s="753" t="s">
        <v>10</v>
      </c>
      <c r="F16" s="753" t="s">
        <v>27</v>
      </c>
      <c r="G16" s="753" t="s">
        <v>28</v>
      </c>
    </row>
    <row r="17" spans="1:7" ht="28.8" x14ac:dyDescent="0.3">
      <c r="A17" s="307" t="s">
        <v>0</v>
      </c>
      <c r="B17" s="307" t="s">
        <v>491</v>
      </c>
      <c r="C17" s="308" t="s">
        <v>492</v>
      </c>
      <c r="D17" s="307" t="s">
        <v>1</v>
      </c>
      <c r="E17" s="309" t="s">
        <v>524</v>
      </c>
      <c r="F17" s="309" t="s">
        <v>2</v>
      </c>
      <c r="G17" s="309" t="s">
        <v>2</v>
      </c>
    </row>
    <row r="18" spans="1:7" ht="28.8" x14ac:dyDescent="0.3">
      <c r="A18" s="306" t="s">
        <v>3</v>
      </c>
      <c r="B18" s="306" t="s">
        <v>4</v>
      </c>
      <c r="C18" s="755" t="s">
        <v>493</v>
      </c>
      <c r="D18" s="306" t="s">
        <v>5</v>
      </c>
      <c r="E18" s="756">
        <v>1</v>
      </c>
      <c r="F18" s="757">
        <f>G34</f>
        <v>98.87769999999999</v>
      </c>
      <c r="G18" s="757">
        <f>F18*E18</f>
        <v>98.87769999999999</v>
      </c>
    </row>
    <row r="19" spans="1:7" ht="28.8" x14ac:dyDescent="0.3">
      <c r="A19" s="306" t="s">
        <v>3</v>
      </c>
      <c r="B19" s="306" t="s">
        <v>494</v>
      </c>
      <c r="C19" s="755" t="s">
        <v>495</v>
      </c>
      <c r="D19" s="306" t="s">
        <v>5</v>
      </c>
      <c r="E19" s="756">
        <v>1</v>
      </c>
      <c r="F19" s="757">
        <f>G37</f>
        <v>38.92</v>
      </c>
      <c r="G19" s="757">
        <f>F19*E19</f>
        <v>38.92</v>
      </c>
    </row>
    <row r="20" spans="1:7" x14ac:dyDescent="0.3">
      <c r="A20" s="306" t="s">
        <v>3</v>
      </c>
      <c r="B20" s="306" t="s">
        <v>496</v>
      </c>
      <c r="C20" s="755" t="s">
        <v>497</v>
      </c>
      <c r="D20" s="306" t="s">
        <v>5</v>
      </c>
      <c r="E20" s="756">
        <v>1</v>
      </c>
      <c r="F20" s="757"/>
      <c r="G20" s="757">
        <f>F20*E20</f>
        <v>0</v>
      </c>
    </row>
    <row r="21" spans="1:7" ht="28.8" x14ac:dyDescent="0.3">
      <c r="A21" s="306" t="s">
        <v>3</v>
      </c>
      <c r="B21" s="306" t="s">
        <v>498</v>
      </c>
      <c r="C21" s="755" t="s">
        <v>499</v>
      </c>
      <c r="D21" s="306" t="s">
        <v>5</v>
      </c>
      <c r="E21" s="756">
        <v>1</v>
      </c>
      <c r="F21" s="757">
        <f>G39</f>
        <v>21.77</v>
      </c>
      <c r="G21" s="757">
        <f>F21*E21</f>
        <v>21.77</v>
      </c>
    </row>
    <row r="22" spans="1:7" ht="28.8" x14ac:dyDescent="0.3">
      <c r="A22" s="306" t="s">
        <v>3</v>
      </c>
      <c r="B22" s="306" t="s">
        <v>500</v>
      </c>
      <c r="C22" s="755" t="s">
        <v>501</v>
      </c>
      <c r="D22" s="306" t="s">
        <v>5</v>
      </c>
      <c r="E22" s="756">
        <v>1</v>
      </c>
      <c r="F22" s="757">
        <f>G41</f>
        <v>4.9000000000000004</v>
      </c>
      <c r="G22" s="757">
        <f>F22*E22</f>
        <v>4.9000000000000004</v>
      </c>
    </row>
    <row r="23" spans="1:7" s="1" customFormat="1" x14ac:dyDescent="0.3">
      <c r="A23" s="754"/>
      <c r="B23" s="754"/>
      <c r="C23" s="758" t="s">
        <v>28</v>
      </c>
      <c r="D23" s="759"/>
      <c r="E23" s="760"/>
      <c r="F23" s="761"/>
      <c r="G23" s="761">
        <f>SUM(G18:G22)</f>
        <v>164.46770000000001</v>
      </c>
    </row>
    <row r="24" spans="1:7" s="1" customFormat="1" x14ac:dyDescent="0.3">
      <c r="A24" s="1853" t="s">
        <v>71</v>
      </c>
      <c r="B24" s="1853"/>
      <c r="C24" s="1853"/>
      <c r="D24" s="1853"/>
      <c r="E24" s="1853"/>
      <c r="F24" s="1853"/>
      <c r="G24" s="1853"/>
    </row>
    <row r="25" spans="1:7" ht="23.25" customHeight="1" x14ac:dyDescent="0.3"/>
    <row r="26" spans="1:7" ht="17.25" customHeight="1" x14ac:dyDescent="0.3">
      <c r="A26" s="752" t="s">
        <v>6</v>
      </c>
      <c r="B26" s="752" t="s">
        <v>7</v>
      </c>
      <c r="C26" s="752" t="s">
        <v>8</v>
      </c>
      <c r="D26" s="752" t="s">
        <v>9</v>
      </c>
      <c r="E26" s="753" t="s">
        <v>10</v>
      </c>
      <c r="F26" s="753" t="s">
        <v>27</v>
      </c>
      <c r="G26" s="753" t="s">
        <v>28</v>
      </c>
    </row>
    <row r="27" spans="1:7" ht="49.5" customHeight="1" x14ac:dyDescent="0.3">
      <c r="A27" s="307" t="s">
        <v>0</v>
      </c>
      <c r="B27" s="307" t="s">
        <v>515</v>
      </c>
      <c r="C27" s="308" t="s">
        <v>516</v>
      </c>
      <c r="D27" s="307" t="s">
        <v>26</v>
      </c>
      <c r="E27" s="309" t="s">
        <v>524</v>
      </c>
      <c r="F27" s="309"/>
      <c r="G27" s="309"/>
    </row>
    <row r="28" spans="1:7" ht="50.25" customHeight="1" x14ac:dyDescent="0.3">
      <c r="A28" s="306" t="s">
        <v>3</v>
      </c>
      <c r="B28" s="306" t="s">
        <v>496</v>
      </c>
      <c r="C28" s="755" t="s">
        <v>497</v>
      </c>
      <c r="D28" s="762" t="s">
        <v>5</v>
      </c>
      <c r="E28" s="756" t="s">
        <v>517</v>
      </c>
      <c r="F28" s="757"/>
      <c r="G28" s="757">
        <f>F28*E28</f>
        <v>0</v>
      </c>
    </row>
    <row r="29" spans="1:7" s="1" customFormat="1" ht="28.8" x14ac:dyDescent="0.3">
      <c r="A29" s="306" t="s">
        <v>3</v>
      </c>
      <c r="B29" s="306" t="s">
        <v>498</v>
      </c>
      <c r="C29" s="755" t="s">
        <v>499</v>
      </c>
      <c r="D29" s="762" t="s">
        <v>5</v>
      </c>
      <c r="E29" s="756" t="s">
        <v>517</v>
      </c>
      <c r="F29" s="757">
        <f>G39</f>
        <v>21.77</v>
      </c>
      <c r="G29" s="757">
        <f>F29*E29</f>
        <v>21.77</v>
      </c>
    </row>
    <row r="30" spans="1:7" s="1" customFormat="1" ht="28.8" x14ac:dyDescent="0.3">
      <c r="A30" s="306" t="s">
        <v>3</v>
      </c>
      <c r="B30" s="306" t="s">
        <v>500</v>
      </c>
      <c r="C30" s="755" t="s">
        <v>501</v>
      </c>
      <c r="D30" s="762" t="s">
        <v>5</v>
      </c>
      <c r="E30" s="756" t="s">
        <v>517</v>
      </c>
      <c r="F30" s="757">
        <f>G41</f>
        <v>4.9000000000000004</v>
      </c>
      <c r="G30" s="757">
        <f>F30*E30</f>
        <v>4.9000000000000004</v>
      </c>
    </row>
    <row r="31" spans="1:7" s="1" customFormat="1" x14ac:dyDescent="0.3">
      <c r="A31" s="306"/>
      <c r="B31" s="306"/>
      <c r="C31" s="758" t="s">
        <v>28</v>
      </c>
      <c r="D31" s="762"/>
      <c r="E31" s="756"/>
      <c r="F31" s="757"/>
      <c r="G31" s="761">
        <f>SUM(G28:G30)</f>
        <v>26.67</v>
      </c>
    </row>
    <row r="32" spans="1:7" s="1" customFormat="1" x14ac:dyDescent="0.3">
      <c r="A32" s="763"/>
      <c r="B32" s="763"/>
      <c r="C32" s="764"/>
      <c r="D32" s="765"/>
      <c r="E32" s="766"/>
      <c r="F32" s="315"/>
      <c r="G32" s="315"/>
    </row>
    <row r="33" spans="1:7" s="1" customFormat="1" ht="38.4" x14ac:dyDescent="0.3">
      <c r="A33" s="307" t="s">
        <v>518</v>
      </c>
      <c r="B33" s="307" t="s">
        <v>4</v>
      </c>
      <c r="C33" s="308" t="s">
        <v>493</v>
      </c>
      <c r="D33" s="307" t="s">
        <v>5</v>
      </c>
      <c r="E33" s="309" t="s">
        <v>524</v>
      </c>
      <c r="F33" s="309" t="s">
        <v>27</v>
      </c>
      <c r="G33" s="309" t="s">
        <v>28</v>
      </c>
    </row>
    <row r="34" spans="1:7" s="1" customFormat="1" x14ac:dyDescent="0.3">
      <c r="A34" s="307" t="s">
        <v>13</v>
      </c>
      <c r="B34" s="307" t="s">
        <v>14</v>
      </c>
      <c r="C34" s="308" t="s">
        <v>11</v>
      </c>
      <c r="D34" s="307" t="s">
        <v>12</v>
      </c>
      <c r="E34" s="309" t="s">
        <v>519</v>
      </c>
      <c r="F34" s="305">
        <f>DIESEL</f>
        <v>6.31</v>
      </c>
      <c r="G34" s="305">
        <f>F34*E34</f>
        <v>98.87769999999999</v>
      </c>
    </row>
    <row r="35" spans="1:7" s="1" customFormat="1" x14ac:dyDescent="0.3">
      <c r="A35" s="763"/>
      <c r="B35" s="763"/>
      <c r="C35" s="764"/>
      <c r="D35" s="765"/>
      <c r="E35" s="766"/>
      <c r="F35" s="315"/>
      <c r="G35" s="315"/>
    </row>
    <row r="36" spans="1:7" s="1" customFormat="1" ht="28.8" x14ac:dyDescent="0.3">
      <c r="A36" s="307" t="s">
        <v>520</v>
      </c>
      <c r="B36" s="307" t="s">
        <v>494</v>
      </c>
      <c r="C36" s="308" t="s">
        <v>495</v>
      </c>
      <c r="D36" s="307" t="s">
        <v>5</v>
      </c>
      <c r="E36" s="309" t="s">
        <v>524</v>
      </c>
      <c r="F36" s="309" t="s">
        <v>27</v>
      </c>
      <c r="G36" s="309" t="s">
        <v>28</v>
      </c>
    </row>
    <row r="37" spans="1:7" s="1" customFormat="1" ht="28.8" x14ac:dyDescent="0.3">
      <c r="A37" s="307" t="s">
        <v>13</v>
      </c>
      <c r="B37" s="307" t="s">
        <v>15</v>
      </c>
      <c r="C37" s="308" t="s">
        <v>16</v>
      </c>
      <c r="D37" s="307" t="s">
        <v>17</v>
      </c>
      <c r="E37" s="309" t="s">
        <v>521</v>
      </c>
      <c r="F37" s="305">
        <f>TRATO_VALOR</f>
        <v>700000</v>
      </c>
      <c r="G37" s="305">
        <f>F37*E37</f>
        <v>38.92</v>
      </c>
    </row>
    <row r="38" spans="1:7" s="1" customFormat="1" ht="28.8" x14ac:dyDescent="0.3">
      <c r="A38" s="307" t="s">
        <v>522</v>
      </c>
      <c r="B38" s="307" t="s">
        <v>498</v>
      </c>
      <c r="C38" s="308" t="s">
        <v>499</v>
      </c>
      <c r="D38" s="307" t="s">
        <v>5</v>
      </c>
      <c r="E38" s="309" t="s">
        <v>524</v>
      </c>
      <c r="F38" s="309" t="s">
        <v>27</v>
      </c>
      <c r="G38" s="309" t="s">
        <v>28</v>
      </c>
    </row>
    <row r="39" spans="1:7" s="1" customFormat="1" ht="28.8" x14ac:dyDescent="0.3">
      <c r="A39" s="307" t="s">
        <v>13</v>
      </c>
      <c r="B39" s="307" t="s">
        <v>15</v>
      </c>
      <c r="C39" s="308" t="s">
        <v>16</v>
      </c>
      <c r="D39" s="307" t="s">
        <v>17</v>
      </c>
      <c r="E39" s="309" t="s">
        <v>523</v>
      </c>
      <c r="F39" s="305">
        <f>TRATO_VALOR</f>
        <v>700000</v>
      </c>
      <c r="G39" s="305">
        <f>F39*E39</f>
        <v>21.77</v>
      </c>
    </row>
    <row r="40" spans="1:7" s="1" customFormat="1" ht="28.8" x14ac:dyDescent="0.3">
      <c r="A40" s="307" t="s">
        <v>525</v>
      </c>
      <c r="B40" s="307" t="s">
        <v>500</v>
      </c>
      <c r="C40" s="308" t="s">
        <v>501</v>
      </c>
      <c r="D40" s="307" t="s">
        <v>5</v>
      </c>
      <c r="E40" s="309" t="s">
        <v>524</v>
      </c>
      <c r="F40" s="309" t="s">
        <v>27</v>
      </c>
      <c r="G40" s="309" t="s">
        <v>28</v>
      </c>
    </row>
    <row r="41" spans="1:7" s="1" customFormat="1" ht="28.8" x14ac:dyDescent="0.3">
      <c r="A41" s="307" t="s">
        <v>13</v>
      </c>
      <c r="B41" s="307" t="s">
        <v>15</v>
      </c>
      <c r="C41" s="308" t="s">
        <v>16</v>
      </c>
      <c r="D41" s="307" t="s">
        <v>17</v>
      </c>
      <c r="E41" s="309" t="s">
        <v>526</v>
      </c>
      <c r="F41" s="305">
        <f>TRATO_VALOR</f>
        <v>700000</v>
      </c>
      <c r="G41" s="305">
        <f>F41*E41</f>
        <v>4.9000000000000004</v>
      </c>
    </row>
    <row r="42" spans="1:7" s="1" customFormat="1" ht="23.25" customHeight="1" x14ac:dyDescent="0.3">
      <c r="A42" s="763"/>
      <c r="B42" s="763"/>
      <c r="C42" s="764"/>
      <c r="D42" s="765"/>
      <c r="E42" s="766"/>
      <c r="F42" s="315"/>
      <c r="G42" s="315"/>
    </row>
    <row r="43" spans="1:7" x14ac:dyDescent="0.3">
      <c r="A43" s="1" t="s">
        <v>72</v>
      </c>
    </row>
    <row r="44" spans="1:7" x14ac:dyDescent="0.3">
      <c r="A44" s="1444" t="s">
        <v>38</v>
      </c>
      <c r="B44" s="1444"/>
      <c r="C44" s="1444"/>
      <c r="D44" s="11"/>
      <c r="E44" s="11"/>
      <c r="F44" s="11"/>
      <c r="G44" s="11"/>
    </row>
    <row r="45" spans="1:7" x14ac:dyDescent="0.3">
      <c r="A45" s="1444"/>
      <c r="B45" s="1444"/>
      <c r="C45" s="1444"/>
      <c r="D45" s="15" t="s">
        <v>9</v>
      </c>
      <c r="E45" s="15" t="s">
        <v>10</v>
      </c>
      <c r="F45" s="15" t="s">
        <v>27</v>
      </c>
      <c r="G45" s="15" t="s">
        <v>28</v>
      </c>
    </row>
    <row r="46" spans="1:7" x14ac:dyDescent="0.3">
      <c r="A46" s="1652" t="s">
        <v>60</v>
      </c>
      <c r="B46" s="1653"/>
      <c r="C46" s="1654"/>
      <c r="D46" s="313" t="s">
        <v>59</v>
      </c>
      <c r="E46" s="313">
        <v>10</v>
      </c>
      <c r="F46" s="313">
        <f>G23</f>
        <v>164.46770000000001</v>
      </c>
      <c r="G46" s="333">
        <f>F46*E46</f>
        <v>1644.6770000000001</v>
      </c>
    </row>
    <row r="47" spans="1:7" x14ac:dyDescent="0.3">
      <c r="A47" s="1652" t="s">
        <v>61</v>
      </c>
      <c r="B47" s="1653"/>
      <c r="C47" s="1654"/>
      <c r="D47" s="313" t="s">
        <v>59</v>
      </c>
      <c r="E47" s="313">
        <f>24-E46</f>
        <v>14</v>
      </c>
      <c r="F47" s="313">
        <f>G31</f>
        <v>26.67</v>
      </c>
      <c r="G47" s="333">
        <f>F47*E47</f>
        <v>373.38</v>
      </c>
    </row>
    <row r="48" spans="1:7" x14ac:dyDescent="0.3">
      <c r="A48" s="1652" t="s">
        <v>62</v>
      </c>
      <c r="B48" s="1653"/>
      <c r="C48" s="1653"/>
      <c r="D48" s="14"/>
      <c r="E48" s="14"/>
      <c r="F48" s="314"/>
      <c r="G48" s="314"/>
    </row>
    <row r="49" spans="1:35" x14ac:dyDescent="0.3">
      <c r="A49" s="1641" t="s">
        <v>66</v>
      </c>
      <c r="B49" s="1642"/>
      <c r="C49" s="1642"/>
      <c r="D49" s="365" t="s">
        <v>65</v>
      </c>
      <c r="E49" s="305">
        <v>26</v>
      </c>
      <c r="F49" s="305">
        <f>G47+G46</f>
        <v>2018.0570000000002</v>
      </c>
      <c r="G49" s="305">
        <f>F49*E49</f>
        <v>52469.482000000004</v>
      </c>
    </row>
    <row r="51" spans="1:35" x14ac:dyDescent="0.3">
      <c r="E51" s="5"/>
    </row>
    <row r="52" spans="1:35" ht="15" thickBot="1" x14ac:dyDescent="0.35">
      <c r="C52" s="767"/>
    </row>
    <row r="53" spans="1:35" ht="15" thickTop="1" x14ac:dyDescent="0.3">
      <c r="C53" s="764" t="str">
        <f>RT</f>
        <v>PROF. RESP. : Eduardo Pains de Morais</v>
      </c>
    </row>
    <row r="54" spans="1:35" x14ac:dyDescent="0.3">
      <c r="C54" s="764" t="str">
        <f>RT_CREA</f>
        <v>CREA 186822/D-MG</v>
      </c>
    </row>
    <row r="55" spans="1:35" x14ac:dyDescent="0.3">
      <c r="C55" s="768">
        <f>DATA</f>
        <v>0</v>
      </c>
    </row>
    <row r="57" spans="1:35" x14ac:dyDescent="0.3">
      <c r="J57" s="337"/>
      <c r="K57" s="140"/>
      <c r="L57" s="337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x14ac:dyDescent="0.3">
      <c r="J58" s="337"/>
      <c r="K58" s="140"/>
      <c r="L58" s="337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x14ac:dyDescent="0.3">
      <c r="J59" s="337"/>
      <c r="K59" s="140"/>
      <c r="L59" s="337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x14ac:dyDescent="0.3">
      <c r="J60" s="337"/>
      <c r="K60" s="140"/>
      <c r="L60" s="337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x14ac:dyDescent="0.3">
      <c r="J61" s="337"/>
      <c r="K61" s="140"/>
      <c r="L61" s="337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x14ac:dyDescent="0.3">
      <c r="J62" s="337"/>
      <c r="K62" s="140"/>
      <c r="L62" s="337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x14ac:dyDescent="0.3">
      <c r="J63" s="337"/>
      <c r="K63" s="140"/>
      <c r="L63" s="337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x14ac:dyDescent="0.3">
      <c r="J64" s="337"/>
      <c r="K64" s="140"/>
      <c r="L64" s="337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10:35" x14ac:dyDescent="0.3">
      <c r="J65" s="337"/>
      <c r="K65" s="140"/>
      <c r="L65" s="337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10:35" hidden="1" x14ac:dyDescent="0.3">
      <c r="J66" s="337"/>
      <c r="K66" s="140"/>
      <c r="L66" s="337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10:35" ht="30" customHeight="1" x14ac:dyDescent="0.3">
      <c r="J67" s="337"/>
      <c r="K67" s="140"/>
      <c r="L67" s="337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10:35" x14ac:dyDescent="0.3">
      <c r="J68" s="337"/>
      <c r="K68" s="140"/>
      <c r="L68" s="337"/>
      <c r="M68" s="140"/>
      <c r="N68" s="140"/>
      <c r="O68" s="140"/>
      <c r="P68" s="337" t="s">
        <v>322</v>
      </c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0:35" x14ac:dyDescent="0.3">
      <c r="J69" s="337"/>
      <c r="K69" s="140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0:35" hidden="1" x14ac:dyDescent="0.3">
      <c r="J70" s="337"/>
      <c r="K70" s="140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0:35" x14ac:dyDescent="0.3">
      <c r="J71" s="337"/>
      <c r="K71" s="140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0:35" ht="34.5" customHeight="1" x14ac:dyDescent="0.3">
      <c r="J72" s="337"/>
      <c r="K72" s="140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0:35" x14ac:dyDescent="0.3">
      <c r="J73" s="337"/>
      <c r="K73" s="140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0:35" x14ac:dyDescent="0.3">
      <c r="J74" s="337"/>
      <c r="K74" s="140"/>
      <c r="L74" s="337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82" spans="11:11" x14ac:dyDescent="0.3">
      <c r="K82">
        <f>420/1.5</f>
        <v>280</v>
      </c>
    </row>
  </sheetData>
  <sheetProtection algorithmName="SHA-512" hashValue="Yy901CS/lHTYRqoJh0CUD0sY7AeykWQG116virE/oGZN5NL00kLBxPrFNAoxx8TLbI8AYEwCVMBLfC4EXyD/cg==" saltValue="g4yV+ClKeKEnYzPxz9JZwg==" spinCount="100000" sheet="1" objects="1" scenarios="1"/>
  <mergeCells count="15">
    <mergeCell ref="A46:C46"/>
    <mergeCell ref="A24:G24"/>
    <mergeCell ref="A48:C48"/>
    <mergeCell ref="A49:C49"/>
    <mergeCell ref="A44:C45"/>
    <mergeCell ref="A47:C47"/>
    <mergeCell ref="A10:G10"/>
    <mergeCell ref="A13:E13"/>
    <mergeCell ref="F13:G13"/>
    <mergeCell ref="A11:G11"/>
    <mergeCell ref="A1:G1"/>
    <mergeCell ref="A2:G2"/>
    <mergeCell ref="A3:G3"/>
    <mergeCell ref="A4:G4"/>
    <mergeCell ref="D8:E8"/>
  </mergeCells>
  <conditionalFormatting sqref="A28:A31">
    <cfRule type="expression" dxfId="219" priority="53" stopIfTrue="1">
      <formula>AND($A28&lt;&gt;"COMPOSICAO",$A28&lt;&gt;"INSUMO",$A28&lt;&gt;"")</formula>
    </cfRule>
    <cfRule type="expression" dxfId="218" priority="54" stopIfTrue="1">
      <formula>AND(OR($A28="COMPOSICAO",$A28="INSUMO",$A28&lt;&gt;""),$A28&lt;&gt;"")</formula>
    </cfRule>
  </conditionalFormatting>
  <conditionalFormatting sqref="A17:D22">
    <cfRule type="expression" dxfId="217" priority="5" stopIfTrue="1">
      <formula>AND($A17&lt;&gt;"COMPOSICAO",$A17&lt;&gt;"INSUMO",$A17&lt;&gt;"")</formula>
    </cfRule>
    <cfRule type="expression" dxfId="216" priority="6" stopIfTrue="1">
      <formula>AND(OR($A17="COMPOSICAO",$A17="INSUMO",$A17&lt;&gt;""),$A17&lt;&gt;"")</formula>
    </cfRule>
  </conditionalFormatting>
  <conditionalFormatting sqref="A33:E33">
    <cfRule type="expression" dxfId="215" priority="28" stopIfTrue="1">
      <formula>AND(OR($A33="COMPOSICAO",$A33="INSUMO",$A33&lt;&gt;""),$A33&lt;&gt;"")</formula>
    </cfRule>
  </conditionalFormatting>
  <conditionalFormatting sqref="A34:E34">
    <cfRule type="expression" dxfId="214" priority="51" stopIfTrue="1">
      <formula>AND($A34&lt;&gt;"COMPOSICAO",$A34&lt;&gt;"INSUMO",$A34&lt;&gt;"")</formula>
    </cfRule>
    <cfRule type="expression" dxfId="213" priority="52" stopIfTrue="1">
      <formula>AND(OR($A34="COMPOSICAO",$A34="INSUMO",$A34&lt;&gt;""),$A34&lt;&gt;"")</formula>
    </cfRule>
  </conditionalFormatting>
  <conditionalFormatting sqref="A36:E39">
    <cfRule type="expression" dxfId="212" priority="30" stopIfTrue="1">
      <formula>AND(OR($A36="COMPOSICAO",$A36="INSUMO",$A36&lt;&gt;""),$A36&lt;&gt;"")</formula>
    </cfRule>
  </conditionalFormatting>
  <conditionalFormatting sqref="A37:E41">
    <cfRule type="expression" dxfId="211" priority="19" stopIfTrue="1">
      <formula>AND($A37&lt;&gt;"COMPOSICAO",$A37&lt;&gt;"INSUMO",$A37&lt;&gt;"")</formula>
    </cfRule>
  </conditionalFormatting>
  <conditionalFormatting sqref="A40:E41">
    <cfRule type="expression" dxfId="210" priority="20" stopIfTrue="1">
      <formula>AND(OR($A40="COMPOSICAO",$A40="INSUMO",$A40&lt;&gt;""),$A40&lt;&gt;"")</formula>
    </cfRule>
  </conditionalFormatting>
  <conditionalFormatting sqref="A27:G27">
    <cfRule type="expression" dxfId="209" priority="7" stopIfTrue="1">
      <formula>AND($A27&lt;&gt;"COMPOSICAO",$A27&lt;&gt;"INSUMO",$A27&lt;&gt;"")</formula>
    </cfRule>
    <cfRule type="expression" dxfId="208" priority="8" stopIfTrue="1">
      <formula>AND(OR($A27="COMPOSICAO",$A27="INSUMO",$A27&lt;&gt;""),$A27&lt;&gt;"")</formula>
    </cfRule>
  </conditionalFormatting>
  <conditionalFormatting sqref="A33:G33">
    <cfRule type="expression" dxfId="207" priority="27" stopIfTrue="1">
      <formula>AND($A33&lt;&gt;"COMPOSICAO",$A33&lt;&gt;"INSUMO",$A33&lt;&gt;"")</formula>
    </cfRule>
  </conditionalFormatting>
  <conditionalFormatting sqref="A36:G36">
    <cfRule type="expression" dxfId="206" priority="29" stopIfTrue="1">
      <formula>AND($A36&lt;&gt;"COMPOSICAO",$A36&lt;&gt;"INSUMO",$A36&lt;&gt;"")</formula>
    </cfRule>
  </conditionalFormatting>
  <conditionalFormatting sqref="E17:G17">
    <cfRule type="expression" dxfId="205" priority="1" stopIfTrue="1">
      <formula>AND($A17&lt;&gt;"COMPOSICAO",$A17&lt;&gt;"INSUMO",$A17&lt;&gt;"")</formula>
    </cfRule>
    <cfRule type="expression" dxfId="204" priority="2" stopIfTrue="1">
      <formula>AND(OR($A17="COMPOSICAO",$A17="INSUMO",$A17&lt;&gt;""),$A17&lt;&gt;"")</formula>
    </cfRule>
  </conditionalFormatting>
  <conditionalFormatting sqref="F33:G38">
    <cfRule type="expression" dxfId="203" priority="34" stopIfTrue="1">
      <formula>AND(OR($A33="COMPOSICAO",$A33="INSUMO",$A33&lt;&gt;""),$A33&lt;&gt;"")</formula>
    </cfRule>
  </conditionalFormatting>
  <conditionalFormatting sqref="F38:G38">
    <cfRule type="expression" dxfId="202" priority="33" stopIfTrue="1">
      <formula>AND($A38&lt;&gt;"COMPOSICAO",$A38&lt;&gt;"INSUMO",$A38&lt;&gt;"")</formula>
    </cfRule>
  </conditionalFormatting>
  <conditionalFormatting sqref="F40:G40">
    <cfRule type="expression" dxfId="201" priority="15" stopIfTrue="1">
      <formula>AND($A40&lt;&gt;"COMPOSICAO",$A40&lt;&gt;"INSUMO",$A40&lt;&gt;"")</formula>
    </cfRule>
    <cfRule type="expression" dxfId="200" priority="16" stopIfTrue="1">
      <formula>AND(OR($A40="COMPOSICAO",$A40="INSUMO",$A40&lt;&gt;""),$A40&lt;&gt;"")</formula>
    </cfRule>
  </conditionalFormatting>
  <pageMargins left="0.51181102362204722" right="0.31496062992125984" top="0.78740157480314965" bottom="0.78740157480314965" header="0.31496062992125984" footer="0.31496062992125984"/>
  <pageSetup paperSize="9" scale="68" fitToHeight="0" orientation="portrait" r:id="rId1"/>
  <headerFooter>
    <oddFooter>&amp;LEduardo Pains de Morais
CREA 186.822/D-MG&amp;CPágina &amp;P&amp;R&amp;A</oddFooter>
  </headerFooter>
  <rowBreaks count="2" manualBreakCount="2">
    <brk id="32" max="8" man="1"/>
    <brk id="56" max="8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10362-0033-4A23-894E-BEC1D6FACB01}">
  <sheetPr>
    <tabColor rgb="FF00B050"/>
  </sheetPr>
  <dimension ref="A1:AI94"/>
  <sheetViews>
    <sheetView view="pageBreakPreview" topLeftCell="B37" zoomScaleNormal="100" zoomScaleSheetLayoutView="100" workbookViewId="0">
      <selection activeCell="I16" sqref="I16"/>
    </sheetView>
  </sheetViews>
  <sheetFormatPr defaultColWidth="9.109375" defaultRowHeight="14.4" x14ac:dyDescent="0.3"/>
  <cols>
    <col min="1" max="1" width="16.109375" customWidth="1"/>
    <col min="2" max="2" width="9.109375" customWidth="1"/>
    <col min="3" max="3" width="11.109375" customWidth="1"/>
    <col min="4" max="4" width="54.33203125" customWidth="1"/>
    <col min="5" max="6" width="12.6640625" customWidth="1"/>
    <col min="7" max="7" width="14.109375" customWidth="1"/>
    <col min="8" max="8" width="11.6640625" customWidth="1"/>
    <col min="9" max="9" width="10.6640625" customWidth="1"/>
    <col min="10" max="10" width="14.6640625" customWidth="1"/>
    <col min="11" max="11" width="10.5546875" customWidth="1"/>
  </cols>
  <sheetData>
    <row r="1" spans="1:11" ht="23.4" x14ac:dyDescent="0.3">
      <c r="A1" s="1615" t="s">
        <v>55</v>
      </c>
      <c r="B1" s="1615"/>
      <c r="C1" s="1615"/>
      <c r="D1" s="1615"/>
      <c r="E1" s="1615"/>
      <c r="F1" s="1615"/>
      <c r="G1" s="1615"/>
    </row>
    <row r="2" spans="1:11" ht="15.6" x14ac:dyDescent="0.3">
      <c r="A2" s="1616" t="s">
        <v>471</v>
      </c>
      <c r="B2" s="1616"/>
      <c r="C2" s="1616"/>
      <c r="D2" s="1616"/>
      <c r="E2" s="1616"/>
      <c r="F2" s="1616"/>
      <c r="G2" s="1616"/>
    </row>
    <row r="3" spans="1:11" ht="24" thickBot="1" x14ac:dyDescent="0.35">
      <c r="A3" s="1617"/>
      <c r="B3" s="1617"/>
      <c r="C3" s="1617"/>
      <c r="D3" s="1617"/>
      <c r="E3" s="1617"/>
      <c r="F3" s="1617"/>
      <c r="G3" s="1617"/>
    </row>
    <row r="4" spans="1:11" ht="24" thickBot="1" x14ac:dyDescent="0.35">
      <c r="A4" s="1830" t="s">
        <v>2313</v>
      </c>
      <c r="B4" s="1831"/>
      <c r="C4" s="1831"/>
      <c r="D4" s="1831"/>
      <c r="E4" s="1831"/>
      <c r="F4" s="1831"/>
      <c r="G4" s="1832"/>
    </row>
    <row r="5" spans="1:11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11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6"/>
      <c r="G6" s="717"/>
    </row>
    <row r="7" spans="1:11" ht="15.6" x14ac:dyDescent="0.3">
      <c r="A7" s="718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11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11" ht="17.25" customHeight="1" x14ac:dyDescent="0.3">
      <c r="A10" s="1793"/>
      <c r="B10" s="1793"/>
      <c r="C10" s="1793"/>
      <c r="D10" s="1793"/>
      <c r="E10" s="1793"/>
      <c r="F10" s="1793"/>
      <c r="G10" s="1793"/>
    </row>
    <row r="11" spans="1:11" ht="6" customHeight="1" x14ac:dyDescent="0.3"/>
    <row r="12" spans="1:11" ht="6" customHeight="1" thickBot="1" x14ac:dyDescent="0.35"/>
    <row r="13" spans="1:11" ht="15" customHeight="1" thickBot="1" x14ac:dyDescent="0.35">
      <c r="A13" s="1854" t="s">
        <v>2314</v>
      </c>
      <c r="B13" s="1855"/>
      <c r="C13" s="1855"/>
      <c r="D13" s="1855"/>
      <c r="E13" s="1855"/>
      <c r="F13" s="1855"/>
      <c r="G13" s="1855"/>
      <c r="H13" s="1855"/>
      <c r="I13" s="1855"/>
      <c r="J13" s="1856"/>
    </row>
    <row r="14" spans="1:11" ht="15" thickBot="1" x14ac:dyDescent="0.35">
      <c r="A14" s="1378" t="s">
        <v>124</v>
      </c>
      <c r="B14" s="1378" t="s">
        <v>2315</v>
      </c>
      <c r="C14" s="1378" t="s">
        <v>2316</v>
      </c>
      <c r="D14" s="1378" t="s">
        <v>237</v>
      </c>
      <c r="E14" s="1857" t="s">
        <v>2317</v>
      </c>
      <c r="F14" s="1857"/>
      <c r="G14" s="1378" t="s">
        <v>2318</v>
      </c>
      <c r="H14" s="1378" t="s">
        <v>858</v>
      </c>
      <c r="I14" s="1378" t="s">
        <v>2319</v>
      </c>
      <c r="J14" s="1378" t="s">
        <v>581</v>
      </c>
      <c r="K14" s="578"/>
    </row>
    <row r="15" spans="1:11" ht="66.599999999999994" thickBot="1" x14ac:dyDescent="0.35">
      <c r="A15" s="1379" t="s">
        <v>2320</v>
      </c>
      <c r="B15" s="1380" t="s">
        <v>2321</v>
      </c>
      <c r="C15" s="1381" t="s">
        <v>419</v>
      </c>
      <c r="D15" s="1381" t="s">
        <v>2322</v>
      </c>
      <c r="E15" s="1858" t="s">
        <v>2323</v>
      </c>
      <c r="F15" s="1858"/>
      <c r="G15" s="1382" t="s">
        <v>1</v>
      </c>
      <c r="H15" s="1383">
        <v>1</v>
      </c>
      <c r="I15" s="1384">
        <f>J17+J20+J23+J26</f>
        <v>153.30599999999998</v>
      </c>
      <c r="J15" s="1385">
        <f>I15*H15</f>
        <v>153.30599999999998</v>
      </c>
      <c r="K15" s="822"/>
    </row>
    <row r="16" spans="1:11" x14ac:dyDescent="0.3">
      <c r="A16" s="822"/>
      <c r="B16" s="822"/>
      <c r="C16" s="822"/>
      <c r="D16" s="822"/>
      <c r="E16" s="822"/>
      <c r="F16" s="822"/>
      <c r="G16" s="578"/>
      <c r="H16" s="822"/>
      <c r="I16" s="822"/>
      <c r="J16" s="822"/>
      <c r="K16" s="822"/>
    </row>
    <row r="17" spans="1:11" ht="66" x14ac:dyDescent="0.3">
      <c r="A17" s="1386" t="s">
        <v>2324</v>
      </c>
      <c r="B17" s="1387" t="s">
        <v>2325</v>
      </c>
      <c r="C17" s="1388" t="s">
        <v>419</v>
      </c>
      <c r="D17" s="1388" t="s">
        <v>2326</v>
      </c>
      <c r="E17" s="1859" t="s">
        <v>2323</v>
      </c>
      <c r="F17" s="1859"/>
      <c r="G17" s="1386" t="s">
        <v>5</v>
      </c>
      <c r="H17" s="1389">
        <v>1</v>
      </c>
      <c r="I17" s="1390">
        <f>J18</f>
        <v>14.56</v>
      </c>
      <c r="J17" s="1390">
        <f>I17*H17</f>
        <v>14.56</v>
      </c>
      <c r="K17" s="822"/>
    </row>
    <row r="18" spans="1:11" ht="52.8" x14ac:dyDescent="0.3">
      <c r="A18" s="1391" t="s">
        <v>2327</v>
      </c>
      <c r="B18" s="1391">
        <v>40636</v>
      </c>
      <c r="C18" s="1392" t="s">
        <v>419</v>
      </c>
      <c r="D18" s="1392" t="s">
        <v>2328</v>
      </c>
      <c r="E18" s="1860" t="s">
        <v>2065</v>
      </c>
      <c r="F18" s="1860"/>
      <c r="G18" s="1391" t="s">
        <v>17</v>
      </c>
      <c r="H18" s="1393">
        <v>5.5999999999999999E-5</v>
      </c>
      <c r="I18" s="1394">
        <f>[8]DADOS!E19</f>
        <v>260000</v>
      </c>
      <c r="J18" s="1394">
        <f>H18*I18</f>
        <v>14.56</v>
      </c>
      <c r="K18" s="822"/>
    </row>
    <row r="19" spans="1:11" x14ac:dyDescent="0.3">
      <c r="A19" s="822"/>
      <c r="B19" s="822"/>
      <c r="C19" s="822"/>
      <c r="D19" s="822"/>
      <c r="E19" s="822"/>
      <c r="F19" s="822"/>
      <c r="G19" s="578"/>
      <c r="H19" s="822"/>
      <c r="I19" s="822"/>
      <c r="J19" s="822"/>
      <c r="K19" s="822"/>
    </row>
    <row r="20" spans="1:11" ht="66" x14ac:dyDescent="0.3">
      <c r="A20" s="1386" t="s">
        <v>2324</v>
      </c>
      <c r="B20" s="1387" t="s">
        <v>2329</v>
      </c>
      <c r="C20" s="1388" t="s">
        <v>419</v>
      </c>
      <c r="D20" s="1388" t="s">
        <v>2330</v>
      </c>
      <c r="E20" s="1859" t="s">
        <v>2323</v>
      </c>
      <c r="F20" s="1859"/>
      <c r="G20" s="1386" t="s">
        <v>5</v>
      </c>
      <c r="H20" s="1389">
        <v>1</v>
      </c>
      <c r="I20" s="1390">
        <f>J21</f>
        <v>1.976</v>
      </c>
      <c r="J20" s="1390">
        <f t="shared" ref="J20:J26" si="0">I20*H20</f>
        <v>1.976</v>
      </c>
      <c r="K20" s="822"/>
    </row>
    <row r="21" spans="1:11" ht="52.8" x14ac:dyDescent="0.3">
      <c r="A21" s="1392" t="s">
        <v>2327</v>
      </c>
      <c r="B21" s="1395" t="s">
        <v>2331</v>
      </c>
      <c r="C21" s="1392" t="s">
        <v>419</v>
      </c>
      <c r="D21" s="1392" t="s">
        <v>2328</v>
      </c>
      <c r="E21" s="1860" t="s">
        <v>2065</v>
      </c>
      <c r="F21" s="1860"/>
      <c r="G21" s="1391" t="s">
        <v>17</v>
      </c>
      <c r="H21" s="1393">
        <v>7.6000000000000001E-6</v>
      </c>
      <c r="I21" s="1394">
        <f>[8]DADOS!E19</f>
        <v>260000</v>
      </c>
      <c r="J21" s="1394">
        <f>H21*I21</f>
        <v>1.976</v>
      </c>
      <c r="K21" s="822"/>
    </row>
    <row r="22" spans="1:11" x14ac:dyDescent="0.3">
      <c r="A22" s="822"/>
      <c r="B22" s="822"/>
      <c r="C22" s="822"/>
      <c r="D22" s="822"/>
      <c r="E22" s="822"/>
      <c r="F22" s="822"/>
      <c r="G22" s="578"/>
      <c r="H22" s="822"/>
      <c r="I22" s="822"/>
      <c r="J22" s="822"/>
      <c r="K22" s="822"/>
    </row>
    <row r="23" spans="1:11" ht="66" x14ac:dyDescent="0.3">
      <c r="A23" s="1386" t="s">
        <v>2324</v>
      </c>
      <c r="B23" s="1387" t="s">
        <v>2332</v>
      </c>
      <c r="C23" s="1388" t="s">
        <v>419</v>
      </c>
      <c r="D23" s="1388" t="s">
        <v>2333</v>
      </c>
      <c r="E23" s="1859" t="s">
        <v>2323</v>
      </c>
      <c r="F23" s="1859"/>
      <c r="G23" s="1386" t="s">
        <v>5</v>
      </c>
      <c r="H23" s="1389">
        <v>1</v>
      </c>
      <c r="I23" s="1390">
        <v>56.82</v>
      </c>
      <c r="J23" s="1390">
        <f t="shared" si="0"/>
        <v>56.82</v>
      </c>
      <c r="K23" s="822"/>
    </row>
    <row r="24" spans="1:11" ht="52.8" x14ac:dyDescent="0.3">
      <c r="A24" s="1392" t="s">
        <v>2327</v>
      </c>
      <c r="B24" s="1395" t="s">
        <v>2331</v>
      </c>
      <c r="C24" s="1392" t="s">
        <v>419</v>
      </c>
      <c r="D24" s="1392" t="s">
        <v>2328</v>
      </c>
      <c r="E24" s="1860" t="s">
        <v>2065</v>
      </c>
      <c r="F24" s="1860"/>
      <c r="G24" s="1391" t="s">
        <v>17</v>
      </c>
      <c r="H24" s="1393">
        <v>6.9999999999999994E-5</v>
      </c>
      <c r="I24" s="1394">
        <f>[8]DADOS!E19</f>
        <v>260000</v>
      </c>
      <c r="J24" s="1394">
        <f>H24*I24</f>
        <v>18.2</v>
      </c>
      <c r="K24" s="822"/>
    </row>
    <row r="25" spans="1:11" x14ac:dyDescent="0.3">
      <c r="A25" s="822"/>
      <c r="B25" s="822"/>
      <c r="C25" s="822"/>
      <c r="D25" s="822"/>
      <c r="E25" s="822"/>
      <c r="F25" s="822"/>
      <c r="G25" s="578"/>
      <c r="H25" s="822"/>
      <c r="I25" s="822"/>
      <c r="J25" s="822"/>
      <c r="K25" s="822"/>
    </row>
    <row r="26" spans="1:11" ht="66" x14ac:dyDescent="0.3">
      <c r="A26" s="1386" t="s">
        <v>2324</v>
      </c>
      <c r="B26" s="1387" t="s">
        <v>2334</v>
      </c>
      <c r="C26" s="1388" t="s">
        <v>419</v>
      </c>
      <c r="D26" s="1388" t="s">
        <v>2335</v>
      </c>
      <c r="E26" s="1859" t="s">
        <v>2323</v>
      </c>
      <c r="F26" s="1859"/>
      <c r="G26" s="1386" t="s">
        <v>5</v>
      </c>
      <c r="H26" s="1389">
        <v>1</v>
      </c>
      <c r="I26" s="1390">
        <v>79.95</v>
      </c>
      <c r="J26" s="1390">
        <f t="shared" si="0"/>
        <v>79.95</v>
      </c>
      <c r="K26" s="822"/>
    </row>
    <row r="27" spans="1:11" ht="26.4" x14ac:dyDescent="0.3">
      <c r="A27" s="1392" t="s">
        <v>2327</v>
      </c>
      <c r="B27" s="1395" t="s">
        <v>2336</v>
      </c>
      <c r="C27" s="1392" t="s">
        <v>419</v>
      </c>
      <c r="D27" s="1392" t="s">
        <v>11</v>
      </c>
      <c r="E27" s="1861" t="s">
        <v>2089</v>
      </c>
      <c r="F27" s="1861"/>
      <c r="G27" s="1391" t="s">
        <v>12</v>
      </c>
      <c r="H27" s="1393">
        <v>15.03</v>
      </c>
      <c r="I27" s="1394">
        <v>5.32</v>
      </c>
      <c r="J27" s="1394">
        <f>H27*I27</f>
        <v>79.959599999999995</v>
      </c>
      <c r="K27" s="822"/>
    </row>
    <row r="28" spans="1:11" x14ac:dyDescent="0.3">
      <c r="A28" s="822"/>
      <c r="B28" s="822"/>
      <c r="C28" s="822"/>
      <c r="D28" s="822"/>
      <c r="E28" s="822"/>
      <c r="F28" s="822"/>
      <c r="G28" s="578"/>
      <c r="H28" s="822"/>
      <c r="I28" s="822"/>
      <c r="J28" s="822"/>
      <c r="K28" s="822"/>
    </row>
    <row r="29" spans="1:11" ht="15" thickBot="1" x14ac:dyDescent="0.35">
      <c r="A29" s="1399"/>
      <c r="B29" s="1399"/>
      <c r="C29" s="1399"/>
      <c r="D29" s="1399"/>
      <c r="E29" s="1399"/>
      <c r="F29" s="1400"/>
      <c r="G29" s="1401"/>
      <c r="H29" s="1400"/>
      <c r="I29" s="1399"/>
      <c r="J29" s="1400"/>
    </row>
    <row r="30" spans="1:11" ht="15" customHeight="1" thickBot="1" x14ac:dyDescent="0.35">
      <c r="A30" s="1854" t="s">
        <v>2337</v>
      </c>
      <c r="B30" s="1855"/>
      <c r="C30" s="1855"/>
      <c r="D30" s="1855"/>
      <c r="E30" s="1855"/>
      <c r="F30" s="1855"/>
      <c r="G30" s="1855"/>
      <c r="H30" s="1855"/>
      <c r="I30" s="1855"/>
      <c r="J30" s="1856"/>
    </row>
    <row r="31" spans="1:11" x14ac:dyDescent="0.3">
      <c r="A31" s="1402"/>
      <c r="B31" s="1402"/>
      <c r="C31" s="1402"/>
      <c r="D31" s="1402"/>
      <c r="E31" s="1402"/>
      <c r="F31" s="1402"/>
      <c r="G31" s="1403"/>
      <c r="H31" s="1402"/>
      <c r="I31" s="1402"/>
      <c r="J31" s="1402"/>
    </row>
    <row r="32" spans="1:11" ht="15" thickBot="1" x14ac:dyDescent="0.35">
      <c r="A32" s="1404" t="s">
        <v>2338</v>
      </c>
      <c r="B32" s="1404" t="s">
        <v>2315</v>
      </c>
      <c r="C32" s="1404" t="s">
        <v>2316</v>
      </c>
      <c r="D32" s="1404" t="s">
        <v>237</v>
      </c>
      <c r="E32" s="1862" t="s">
        <v>2317</v>
      </c>
      <c r="F32" s="1862"/>
      <c r="G32" s="1404" t="s">
        <v>2318</v>
      </c>
      <c r="H32" s="1404" t="s">
        <v>858</v>
      </c>
      <c r="I32" s="1404" t="s">
        <v>2319</v>
      </c>
      <c r="J32" s="1404" t="s">
        <v>581</v>
      </c>
      <c r="K32" s="578"/>
    </row>
    <row r="33" spans="1:11" ht="66.599999999999994" thickBot="1" x14ac:dyDescent="0.35">
      <c r="A33" s="1405" t="s">
        <v>2320</v>
      </c>
      <c r="B33" s="1380" t="s">
        <v>2339</v>
      </c>
      <c r="C33" s="1381" t="s">
        <v>419</v>
      </c>
      <c r="D33" s="1381" t="s">
        <v>2340</v>
      </c>
      <c r="E33" s="1863" t="s">
        <v>2323</v>
      </c>
      <c r="F33" s="1863"/>
      <c r="G33" s="1382" t="s">
        <v>26</v>
      </c>
      <c r="H33" s="1383">
        <v>1</v>
      </c>
      <c r="I33" s="1384">
        <f>SUM(J34+J37)</f>
        <v>16.536000000000001</v>
      </c>
      <c r="J33" s="1385">
        <f>I33*H33</f>
        <v>16.536000000000001</v>
      </c>
      <c r="K33" s="822"/>
    </row>
    <row r="34" spans="1:11" ht="66" x14ac:dyDescent="0.3">
      <c r="A34" s="1406" t="s">
        <v>2324</v>
      </c>
      <c r="B34" s="1407" t="s">
        <v>2325</v>
      </c>
      <c r="C34" s="1406" t="s">
        <v>419</v>
      </c>
      <c r="D34" s="1406" t="s">
        <v>2326</v>
      </c>
      <c r="E34" s="1864" t="s">
        <v>2323</v>
      </c>
      <c r="F34" s="1864"/>
      <c r="G34" s="1408" t="s">
        <v>5</v>
      </c>
      <c r="H34" s="1409">
        <v>1</v>
      </c>
      <c r="I34" s="1410">
        <f>J35</f>
        <v>14.56</v>
      </c>
      <c r="J34" s="1410">
        <f>I34*H34</f>
        <v>14.56</v>
      </c>
      <c r="K34" s="822"/>
    </row>
    <row r="35" spans="1:11" ht="66" x14ac:dyDescent="0.3">
      <c r="A35" s="1396" t="str">
        <f t="shared" ref="A35:I35" si="1">A18</f>
        <v>Insumo</v>
      </c>
      <c r="B35" s="1396">
        <f t="shared" si="1"/>
        <v>40636</v>
      </c>
      <c r="C35" s="1396" t="str">
        <f t="shared" si="1"/>
        <v>SINAPI</v>
      </c>
      <c r="D35" s="1396" t="str">
        <f t="shared" si="1"/>
        <v>ESCAVADEIRA HIDRAULICA SOBRE ESTEIRAS, CAPACIDADE DA CACAMBA ENTRE 1,20 E 1,50 M3, PESO OPERACIONAL ENTRE 20,00 E 22,00 TON, POTENCIA LIQUIDA ENTRE 150 E 155 HP, EQUIPADA COM CLAMSHELL</v>
      </c>
      <c r="E35" s="1865" t="str">
        <f t="shared" si="1"/>
        <v>Equipamento</v>
      </c>
      <c r="F35" s="1865">
        <f t="shared" si="1"/>
        <v>0</v>
      </c>
      <c r="G35" s="1391" t="str">
        <f t="shared" si="1"/>
        <v>UN</v>
      </c>
      <c r="H35" s="1397">
        <f t="shared" si="1"/>
        <v>5.5999999999999999E-5</v>
      </c>
      <c r="I35" s="1398">
        <f t="shared" si="1"/>
        <v>260000</v>
      </c>
      <c r="J35" s="1398">
        <f>I35*H35</f>
        <v>14.56</v>
      </c>
      <c r="K35" s="822"/>
    </row>
    <row r="36" spans="1:11" x14ac:dyDescent="0.3">
      <c r="A36" s="822"/>
      <c r="B36" s="822"/>
      <c r="C36" s="822"/>
      <c r="D36" s="822"/>
      <c r="E36" s="822"/>
      <c r="F36" s="822"/>
      <c r="G36" s="578"/>
      <c r="H36" s="822"/>
      <c r="I36" s="822"/>
      <c r="J36" s="822"/>
    </row>
    <row r="37" spans="1:11" ht="66" x14ac:dyDescent="0.3">
      <c r="A37" s="1388" t="s">
        <v>2324</v>
      </c>
      <c r="B37" s="1387" t="s">
        <v>2329</v>
      </c>
      <c r="C37" s="1388" t="s">
        <v>419</v>
      </c>
      <c r="D37" s="1388" t="s">
        <v>2330</v>
      </c>
      <c r="E37" s="1866" t="s">
        <v>2323</v>
      </c>
      <c r="F37" s="1866"/>
      <c r="G37" s="1386" t="s">
        <v>5</v>
      </c>
      <c r="H37" s="1389">
        <v>1</v>
      </c>
      <c r="I37" s="1390">
        <f>J38</f>
        <v>1.976</v>
      </c>
      <c r="J37" s="1390">
        <f>I37*H37</f>
        <v>1.976</v>
      </c>
      <c r="K37" s="822"/>
    </row>
    <row r="38" spans="1:11" ht="66" x14ac:dyDescent="0.3">
      <c r="A38" s="1396" t="str">
        <f t="shared" ref="A38:I38" si="2">A21</f>
        <v>Insumo</v>
      </c>
      <c r="B38" s="1396" t="str">
        <f t="shared" si="2"/>
        <v xml:space="preserve"> 00040636 </v>
      </c>
      <c r="C38" s="1396" t="str">
        <f t="shared" si="2"/>
        <v>SINAPI</v>
      </c>
      <c r="D38" s="1396" t="str">
        <f t="shared" si="2"/>
        <v>ESCAVADEIRA HIDRAULICA SOBRE ESTEIRAS, CAPACIDADE DA CACAMBA ENTRE 1,20 E 1,50 M3, PESO OPERACIONAL ENTRE 20,00 E 22,00 TON, POTENCIA LIQUIDA ENTRE 150 E 155 HP, EQUIPADA COM CLAMSHELL</v>
      </c>
      <c r="E38" s="1865" t="str">
        <f t="shared" si="2"/>
        <v>Equipamento</v>
      </c>
      <c r="F38" s="1865">
        <f t="shared" si="2"/>
        <v>0</v>
      </c>
      <c r="G38" s="1391" t="str">
        <f t="shared" si="2"/>
        <v>UN</v>
      </c>
      <c r="H38" s="1397">
        <f t="shared" si="2"/>
        <v>7.6000000000000001E-6</v>
      </c>
      <c r="I38" s="1398">
        <f t="shared" si="2"/>
        <v>260000</v>
      </c>
      <c r="J38" s="1398">
        <f>I38*H38</f>
        <v>1.976</v>
      </c>
    </row>
    <row r="39" spans="1:11" x14ac:dyDescent="0.3">
      <c r="A39" s="822"/>
      <c r="B39" s="822"/>
      <c r="C39" s="822"/>
      <c r="D39" s="822"/>
      <c r="E39" s="822"/>
      <c r="F39" s="822"/>
      <c r="G39" s="578"/>
      <c r="H39" s="822"/>
      <c r="I39" s="822"/>
      <c r="J39" s="822"/>
    </row>
    <row r="40" spans="1:11" x14ac:dyDescent="0.3">
      <c r="G40" s="209"/>
      <c r="J40" s="1411"/>
    </row>
    <row r="41" spans="1:11" x14ac:dyDescent="0.3">
      <c r="F41" s="1411"/>
      <c r="G41" s="209"/>
    </row>
    <row r="43" spans="1:11" x14ac:dyDescent="0.3">
      <c r="C43" s="1" t="s">
        <v>79</v>
      </c>
    </row>
    <row r="44" spans="1:11" x14ac:dyDescent="0.3">
      <c r="C44" s="1444" t="s">
        <v>38</v>
      </c>
      <c r="D44" s="1444"/>
      <c r="E44" s="1444"/>
      <c r="F44" s="11"/>
      <c r="G44" s="11"/>
      <c r="H44" s="11"/>
      <c r="I44" s="11"/>
    </row>
    <row r="45" spans="1:11" x14ac:dyDescent="0.3">
      <c r="C45" s="1444"/>
      <c r="D45" s="1444"/>
      <c r="E45" s="1444"/>
      <c r="F45" s="15" t="s">
        <v>9</v>
      </c>
      <c r="G45" s="15" t="s">
        <v>10</v>
      </c>
      <c r="H45" s="15" t="s">
        <v>27</v>
      </c>
      <c r="I45" s="15" t="s">
        <v>28</v>
      </c>
    </row>
    <row r="46" spans="1:11" x14ac:dyDescent="0.3">
      <c r="C46" s="1652" t="s">
        <v>60</v>
      </c>
      <c r="D46" s="1653"/>
      <c r="E46" s="1654"/>
      <c r="F46" s="313" t="s">
        <v>5</v>
      </c>
      <c r="G46" s="313">
        <f>RETRO_HPRO</f>
        <v>8</v>
      </c>
      <c r="H46" s="313">
        <f>J15</f>
        <v>153.30599999999998</v>
      </c>
      <c r="I46" s="333">
        <f>H46*G46</f>
        <v>1226.4479999999999</v>
      </c>
    </row>
    <row r="47" spans="1:11" x14ac:dyDescent="0.3">
      <c r="C47" s="1652" t="s">
        <v>61</v>
      </c>
      <c r="D47" s="1653"/>
      <c r="E47" s="1654"/>
      <c r="F47" s="313" t="s">
        <v>5</v>
      </c>
      <c r="G47" s="313">
        <f>24-G46</f>
        <v>16</v>
      </c>
      <c r="H47" s="313">
        <f>J33</f>
        <v>16.536000000000001</v>
      </c>
      <c r="I47" s="333">
        <f>H47*G47</f>
        <v>264.57600000000002</v>
      </c>
    </row>
    <row r="48" spans="1:11" x14ac:dyDescent="0.3">
      <c r="C48" s="362" t="s">
        <v>62</v>
      </c>
      <c r="D48" s="363"/>
      <c r="E48" s="363"/>
      <c r="F48" s="14"/>
      <c r="G48" s="334"/>
      <c r="H48" s="314"/>
      <c r="I48" s="314">
        <f>SUM(I46:I47)</f>
        <v>1491.0239999999999</v>
      </c>
    </row>
    <row r="49" spans="3:9" x14ac:dyDescent="0.3">
      <c r="C49" s="365" t="s">
        <v>66</v>
      </c>
      <c r="D49" s="365"/>
      <c r="E49" s="365"/>
      <c r="F49" s="365" t="s">
        <v>65</v>
      </c>
      <c r="G49" s="305">
        <v>22</v>
      </c>
      <c r="H49" s="305">
        <f>I48</f>
        <v>1491.0239999999999</v>
      </c>
      <c r="I49" s="305">
        <f>I48*G49</f>
        <v>32802.527999999998</v>
      </c>
    </row>
    <row r="52" spans="3:9" ht="15" thickBot="1" x14ac:dyDescent="0.35">
      <c r="E52" s="767"/>
    </row>
    <row r="53" spans="3:9" ht="15" thickTop="1" x14ac:dyDescent="0.3">
      <c r="E53" s="1" t="str">
        <f>RT</f>
        <v>PROF. RESP. : Eduardo Pains de Morais</v>
      </c>
    </row>
    <row r="54" spans="3:9" x14ac:dyDescent="0.3">
      <c r="E54" s="1" t="str">
        <f>RT_CREA</f>
        <v>CREA 186822/D-MG</v>
      </c>
      <c r="I54" s="5"/>
    </row>
    <row r="55" spans="3:9" x14ac:dyDescent="0.3">
      <c r="E55" s="776" t="str">
        <f>ART</f>
        <v>ART Nº MG20221728292</v>
      </c>
    </row>
    <row r="63" spans="3:9" x14ac:dyDescent="0.3">
      <c r="E63" s="5"/>
    </row>
    <row r="64" spans="3:9" ht="15" thickBot="1" x14ac:dyDescent="0.35">
      <c r="C64" s="767"/>
    </row>
    <row r="65" spans="3:35" ht="15" thickTop="1" x14ac:dyDescent="0.3">
      <c r="C65" s="764"/>
    </row>
    <row r="66" spans="3:35" x14ac:dyDescent="0.3">
      <c r="C66" s="764"/>
    </row>
    <row r="67" spans="3:35" x14ac:dyDescent="0.3">
      <c r="C67" s="768"/>
    </row>
    <row r="69" spans="3:35" x14ac:dyDescent="0.3">
      <c r="J69" s="337"/>
      <c r="K69" s="140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3:35" x14ac:dyDescent="0.3">
      <c r="J70" s="337"/>
      <c r="K70" s="140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3:35" x14ac:dyDescent="0.3">
      <c r="J71" s="337"/>
      <c r="K71" s="140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3:35" x14ac:dyDescent="0.3">
      <c r="J72" s="337"/>
      <c r="K72" s="140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3:35" x14ac:dyDescent="0.3">
      <c r="J73" s="337"/>
      <c r="K73" s="140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3:35" x14ac:dyDescent="0.3">
      <c r="J74" s="337"/>
      <c r="K74" s="140"/>
      <c r="L74" s="337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3:35" x14ac:dyDescent="0.3">
      <c r="J75" s="337"/>
      <c r="K75" s="140"/>
      <c r="L75" s="337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3:35" x14ac:dyDescent="0.3">
      <c r="J76" s="337"/>
      <c r="K76" s="140"/>
      <c r="L76" s="337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3:35" x14ac:dyDescent="0.3">
      <c r="J77" s="337"/>
      <c r="K77" s="140"/>
      <c r="L77" s="337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3:35" hidden="1" x14ac:dyDescent="0.3">
      <c r="J78" s="337"/>
      <c r="K78" s="140"/>
      <c r="L78" s="337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3:35" ht="30" customHeight="1" x14ac:dyDescent="0.3">
      <c r="J79" s="337"/>
      <c r="K79" s="140"/>
      <c r="L79" s="337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3:35" x14ac:dyDescent="0.3">
      <c r="J80" s="337"/>
      <c r="K80" s="140"/>
      <c r="L80" s="337"/>
      <c r="M80" s="140"/>
      <c r="N80" s="140"/>
      <c r="O80" s="140"/>
      <c r="P80" s="337" t="s">
        <v>322</v>
      </c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0:35" x14ac:dyDescent="0.3">
      <c r="J81" s="337"/>
      <c r="K81" s="140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0:35" hidden="1" x14ac:dyDescent="0.3">
      <c r="J82" s="337"/>
      <c r="K82" s="140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0:35" x14ac:dyDescent="0.3">
      <c r="J83" s="337"/>
      <c r="K83" s="140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0:35" ht="34.5" customHeight="1" x14ac:dyDescent="0.3">
      <c r="J84" s="337"/>
      <c r="K84" s="140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10:35" x14ac:dyDescent="0.3"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10:35" x14ac:dyDescent="0.3">
      <c r="J86" s="337"/>
      <c r="K86" s="140"/>
      <c r="L86" s="337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38"/>
      <c r="AF86" s="38"/>
      <c r="AG86" s="38"/>
      <c r="AH86" s="38"/>
      <c r="AI86" s="38"/>
    </row>
    <row r="94" spans="10:35" x14ac:dyDescent="0.3">
      <c r="K94">
        <f>420/1.5</f>
        <v>280</v>
      </c>
    </row>
  </sheetData>
  <sheetProtection algorithmName="SHA-512" hashValue="9rPBmr9rXUkCxWWMvxYkpnN69dvSSNbfjVaVAilZRWW/4AxMtq4XdGufLaQj4Gg9SC3SmJdZxx4LG7EWFnmmVg==" saltValue="+z5x+iZWQjIKsL/kN7ERaw==" spinCount="100000" sheet="1" objects="1" scenarios="1"/>
  <mergeCells count="27">
    <mergeCell ref="C44:E45"/>
    <mergeCell ref="C46:E46"/>
    <mergeCell ref="C47:E47"/>
    <mergeCell ref="A30:J30"/>
    <mergeCell ref="E32:F32"/>
    <mergeCell ref="E33:F33"/>
    <mergeCell ref="E34:F34"/>
    <mergeCell ref="E35:F35"/>
    <mergeCell ref="E37:F37"/>
    <mergeCell ref="E38:F38"/>
    <mergeCell ref="E23:F23"/>
    <mergeCell ref="E24:F24"/>
    <mergeCell ref="E26:F26"/>
    <mergeCell ref="E27:F27"/>
    <mergeCell ref="E20:F20"/>
    <mergeCell ref="E21:F21"/>
    <mergeCell ref="A10:G10"/>
    <mergeCell ref="A1:G1"/>
    <mergeCell ref="A2:G2"/>
    <mergeCell ref="A3:G3"/>
    <mergeCell ref="A4:G4"/>
    <mergeCell ref="D8:E8"/>
    <mergeCell ref="A13:J13"/>
    <mergeCell ref="E14:F14"/>
    <mergeCell ref="E15:F15"/>
    <mergeCell ref="E17:F17"/>
    <mergeCell ref="E18:F18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  <headerFooter>
    <oddFooter>&amp;LEduardo Pains de Morais
CREA 186.822/D-MG&amp;C&amp;P&amp;R&amp;A</oddFooter>
  </headerFooter>
  <colBreaks count="1" manualBreakCount="1">
    <brk id="10" max="1048575" man="1"/>
  </colBreak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0">
    <tabColor rgb="FF00B050"/>
    <pageSetUpPr fitToPage="1"/>
  </sheetPr>
  <dimension ref="A1:G57"/>
  <sheetViews>
    <sheetView view="pageBreakPreview" topLeftCell="A28" zoomScaleNormal="100" zoomScaleSheetLayoutView="100" workbookViewId="0">
      <selection activeCell="C19" sqref="C19"/>
    </sheetView>
  </sheetViews>
  <sheetFormatPr defaultColWidth="9.109375" defaultRowHeight="14.4" x14ac:dyDescent="0.3"/>
  <cols>
    <col min="1" max="1" width="16.109375" customWidth="1"/>
    <col min="2" max="2" width="9.109375" customWidth="1"/>
    <col min="3" max="3" width="46.5546875" customWidth="1"/>
    <col min="5" max="8" width="12.6640625" customWidth="1"/>
  </cols>
  <sheetData>
    <row r="1" spans="1:7" ht="23.4" x14ac:dyDescent="0.3">
      <c r="A1" s="1615" t="s">
        <v>55</v>
      </c>
      <c r="B1" s="1615"/>
      <c r="C1" s="1615"/>
      <c r="D1" s="1615"/>
      <c r="E1" s="1615"/>
      <c r="F1" s="1615"/>
      <c r="G1" s="1615"/>
    </row>
    <row r="2" spans="1:7" ht="15.6" x14ac:dyDescent="0.3">
      <c r="A2" s="1616" t="s">
        <v>471</v>
      </c>
      <c r="B2" s="1616"/>
      <c r="C2" s="1616"/>
      <c r="D2" s="1616"/>
      <c r="E2" s="1616"/>
      <c r="F2" s="1616"/>
      <c r="G2" s="1616"/>
    </row>
    <row r="3" spans="1:7" ht="24" thickBot="1" x14ac:dyDescent="0.35">
      <c r="A3" s="1617"/>
      <c r="B3" s="1617"/>
      <c r="C3" s="1617"/>
      <c r="D3" s="1617"/>
      <c r="E3" s="1617"/>
      <c r="F3" s="1617"/>
      <c r="G3" s="1617"/>
    </row>
    <row r="4" spans="1:7" ht="24" thickBot="1" x14ac:dyDescent="0.35">
      <c r="A4" s="1830" t="s">
        <v>73</v>
      </c>
      <c r="B4" s="1831"/>
      <c r="C4" s="1831"/>
      <c r="D4" s="1831"/>
      <c r="E4" s="1831"/>
      <c r="F4" s="1831"/>
      <c r="G4" s="1832"/>
    </row>
    <row r="5" spans="1:7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714" t="s">
        <v>70</v>
      </c>
      <c r="B6" s="715"/>
      <c r="C6" s="715"/>
      <c r="D6" s="715"/>
      <c r="E6" s="715"/>
      <c r="F6" s="716" t="s">
        <v>58</v>
      </c>
      <c r="G6" s="717"/>
    </row>
    <row r="7" spans="1:7" ht="15.6" x14ac:dyDescent="0.3">
      <c r="A7" s="718" t="s">
        <v>56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7" ht="16.2" thickBot="1" x14ac:dyDescent="0.35">
      <c r="A8" s="721" t="s">
        <v>57</v>
      </c>
      <c r="B8" s="722"/>
      <c r="C8" s="722"/>
      <c r="D8" s="1759" t="s">
        <v>148</v>
      </c>
      <c r="E8" s="1760"/>
      <c r="F8" s="723" t="str">
        <f>ART</f>
        <v>ART Nº MG20221728292</v>
      </c>
      <c r="G8" s="724"/>
    </row>
    <row r="10" spans="1:7" ht="28.5" customHeight="1" x14ac:dyDescent="0.3">
      <c r="A10" s="1793" t="s">
        <v>1632</v>
      </c>
      <c r="B10" s="1793"/>
      <c r="C10" s="1793"/>
      <c r="D10" s="1793"/>
      <c r="E10" s="1793"/>
      <c r="F10" s="1793"/>
      <c r="G10" s="1793"/>
    </row>
    <row r="11" spans="1:7" x14ac:dyDescent="0.3">
      <c r="A11" s="1793" t="e">
        <f>TABREF</f>
        <v>#NAME?</v>
      </c>
      <c r="B11" s="1793"/>
      <c r="C11" s="1793"/>
      <c r="D11" s="1793"/>
      <c r="E11" s="1793"/>
      <c r="F11" s="1793"/>
      <c r="G11" s="1793"/>
    </row>
    <row r="13" spans="1:7" ht="18" x14ac:dyDescent="0.35">
      <c r="A13" s="1632" t="s">
        <v>1137</v>
      </c>
      <c r="B13" s="1633"/>
      <c r="C13" s="1633"/>
      <c r="D13" s="1633"/>
      <c r="E13" s="1634"/>
      <c r="F13" s="1852">
        <f>RETRO_VALOR</f>
        <v>380000</v>
      </c>
      <c r="G13" s="1852"/>
    </row>
    <row r="15" spans="1:7" x14ac:dyDescent="0.3">
      <c r="A15" s="1" t="s">
        <v>75</v>
      </c>
    </row>
    <row r="16" spans="1:7" x14ac:dyDescent="0.3">
      <c r="A16" s="14" t="s">
        <v>6</v>
      </c>
      <c r="B16" s="14" t="s">
        <v>7</v>
      </c>
      <c r="C16" s="14" t="s">
        <v>8</v>
      </c>
      <c r="D16" s="14" t="s">
        <v>9</v>
      </c>
      <c r="E16" s="14" t="s">
        <v>10</v>
      </c>
      <c r="F16" s="14" t="s">
        <v>27</v>
      </c>
      <c r="G16" s="14" t="s">
        <v>28</v>
      </c>
    </row>
    <row r="17" spans="1:7" ht="57.6" x14ac:dyDescent="0.3">
      <c r="A17" s="307" t="s">
        <v>531</v>
      </c>
      <c r="B17" s="307" t="s">
        <v>18</v>
      </c>
      <c r="C17" s="308" t="s">
        <v>532</v>
      </c>
      <c r="D17" s="307" t="s">
        <v>1</v>
      </c>
      <c r="E17" s="309"/>
      <c r="F17" s="773" t="s">
        <v>2</v>
      </c>
      <c r="G17" s="773" t="s">
        <v>2</v>
      </c>
    </row>
    <row r="18" spans="1:7" ht="67.8" customHeight="1" x14ac:dyDescent="0.3">
      <c r="A18" s="307" t="s">
        <v>3</v>
      </c>
      <c r="B18" s="307" t="s">
        <v>19</v>
      </c>
      <c r="C18" s="308" t="s">
        <v>533</v>
      </c>
      <c r="D18" s="307" t="s">
        <v>5</v>
      </c>
      <c r="E18" s="309" t="s">
        <v>517</v>
      </c>
      <c r="F18" s="314">
        <f>G33</f>
        <v>26.599999999999998</v>
      </c>
      <c r="G18" s="314">
        <f>F18*E18</f>
        <v>26.599999999999998</v>
      </c>
    </row>
    <row r="19" spans="1:7" ht="48" x14ac:dyDescent="0.3">
      <c r="A19" s="307" t="s">
        <v>3</v>
      </c>
      <c r="B19" s="307" t="s">
        <v>20</v>
      </c>
      <c r="C19" s="308" t="s">
        <v>534</v>
      </c>
      <c r="D19" s="307" t="s">
        <v>5</v>
      </c>
      <c r="E19" s="309" t="s">
        <v>517</v>
      </c>
      <c r="F19" s="314">
        <f>G35</f>
        <v>53.824299999999994</v>
      </c>
      <c r="G19" s="314">
        <f>F19*E19</f>
        <v>53.824299999999994</v>
      </c>
    </row>
    <row r="20" spans="1:7" ht="19.2" x14ac:dyDescent="0.3">
      <c r="A20" s="307" t="s">
        <v>3</v>
      </c>
      <c r="B20" s="307" t="s">
        <v>535</v>
      </c>
      <c r="C20" s="308" t="s">
        <v>536</v>
      </c>
      <c r="D20" s="307" t="s">
        <v>5</v>
      </c>
      <c r="E20" s="309" t="s">
        <v>517</v>
      </c>
      <c r="F20" s="314"/>
      <c r="G20" s="314">
        <f>F20*E20</f>
        <v>0</v>
      </c>
    </row>
    <row r="21" spans="1:7" ht="48" x14ac:dyDescent="0.3">
      <c r="A21" s="307" t="s">
        <v>3</v>
      </c>
      <c r="B21" s="307" t="s">
        <v>21</v>
      </c>
      <c r="C21" s="308" t="s">
        <v>537</v>
      </c>
      <c r="D21" s="307" t="s">
        <v>5</v>
      </c>
      <c r="E21" s="309" t="s">
        <v>517</v>
      </c>
      <c r="F21" s="314">
        <f>G39</f>
        <v>21.28</v>
      </c>
      <c r="G21" s="314">
        <f>F21*E21</f>
        <v>21.28</v>
      </c>
    </row>
    <row r="22" spans="1:7" ht="48" x14ac:dyDescent="0.3">
      <c r="A22" s="307" t="s">
        <v>3</v>
      </c>
      <c r="B22" s="307" t="s">
        <v>22</v>
      </c>
      <c r="C22" s="308" t="s">
        <v>538</v>
      </c>
      <c r="D22" s="307" t="s">
        <v>5</v>
      </c>
      <c r="E22" s="309" t="s">
        <v>517</v>
      </c>
      <c r="F22" s="314">
        <f>G41</f>
        <v>2.8879999999999999</v>
      </c>
      <c r="G22" s="314">
        <f>F22*E22</f>
        <v>2.8879999999999999</v>
      </c>
    </row>
    <row r="23" spans="1:7" x14ac:dyDescent="0.3">
      <c r="A23" s="1638" t="s">
        <v>64</v>
      </c>
      <c r="B23" s="1639"/>
      <c r="C23" s="1639"/>
      <c r="D23" s="1639"/>
      <c r="E23" s="1640"/>
      <c r="F23" s="365"/>
      <c r="G23" s="726">
        <f>SUM(G18:G22)</f>
        <v>104.59229999999999</v>
      </c>
    </row>
    <row r="25" spans="1:7" x14ac:dyDescent="0.3">
      <c r="A25" s="11" t="s">
        <v>6</v>
      </c>
      <c r="B25" s="11" t="s">
        <v>7</v>
      </c>
      <c r="C25" s="11" t="s">
        <v>8</v>
      </c>
      <c r="D25" s="11" t="s">
        <v>9</v>
      </c>
      <c r="E25" s="11" t="s">
        <v>10</v>
      </c>
      <c r="F25" s="11" t="s">
        <v>27</v>
      </c>
      <c r="G25" s="11" t="s">
        <v>28</v>
      </c>
    </row>
    <row r="26" spans="1:7" ht="57.6" x14ac:dyDescent="0.3">
      <c r="A26" s="307" t="s">
        <v>539</v>
      </c>
      <c r="B26" s="307" t="s">
        <v>25</v>
      </c>
      <c r="C26" s="308" t="s">
        <v>540</v>
      </c>
      <c r="D26" s="307" t="s">
        <v>26</v>
      </c>
      <c r="E26" s="309" t="s">
        <v>2</v>
      </c>
      <c r="F26" s="309" t="s">
        <v>2</v>
      </c>
      <c r="G26" s="309" t="s">
        <v>2</v>
      </c>
    </row>
    <row r="27" spans="1:7" ht="19.2" x14ac:dyDescent="0.3">
      <c r="A27" s="307" t="s">
        <v>3</v>
      </c>
      <c r="B27" s="307" t="s">
        <v>535</v>
      </c>
      <c r="C27" s="308" t="s">
        <v>536</v>
      </c>
      <c r="D27" s="307" t="s">
        <v>5</v>
      </c>
      <c r="E27" s="309" t="s">
        <v>517</v>
      </c>
      <c r="F27" s="726"/>
      <c r="G27" s="726">
        <f>F27*E27</f>
        <v>0</v>
      </c>
    </row>
    <row r="28" spans="1:7" ht="48" x14ac:dyDescent="0.3">
      <c r="A28" s="307" t="s">
        <v>3</v>
      </c>
      <c r="B28" s="307" t="s">
        <v>21</v>
      </c>
      <c r="C28" s="308" t="s">
        <v>537</v>
      </c>
      <c r="D28" s="307" t="s">
        <v>5</v>
      </c>
      <c r="E28" s="309" t="s">
        <v>517</v>
      </c>
      <c r="F28" s="726">
        <f>G39</f>
        <v>21.28</v>
      </c>
      <c r="G28" s="726">
        <f>F28*E28</f>
        <v>21.28</v>
      </c>
    </row>
    <row r="29" spans="1:7" ht="48" x14ac:dyDescent="0.3">
      <c r="A29" s="307" t="s">
        <v>3</v>
      </c>
      <c r="B29" s="307" t="s">
        <v>22</v>
      </c>
      <c r="C29" s="308" t="s">
        <v>538</v>
      </c>
      <c r="D29" s="307" t="s">
        <v>5</v>
      </c>
      <c r="E29" s="309" t="s">
        <v>517</v>
      </c>
      <c r="F29" s="726">
        <f>G41</f>
        <v>2.8879999999999999</v>
      </c>
      <c r="G29" s="726">
        <f>F29*E29</f>
        <v>2.8879999999999999</v>
      </c>
    </row>
    <row r="30" spans="1:7" x14ac:dyDescent="0.3">
      <c r="A30" s="1638" t="s">
        <v>541</v>
      </c>
      <c r="B30" s="1639"/>
      <c r="C30" s="1639"/>
      <c r="D30" s="1639"/>
      <c r="E30" s="1640"/>
      <c r="F30" s="365"/>
      <c r="G30" s="726">
        <f>SUM(G27:G29)</f>
        <v>24.167999999999999</v>
      </c>
    </row>
    <row r="31" spans="1:7" x14ac:dyDescent="0.3">
      <c r="A31" s="763"/>
      <c r="B31" s="763"/>
      <c r="C31" s="763"/>
      <c r="D31" s="763"/>
      <c r="E31" s="763"/>
      <c r="F31" s="1"/>
      <c r="G31" s="774"/>
    </row>
    <row r="32" spans="1:7" ht="57.6" x14ac:dyDescent="0.3">
      <c r="A32" s="307" t="s">
        <v>542</v>
      </c>
      <c r="B32" s="307" t="s">
        <v>19</v>
      </c>
      <c r="C32" s="308" t="s">
        <v>533</v>
      </c>
      <c r="D32" s="307" t="s">
        <v>5</v>
      </c>
      <c r="E32" s="309" t="s">
        <v>524</v>
      </c>
      <c r="F32" s="309" t="s">
        <v>544</v>
      </c>
      <c r="G32" s="309" t="s">
        <v>545</v>
      </c>
    </row>
    <row r="33" spans="1:7" ht="57.6" x14ac:dyDescent="0.3">
      <c r="A33" s="307" t="s">
        <v>13</v>
      </c>
      <c r="B33" s="307" t="s">
        <v>23</v>
      </c>
      <c r="C33" s="308" t="s">
        <v>24</v>
      </c>
      <c r="D33" s="307" t="s">
        <v>17</v>
      </c>
      <c r="E33" s="309" t="s">
        <v>543</v>
      </c>
      <c r="F33" s="775">
        <f>RETRO_VALOR</f>
        <v>380000</v>
      </c>
      <c r="G33" s="726">
        <f>F33*E33</f>
        <v>26.599999999999998</v>
      </c>
    </row>
    <row r="34" spans="1:7" ht="57.6" x14ac:dyDescent="0.3">
      <c r="A34" s="307" t="s">
        <v>546</v>
      </c>
      <c r="B34" s="307" t="s">
        <v>20</v>
      </c>
      <c r="C34" s="308" t="s">
        <v>534</v>
      </c>
      <c r="D34" s="307" t="s">
        <v>5</v>
      </c>
      <c r="E34" s="309" t="s">
        <v>524</v>
      </c>
      <c r="F34" s="309" t="s">
        <v>544</v>
      </c>
      <c r="G34" s="309" t="s">
        <v>545</v>
      </c>
    </row>
    <row r="35" spans="1:7" x14ac:dyDescent="0.3">
      <c r="A35" s="307" t="s">
        <v>13</v>
      </c>
      <c r="B35" s="307" t="s">
        <v>14</v>
      </c>
      <c r="C35" s="308" t="s">
        <v>11</v>
      </c>
      <c r="D35" s="307" t="s">
        <v>12</v>
      </c>
      <c r="E35" s="309" t="s">
        <v>547</v>
      </c>
      <c r="F35" s="775">
        <f>DIESEL</f>
        <v>6.31</v>
      </c>
      <c r="G35" s="726">
        <f>F35*E35</f>
        <v>53.824299999999994</v>
      </c>
    </row>
    <row r="36" spans="1:7" ht="19.2" x14ac:dyDescent="0.3">
      <c r="A36" s="307" t="s">
        <v>548</v>
      </c>
      <c r="B36" s="307" t="s">
        <v>535</v>
      </c>
      <c r="C36" s="308" t="s">
        <v>536</v>
      </c>
      <c r="D36" s="307" t="s">
        <v>5</v>
      </c>
      <c r="E36" s="309" t="s">
        <v>524</v>
      </c>
      <c r="F36" s="309" t="s">
        <v>544</v>
      </c>
      <c r="G36" s="309" t="s">
        <v>545</v>
      </c>
    </row>
    <row r="37" spans="1:7" ht="19.2" x14ac:dyDescent="0.3">
      <c r="A37" s="307" t="s">
        <v>13</v>
      </c>
      <c r="B37" s="307" t="s">
        <v>549</v>
      </c>
      <c r="C37" s="308" t="s">
        <v>536</v>
      </c>
      <c r="D37" s="307" t="s">
        <v>5</v>
      </c>
      <c r="E37" s="309" t="s">
        <v>517</v>
      </c>
      <c r="F37" s="775">
        <f>RETRO_VALORMÉDIO</f>
        <v>380000</v>
      </c>
      <c r="G37" s="775">
        <f>F37*E37</f>
        <v>380000</v>
      </c>
    </row>
    <row r="38" spans="1:7" ht="57.6" x14ac:dyDescent="0.3">
      <c r="A38" s="307" t="s">
        <v>550</v>
      </c>
      <c r="B38" s="307" t="s">
        <v>21</v>
      </c>
      <c r="C38" s="308" t="s">
        <v>537</v>
      </c>
      <c r="D38" s="307" t="s">
        <v>5</v>
      </c>
      <c r="E38" s="309" t="s">
        <v>524</v>
      </c>
      <c r="F38" s="309" t="s">
        <v>544</v>
      </c>
      <c r="G38" s="309" t="s">
        <v>545</v>
      </c>
    </row>
    <row r="39" spans="1:7" ht="57.6" x14ac:dyDescent="0.3">
      <c r="A39" s="307" t="s">
        <v>13</v>
      </c>
      <c r="B39" s="307" t="s">
        <v>23</v>
      </c>
      <c r="C39" s="308" t="s">
        <v>24</v>
      </c>
      <c r="D39" s="307" t="s">
        <v>17</v>
      </c>
      <c r="E39" s="309" t="s">
        <v>551</v>
      </c>
      <c r="F39" s="775">
        <f>RETRO_VALORMÉDIO</f>
        <v>380000</v>
      </c>
      <c r="G39" s="775">
        <f>F39*E39</f>
        <v>21.28</v>
      </c>
    </row>
    <row r="40" spans="1:7" ht="57.6" x14ac:dyDescent="0.3">
      <c r="A40" s="307" t="s">
        <v>552</v>
      </c>
      <c r="B40" s="307" t="s">
        <v>22</v>
      </c>
      <c r="C40" s="308" t="s">
        <v>538</v>
      </c>
      <c r="D40" s="307" t="s">
        <v>5</v>
      </c>
      <c r="E40" s="309" t="s">
        <v>524</v>
      </c>
      <c r="F40" s="309" t="s">
        <v>544</v>
      </c>
      <c r="G40" s="309" t="s">
        <v>545</v>
      </c>
    </row>
    <row r="41" spans="1:7" ht="57.6" x14ac:dyDescent="0.3">
      <c r="A41" s="307" t="s">
        <v>13</v>
      </c>
      <c r="B41" s="307" t="s">
        <v>23</v>
      </c>
      <c r="C41" s="308" t="s">
        <v>24</v>
      </c>
      <c r="D41" s="307" t="s">
        <v>17</v>
      </c>
      <c r="E41" s="309" t="s">
        <v>553</v>
      </c>
      <c r="F41" s="775">
        <f>RETRO_VALORMÉDIO</f>
        <v>380000</v>
      </c>
      <c r="G41" s="726">
        <f>F41*E41</f>
        <v>2.8879999999999999</v>
      </c>
    </row>
    <row r="42" spans="1:7" x14ac:dyDescent="0.3">
      <c r="A42" s="763"/>
      <c r="B42" s="763"/>
      <c r="C42" s="763"/>
      <c r="D42" s="763"/>
      <c r="E42" s="763"/>
      <c r="F42" s="1"/>
      <c r="G42" s="774"/>
    </row>
    <row r="44" spans="1:7" x14ac:dyDescent="0.3">
      <c r="A44" s="1" t="s">
        <v>79</v>
      </c>
    </row>
    <row r="45" spans="1:7" x14ac:dyDescent="0.3">
      <c r="A45" s="1444" t="s">
        <v>38</v>
      </c>
      <c r="B45" s="1444"/>
      <c r="C45" s="1444"/>
      <c r="D45" s="11"/>
      <c r="E45" s="11"/>
      <c r="F45" s="11"/>
      <c r="G45" s="11"/>
    </row>
    <row r="46" spans="1:7" x14ac:dyDescent="0.3">
      <c r="A46" s="1444"/>
      <c r="B46" s="1444"/>
      <c r="C46" s="1444"/>
      <c r="D46" s="15" t="s">
        <v>9</v>
      </c>
      <c r="E46" s="15" t="s">
        <v>10</v>
      </c>
      <c r="F46" s="15" t="s">
        <v>27</v>
      </c>
      <c r="G46" s="15" t="s">
        <v>28</v>
      </c>
    </row>
    <row r="47" spans="1:7" x14ac:dyDescent="0.3">
      <c r="A47" s="1652" t="s">
        <v>60</v>
      </c>
      <c r="B47" s="1653"/>
      <c r="C47" s="1654"/>
      <c r="D47" s="313" t="s">
        <v>5</v>
      </c>
      <c r="E47" s="313">
        <f>RETRO_HPRO</f>
        <v>8</v>
      </c>
      <c r="F47" s="313">
        <f>G23</f>
        <v>104.59229999999999</v>
      </c>
      <c r="G47" s="333">
        <f>F47*E47</f>
        <v>836.73839999999996</v>
      </c>
    </row>
    <row r="48" spans="1:7" x14ac:dyDescent="0.3">
      <c r="A48" s="1652" t="s">
        <v>61</v>
      </c>
      <c r="B48" s="1653"/>
      <c r="C48" s="1654"/>
      <c r="D48" s="313" t="s">
        <v>5</v>
      </c>
      <c r="E48" s="313">
        <f>24-E47</f>
        <v>16</v>
      </c>
      <c r="F48" s="313">
        <f>G30</f>
        <v>24.167999999999999</v>
      </c>
      <c r="G48" s="333">
        <f>F48*E48</f>
        <v>386.68799999999999</v>
      </c>
    </row>
    <row r="49" spans="1:7" x14ac:dyDescent="0.3">
      <c r="A49" s="362" t="s">
        <v>62</v>
      </c>
      <c r="B49" s="363"/>
      <c r="C49" s="363"/>
      <c r="D49" s="14"/>
      <c r="E49" s="334"/>
      <c r="F49" s="314"/>
      <c r="G49" s="314">
        <f>SUM(G47:G48)</f>
        <v>1223.4263999999998</v>
      </c>
    </row>
    <row r="50" spans="1:7" x14ac:dyDescent="0.3">
      <c r="A50" s="365" t="s">
        <v>66</v>
      </c>
      <c r="B50" s="365"/>
      <c r="C50" s="365"/>
      <c r="D50" s="365" t="s">
        <v>65</v>
      </c>
      <c r="E50" s="305">
        <v>22</v>
      </c>
      <c r="F50" s="305">
        <f>G49</f>
        <v>1223.4263999999998</v>
      </c>
      <c r="G50" s="305">
        <f>G49*E50</f>
        <v>26915.380799999995</v>
      </c>
    </row>
    <row r="53" spans="1:7" ht="15" thickBot="1" x14ac:dyDescent="0.35">
      <c r="C53" s="767"/>
    </row>
    <row r="54" spans="1:7" ht="15" thickTop="1" x14ac:dyDescent="0.3">
      <c r="C54" s="1" t="str">
        <f>RT</f>
        <v>PROF. RESP. : Eduardo Pains de Morais</v>
      </c>
    </row>
    <row r="55" spans="1:7" x14ac:dyDescent="0.3">
      <c r="C55" s="1" t="str">
        <f>RT_CREA</f>
        <v>CREA 186822/D-MG</v>
      </c>
      <c r="G55" s="5"/>
    </row>
    <row r="56" spans="1:7" x14ac:dyDescent="0.3">
      <c r="C56" s="776" t="str">
        <f>ART</f>
        <v>ART Nº MG20221728292</v>
      </c>
    </row>
    <row r="57" spans="1:7" x14ac:dyDescent="0.3">
      <c r="C57" s="776"/>
    </row>
  </sheetData>
  <sheetProtection algorithmName="SHA-512" hashValue="y+RhZgqX3F5wT7DHIw0tSBHD13tciuLHNYaiI7REq2tKz2eA59KFq7LS+EXzzYZoRW+H1nZb9RoT/5GdKAivig==" saltValue="0Qo0KpiXWpwrHGgp5TWqAw==" spinCount="100000" sheet="1" objects="1" scenarios="1"/>
  <mergeCells count="14">
    <mergeCell ref="A45:C46"/>
    <mergeCell ref="A47:C47"/>
    <mergeCell ref="A48:C48"/>
    <mergeCell ref="A23:E23"/>
    <mergeCell ref="A30:E30"/>
    <mergeCell ref="A10:G10"/>
    <mergeCell ref="A11:G11"/>
    <mergeCell ref="F13:G13"/>
    <mergeCell ref="A1:G1"/>
    <mergeCell ref="A2:G2"/>
    <mergeCell ref="A3:G3"/>
    <mergeCell ref="A4:G4"/>
    <mergeCell ref="D8:E8"/>
    <mergeCell ref="A13:E13"/>
  </mergeCells>
  <conditionalFormatting sqref="A17:E22">
    <cfRule type="expression" dxfId="199" priority="33" stopIfTrue="1">
      <formula>AND($A17&lt;&gt;"COMPOSICAO",$A17&lt;&gt;"INSUMO",$A17&lt;&gt;"")</formula>
    </cfRule>
    <cfRule type="expression" dxfId="198" priority="34" stopIfTrue="1">
      <formula>AND(OR($A17="COMPOSICAO",$A17="INSUMO",$A17&lt;&gt;""),$A17&lt;&gt;"")</formula>
    </cfRule>
  </conditionalFormatting>
  <conditionalFormatting sqref="A26:E29">
    <cfRule type="expression" dxfId="197" priority="31" stopIfTrue="1">
      <formula>AND($A26&lt;&gt;"COMPOSICAO",$A26&lt;&gt;"INSUMO",$A26&lt;&gt;"")</formula>
    </cfRule>
    <cfRule type="expression" dxfId="196" priority="32" stopIfTrue="1">
      <formula>AND(OR($A26="COMPOSICAO",$A26="INSUMO",$A26&lt;&gt;""),$A26&lt;&gt;"")</formula>
    </cfRule>
  </conditionalFormatting>
  <conditionalFormatting sqref="A32:E41">
    <cfRule type="expression" dxfId="195" priority="3" stopIfTrue="1">
      <formula>AND($A32&lt;&gt;"COMPOSICAO",$A32&lt;&gt;"INSUMO",$A32&lt;&gt;"")</formula>
    </cfRule>
    <cfRule type="expression" dxfId="194" priority="4" stopIfTrue="1">
      <formula>AND(OR($A32="COMPOSICAO",$A32="INSUMO",$A32&lt;&gt;""),$A32&lt;&gt;"")</formula>
    </cfRule>
  </conditionalFormatting>
  <conditionalFormatting sqref="F26:G26">
    <cfRule type="expression" dxfId="193" priority="29" stopIfTrue="1">
      <formula>AND($A26&lt;&gt;"COMPOSICAO",$A26&lt;&gt;"INSUMO",$A26&lt;&gt;"")</formula>
    </cfRule>
    <cfRule type="expression" dxfId="192" priority="30" stopIfTrue="1">
      <formula>AND(OR($A26="COMPOSICAO",$A26="INSUMO",$A26&lt;&gt;""),$A26&lt;&gt;"")</formula>
    </cfRule>
  </conditionalFormatting>
  <conditionalFormatting sqref="F32:G32">
    <cfRule type="expression" dxfId="191" priority="25" stopIfTrue="1">
      <formula>AND($A32&lt;&gt;"COMPOSICAO",$A32&lt;&gt;"INSUMO",$A32&lt;&gt;"")</formula>
    </cfRule>
    <cfRule type="expression" dxfId="190" priority="26" stopIfTrue="1">
      <formula>AND(OR($A32="COMPOSICAO",$A32="INSUMO",$A32&lt;&gt;""),$A32&lt;&gt;"")</formula>
    </cfRule>
  </conditionalFormatting>
  <conditionalFormatting sqref="F34:G34">
    <cfRule type="expression" dxfId="189" priority="19" stopIfTrue="1">
      <formula>AND($A34&lt;&gt;"COMPOSICAO",$A34&lt;&gt;"INSUMO",$A34&lt;&gt;"")</formula>
    </cfRule>
    <cfRule type="expression" dxfId="188" priority="20" stopIfTrue="1">
      <formula>AND(OR($A34="COMPOSICAO",$A34="INSUMO",$A34&lt;&gt;""),$A34&lt;&gt;"")</formula>
    </cfRule>
  </conditionalFormatting>
  <conditionalFormatting sqref="F36:G36">
    <cfRule type="expression" dxfId="187" priority="13" stopIfTrue="1">
      <formula>AND($A36&lt;&gt;"COMPOSICAO",$A36&lt;&gt;"INSUMO",$A36&lt;&gt;"")</formula>
    </cfRule>
    <cfRule type="expression" dxfId="186" priority="14" stopIfTrue="1">
      <formula>AND(OR($A36="COMPOSICAO",$A36="INSUMO",$A36&lt;&gt;""),$A36&lt;&gt;"")</formula>
    </cfRule>
  </conditionalFormatting>
  <conditionalFormatting sqref="F38:G38">
    <cfRule type="expression" dxfId="185" priority="7" stopIfTrue="1">
      <formula>AND($A38&lt;&gt;"COMPOSICAO",$A38&lt;&gt;"INSUMO",$A38&lt;&gt;"")</formula>
    </cfRule>
    <cfRule type="expression" dxfId="184" priority="8" stopIfTrue="1">
      <formula>AND(OR($A38="COMPOSICAO",$A38="INSUMO",$A38&lt;&gt;""),$A38&lt;&gt;"")</formula>
    </cfRule>
  </conditionalFormatting>
  <conditionalFormatting sqref="F40:G40">
    <cfRule type="expression" dxfId="183" priority="1" stopIfTrue="1">
      <formula>AND($A40&lt;&gt;"COMPOSICAO",$A40&lt;&gt;"INSUMO",$A40&lt;&gt;"")</formula>
    </cfRule>
    <cfRule type="expression" dxfId="182" priority="2" stopIfTrue="1">
      <formula>AND(OR($A40="COMPOSICAO",$A40="INSUMO",$A40&lt;&gt;""),$A40&lt;&gt;"")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7" fitToHeight="0" orientation="portrait" r:id="rId1"/>
  <headerFooter>
    <oddFooter>&amp;LEduardo Pains de Morais
CREA 186.822/D-MG&amp;CPágina &amp;P&amp;R&amp;A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88B69-22DD-443F-94FB-D6768AEF3E28}">
  <sheetPr codeName="Planilha11">
    <tabColor rgb="FF00B050"/>
    <pageSetUpPr fitToPage="1"/>
  </sheetPr>
  <dimension ref="A1:G66"/>
  <sheetViews>
    <sheetView view="pageBreakPreview" topLeftCell="A39" zoomScale="60" zoomScaleNormal="100" workbookViewId="0">
      <selection activeCell="F8" sqref="F8"/>
    </sheetView>
  </sheetViews>
  <sheetFormatPr defaultColWidth="8.88671875" defaultRowHeight="14.4" x14ac:dyDescent="0.3"/>
  <cols>
    <col min="1" max="1" width="16.109375" customWidth="1"/>
    <col min="2" max="2" width="9.109375"/>
    <col min="3" max="3" width="46.5546875" customWidth="1"/>
    <col min="4" max="4" width="9.109375"/>
    <col min="5" max="6" width="12.6640625" customWidth="1"/>
    <col min="7" max="7" width="14.109375" customWidth="1"/>
  </cols>
  <sheetData>
    <row r="1" spans="1:7" ht="23.4" x14ac:dyDescent="0.3">
      <c r="A1" s="1615" t="s">
        <v>55</v>
      </c>
      <c r="B1" s="1615"/>
      <c r="C1" s="1615"/>
      <c r="D1" s="1615"/>
      <c r="E1" s="1615"/>
      <c r="F1" s="1615"/>
      <c r="G1" s="1615"/>
    </row>
    <row r="2" spans="1:7" ht="15.6" x14ac:dyDescent="0.3">
      <c r="A2" s="1616" t="s">
        <v>471</v>
      </c>
      <c r="B2" s="1616"/>
      <c r="C2" s="1616"/>
      <c r="D2" s="1616"/>
      <c r="E2" s="1616"/>
      <c r="F2" s="1616"/>
      <c r="G2" s="1616"/>
    </row>
    <row r="3" spans="1:7" ht="24" thickBot="1" x14ac:dyDescent="0.35">
      <c r="A3" s="1617"/>
      <c r="B3" s="1617"/>
      <c r="C3" s="1617"/>
      <c r="D3" s="1617"/>
      <c r="E3" s="1617"/>
      <c r="F3" s="1617"/>
      <c r="G3" s="1617"/>
    </row>
    <row r="4" spans="1:7" ht="24" thickBot="1" x14ac:dyDescent="0.35">
      <c r="A4" s="1830" t="s">
        <v>834</v>
      </c>
      <c r="B4" s="1831"/>
      <c r="C4" s="1831"/>
      <c r="D4" s="1831"/>
      <c r="E4" s="1831"/>
      <c r="F4" s="1831"/>
      <c r="G4" s="1832"/>
    </row>
    <row r="5" spans="1:7" ht="24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6"/>
      <c r="G6" s="717"/>
    </row>
    <row r="7" spans="1:7" ht="15.6" x14ac:dyDescent="0.3">
      <c r="A7" s="718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7" ht="28.5" customHeight="1" x14ac:dyDescent="0.3">
      <c r="A10" s="1793" t="s">
        <v>1631</v>
      </c>
      <c r="B10" s="1793"/>
      <c r="C10" s="1793"/>
      <c r="D10" s="1793"/>
      <c r="E10" s="1793"/>
      <c r="F10" s="1793"/>
      <c r="G10" s="1793"/>
    </row>
    <row r="11" spans="1:7" x14ac:dyDescent="0.3">
      <c r="A11" s="1793" t="e">
        <f>TABREF</f>
        <v>#NAME?</v>
      </c>
      <c r="B11" s="1793"/>
      <c r="C11" s="1793"/>
      <c r="D11" s="1793"/>
      <c r="E11" s="1793"/>
      <c r="F11" s="1793"/>
      <c r="G11" s="1793"/>
    </row>
    <row r="13" spans="1:7" ht="34.5" customHeight="1" x14ac:dyDescent="0.35">
      <c r="A13" s="1867" t="s">
        <v>1138</v>
      </c>
      <c r="B13" s="1868"/>
      <c r="C13" s="1868"/>
      <c r="D13" s="1868"/>
      <c r="E13" s="1869"/>
      <c r="F13" s="1852">
        <f>PA_VALOR</f>
        <v>418125</v>
      </c>
      <c r="G13" s="1852"/>
    </row>
    <row r="14" spans="1:7" x14ac:dyDescent="0.3">
      <c r="A14" s="602"/>
      <c r="B14" s="602"/>
      <c r="C14" s="602"/>
      <c r="D14" s="602"/>
      <c r="E14" s="602"/>
      <c r="F14" s="602"/>
      <c r="G14" s="602"/>
    </row>
    <row r="15" spans="1:7" x14ac:dyDescent="0.3">
      <c r="A15" s="750" t="s">
        <v>502</v>
      </c>
      <c r="B15" s="751"/>
      <c r="C15" s="751"/>
      <c r="D15" s="751"/>
      <c r="E15" s="751"/>
      <c r="F15" s="751"/>
      <c r="G15" s="751"/>
    </row>
    <row r="16" spans="1:7" x14ac:dyDescent="0.3">
      <c r="A16" s="752" t="s">
        <v>6</v>
      </c>
      <c r="B16" s="752" t="s">
        <v>7</v>
      </c>
      <c r="C16" s="752" t="s">
        <v>8</v>
      </c>
      <c r="D16" s="752" t="s">
        <v>9</v>
      </c>
      <c r="E16" s="753" t="s">
        <v>10</v>
      </c>
      <c r="F16" s="753" t="s">
        <v>27</v>
      </c>
      <c r="G16" s="753" t="s">
        <v>28</v>
      </c>
    </row>
    <row r="17" spans="1:7" ht="38.4" x14ac:dyDescent="0.3">
      <c r="A17" s="727" t="s">
        <v>821</v>
      </c>
      <c r="B17" s="727" t="s">
        <v>822</v>
      </c>
      <c r="C17" s="728" t="s">
        <v>823</v>
      </c>
      <c r="D17" s="727" t="s">
        <v>1</v>
      </c>
      <c r="E17" s="729" t="s">
        <v>2</v>
      </c>
      <c r="F17" s="754" t="s">
        <v>2</v>
      </c>
      <c r="G17" s="754" t="s">
        <v>2</v>
      </c>
    </row>
    <row r="18" spans="1:7" ht="28.8" x14ac:dyDescent="0.3">
      <c r="A18" s="727" t="s">
        <v>3</v>
      </c>
      <c r="B18" s="727" t="s">
        <v>824</v>
      </c>
      <c r="C18" s="728" t="s">
        <v>825</v>
      </c>
      <c r="D18" s="727" t="s">
        <v>5</v>
      </c>
      <c r="E18" s="729" t="s">
        <v>517</v>
      </c>
      <c r="F18" s="757">
        <f>G34</f>
        <v>41.8125</v>
      </c>
      <c r="G18" s="757">
        <f>F18*E18</f>
        <v>41.8125</v>
      </c>
    </row>
    <row r="19" spans="1:7" ht="38.4" x14ac:dyDescent="0.3">
      <c r="A19" s="727" t="s">
        <v>3</v>
      </c>
      <c r="B19" s="727" t="s">
        <v>826</v>
      </c>
      <c r="C19" s="728" t="s">
        <v>827</v>
      </c>
      <c r="D19" s="727" t="s">
        <v>5</v>
      </c>
      <c r="E19" s="729" t="s">
        <v>517</v>
      </c>
      <c r="F19" s="757">
        <f>G37</f>
        <v>48.208399999999997</v>
      </c>
      <c r="G19" s="757">
        <f>F19*E19</f>
        <v>48.208399999999997</v>
      </c>
    </row>
    <row r="20" spans="1:7" ht="19.2" x14ac:dyDescent="0.3">
      <c r="A20" s="727" t="s">
        <v>3</v>
      </c>
      <c r="B20" s="727" t="s">
        <v>828</v>
      </c>
      <c r="C20" s="728" t="s">
        <v>829</v>
      </c>
      <c r="D20" s="727" t="s">
        <v>5</v>
      </c>
      <c r="E20" s="729" t="s">
        <v>517</v>
      </c>
      <c r="F20" s="757"/>
      <c r="G20" s="757">
        <f>F20*E20</f>
        <v>0</v>
      </c>
    </row>
    <row r="21" spans="1:7" ht="28.8" x14ac:dyDescent="0.3">
      <c r="A21" s="727" t="s">
        <v>3</v>
      </c>
      <c r="B21" s="727" t="s">
        <v>830</v>
      </c>
      <c r="C21" s="728" t="s">
        <v>831</v>
      </c>
      <c r="D21" s="727" t="s">
        <v>5</v>
      </c>
      <c r="E21" s="729" t="s">
        <v>517</v>
      </c>
      <c r="F21" s="757">
        <f>G43</f>
        <v>23.414999999999999</v>
      </c>
      <c r="G21" s="757">
        <f>F21*E21</f>
        <v>23.414999999999999</v>
      </c>
    </row>
    <row r="22" spans="1:7" ht="28.8" x14ac:dyDescent="0.3">
      <c r="A22" s="727" t="s">
        <v>3</v>
      </c>
      <c r="B22" s="727" t="s">
        <v>832</v>
      </c>
      <c r="C22" s="728" t="s">
        <v>833</v>
      </c>
      <c r="D22" s="727" t="s">
        <v>5</v>
      </c>
      <c r="E22" s="729" t="s">
        <v>517</v>
      </c>
      <c r="F22" s="757">
        <f>G46</f>
        <v>3.1777500000000001</v>
      </c>
      <c r="G22" s="757">
        <f>F22*E22</f>
        <v>3.1777500000000001</v>
      </c>
    </row>
    <row r="23" spans="1:7" x14ac:dyDescent="0.3">
      <c r="A23" s="754"/>
      <c r="B23" s="754"/>
      <c r="C23" s="758" t="s">
        <v>28</v>
      </c>
      <c r="D23" s="759"/>
      <c r="E23" s="760"/>
      <c r="F23" s="761"/>
      <c r="G23" s="761">
        <f>SUM(G18:G22)</f>
        <v>116.61365000000001</v>
      </c>
    </row>
    <row r="24" spans="1:7" x14ac:dyDescent="0.3">
      <c r="A24" s="1853" t="s">
        <v>71</v>
      </c>
      <c r="B24" s="1853"/>
      <c r="C24" s="1853"/>
      <c r="D24" s="1853"/>
      <c r="E24" s="1853"/>
      <c r="F24" s="1853"/>
      <c r="G24" s="1853"/>
    </row>
    <row r="26" spans="1:7" x14ac:dyDescent="0.3">
      <c r="A26" s="752" t="s">
        <v>6</v>
      </c>
      <c r="B26" s="752" t="s">
        <v>7</v>
      </c>
      <c r="C26" s="752" t="s">
        <v>8</v>
      </c>
      <c r="D26" s="752" t="s">
        <v>9</v>
      </c>
      <c r="E26" s="753" t="s">
        <v>10</v>
      </c>
      <c r="F26" s="753" t="s">
        <v>27</v>
      </c>
      <c r="G26" s="753" t="s">
        <v>28</v>
      </c>
    </row>
    <row r="27" spans="1:7" ht="38.4" x14ac:dyDescent="0.3">
      <c r="A27" s="727" t="s">
        <v>837</v>
      </c>
      <c r="B27" s="727" t="s">
        <v>838</v>
      </c>
      <c r="C27" s="728" t="s">
        <v>839</v>
      </c>
      <c r="D27" s="727" t="s">
        <v>26</v>
      </c>
      <c r="E27" s="729" t="s">
        <v>2</v>
      </c>
      <c r="F27" s="754"/>
      <c r="G27" s="754"/>
    </row>
    <row r="28" spans="1:7" ht="19.2" x14ac:dyDescent="0.3">
      <c r="A28" s="727" t="s">
        <v>3</v>
      </c>
      <c r="B28" s="727" t="s">
        <v>828</v>
      </c>
      <c r="C28" s="728" t="s">
        <v>829</v>
      </c>
      <c r="D28" s="727" t="s">
        <v>5</v>
      </c>
      <c r="E28" s="729" t="s">
        <v>517</v>
      </c>
      <c r="F28" s="757"/>
      <c r="G28" s="757">
        <f>F28*E28</f>
        <v>0</v>
      </c>
    </row>
    <row r="29" spans="1:7" ht="28.8" x14ac:dyDescent="0.3">
      <c r="A29" s="727" t="s">
        <v>3</v>
      </c>
      <c r="B29" s="727" t="s">
        <v>830</v>
      </c>
      <c r="C29" s="728" t="s">
        <v>831</v>
      </c>
      <c r="D29" s="727" t="s">
        <v>5</v>
      </c>
      <c r="E29" s="729" t="s">
        <v>517</v>
      </c>
      <c r="F29" s="757">
        <f>G43</f>
        <v>23.414999999999999</v>
      </c>
      <c r="G29" s="757">
        <f>F29*E29</f>
        <v>23.414999999999999</v>
      </c>
    </row>
    <row r="30" spans="1:7" ht="28.8" x14ac:dyDescent="0.3">
      <c r="A30" s="727" t="s">
        <v>3</v>
      </c>
      <c r="B30" s="727" t="s">
        <v>832</v>
      </c>
      <c r="C30" s="728" t="s">
        <v>833</v>
      </c>
      <c r="D30" s="727" t="s">
        <v>5</v>
      </c>
      <c r="E30" s="729" t="s">
        <v>517</v>
      </c>
      <c r="F30" s="757">
        <f>G46</f>
        <v>3.1777500000000001</v>
      </c>
      <c r="G30" s="757">
        <f>F30*E30</f>
        <v>3.1777500000000001</v>
      </c>
    </row>
    <row r="31" spans="1:7" x14ac:dyDescent="0.3">
      <c r="A31" s="306"/>
      <c r="B31" s="306"/>
      <c r="C31" s="758" t="s">
        <v>28</v>
      </c>
      <c r="D31" s="762"/>
      <c r="E31" s="756"/>
      <c r="F31" s="757"/>
      <c r="G31" s="761">
        <f>SUM(G28:G30)</f>
        <v>26.592749999999999</v>
      </c>
    </row>
    <row r="32" spans="1:7" x14ac:dyDescent="0.3">
      <c r="A32" s="763"/>
      <c r="B32" s="763"/>
      <c r="C32" s="764"/>
      <c r="D32" s="765"/>
      <c r="E32" s="766"/>
      <c r="F32" s="315"/>
      <c r="G32" s="315"/>
    </row>
    <row r="33" spans="1:7" ht="38.4" x14ac:dyDescent="0.3">
      <c r="A33" s="727" t="s">
        <v>840</v>
      </c>
      <c r="B33" s="727" t="s">
        <v>824</v>
      </c>
      <c r="C33" s="728" t="s">
        <v>825</v>
      </c>
      <c r="D33" s="727" t="s">
        <v>5</v>
      </c>
      <c r="E33" s="729" t="s">
        <v>2</v>
      </c>
      <c r="F33" s="309" t="s">
        <v>27</v>
      </c>
      <c r="G33" s="309" t="s">
        <v>28</v>
      </c>
    </row>
    <row r="34" spans="1:7" ht="28.8" x14ac:dyDescent="0.3">
      <c r="A34" s="727" t="s">
        <v>13</v>
      </c>
      <c r="B34" s="727" t="s">
        <v>841</v>
      </c>
      <c r="C34" s="728" t="s">
        <v>842</v>
      </c>
      <c r="D34" s="727" t="s">
        <v>17</v>
      </c>
      <c r="E34" s="729" t="s">
        <v>843</v>
      </c>
      <c r="F34" s="305">
        <f>PA_VALOR</f>
        <v>418125</v>
      </c>
      <c r="G34" s="305">
        <f>F34*E34</f>
        <v>41.8125</v>
      </c>
    </row>
    <row r="35" spans="1:7" x14ac:dyDescent="0.3">
      <c r="A35" s="763"/>
      <c r="B35" s="763"/>
      <c r="C35" s="764"/>
      <c r="D35" s="765"/>
      <c r="E35" s="766"/>
      <c r="F35" s="315"/>
      <c r="G35" s="315"/>
    </row>
    <row r="36" spans="1:7" ht="38.4" x14ac:dyDescent="0.3">
      <c r="A36" s="727" t="s">
        <v>844</v>
      </c>
      <c r="B36" s="727" t="s">
        <v>826</v>
      </c>
      <c r="C36" s="728" t="s">
        <v>827</v>
      </c>
      <c r="D36" s="727" t="s">
        <v>5</v>
      </c>
      <c r="E36" s="729" t="s">
        <v>2</v>
      </c>
      <c r="F36" s="309" t="s">
        <v>27</v>
      </c>
      <c r="G36" s="309" t="s">
        <v>28</v>
      </c>
    </row>
    <row r="37" spans="1:7" x14ac:dyDescent="0.3">
      <c r="A37" s="727" t="s">
        <v>13</v>
      </c>
      <c r="B37" s="727" t="s">
        <v>14</v>
      </c>
      <c r="C37" s="728" t="s">
        <v>11</v>
      </c>
      <c r="D37" s="727" t="s">
        <v>12</v>
      </c>
      <c r="E37" s="729" t="s">
        <v>845</v>
      </c>
      <c r="F37" s="305">
        <f>DIESEL</f>
        <v>6.31</v>
      </c>
      <c r="G37" s="305">
        <f>F37*E37</f>
        <v>48.208399999999997</v>
      </c>
    </row>
    <row r="38" spans="1:7" x14ac:dyDescent="0.3">
      <c r="A38" s="763"/>
      <c r="B38" s="763"/>
      <c r="C38" s="764"/>
      <c r="D38" s="765"/>
      <c r="E38" s="766"/>
      <c r="F38" s="315"/>
      <c r="G38" s="315"/>
    </row>
    <row r="39" spans="1:7" ht="19.2" x14ac:dyDescent="0.3">
      <c r="A39" s="727" t="s">
        <v>846</v>
      </c>
      <c r="B39" s="727" t="s">
        <v>828</v>
      </c>
      <c r="C39" s="728" t="s">
        <v>829</v>
      </c>
      <c r="D39" s="727" t="s">
        <v>5</v>
      </c>
      <c r="E39" s="729" t="s">
        <v>2</v>
      </c>
      <c r="F39" s="309" t="s">
        <v>529</v>
      </c>
      <c r="G39" s="309" t="s">
        <v>530</v>
      </c>
    </row>
    <row r="40" spans="1:7" x14ac:dyDescent="0.3">
      <c r="A40" s="727" t="s">
        <v>13</v>
      </c>
      <c r="B40" s="727" t="s">
        <v>847</v>
      </c>
      <c r="C40" s="728" t="s">
        <v>848</v>
      </c>
      <c r="D40" s="727" t="s">
        <v>5</v>
      </c>
      <c r="E40" s="729" t="s">
        <v>517</v>
      </c>
      <c r="F40" s="309">
        <f>PA_VALOR</f>
        <v>418125</v>
      </c>
      <c r="G40" s="309">
        <f>F40</f>
        <v>418125</v>
      </c>
    </row>
    <row r="41" spans="1:7" x14ac:dyDescent="0.3">
      <c r="A41" s="763"/>
      <c r="B41" s="763"/>
      <c r="C41" s="764"/>
      <c r="D41" s="765"/>
      <c r="E41" s="766"/>
      <c r="F41" s="315"/>
      <c r="G41" s="315"/>
    </row>
    <row r="42" spans="1:7" ht="38.4" x14ac:dyDescent="0.3">
      <c r="A42" s="727" t="s">
        <v>849</v>
      </c>
      <c r="B42" s="727" t="s">
        <v>830</v>
      </c>
      <c r="C42" s="728" t="s">
        <v>831</v>
      </c>
      <c r="D42" s="727" t="s">
        <v>5</v>
      </c>
      <c r="E42" s="729" t="s">
        <v>2</v>
      </c>
      <c r="F42" s="309" t="s">
        <v>27</v>
      </c>
      <c r="G42" s="309" t="s">
        <v>28</v>
      </c>
    </row>
    <row r="43" spans="1:7" ht="28.8" x14ac:dyDescent="0.3">
      <c r="A43" s="727" t="s">
        <v>13</v>
      </c>
      <c r="B43" s="727" t="s">
        <v>841</v>
      </c>
      <c r="C43" s="728" t="s">
        <v>842</v>
      </c>
      <c r="D43" s="727" t="s">
        <v>17</v>
      </c>
      <c r="E43" s="729" t="s">
        <v>551</v>
      </c>
      <c r="F43" s="305">
        <f>PA_VALOR</f>
        <v>418125</v>
      </c>
      <c r="G43" s="305">
        <f>F43*E43</f>
        <v>23.414999999999999</v>
      </c>
    </row>
    <row r="44" spans="1:7" x14ac:dyDescent="0.3">
      <c r="A44" s="763"/>
      <c r="B44" s="763"/>
      <c r="C44" s="764"/>
      <c r="D44" s="765"/>
      <c r="E44" s="766"/>
      <c r="F44" s="315"/>
      <c r="G44" s="315"/>
    </row>
    <row r="45" spans="1:7" ht="38.4" x14ac:dyDescent="0.3">
      <c r="A45" s="727" t="s">
        <v>850</v>
      </c>
      <c r="B45" s="727" t="s">
        <v>832</v>
      </c>
      <c r="C45" s="728" t="s">
        <v>833</v>
      </c>
      <c r="D45" s="727" t="s">
        <v>5</v>
      </c>
      <c r="E45" s="729" t="s">
        <v>2</v>
      </c>
      <c r="F45" s="309" t="s">
        <v>27</v>
      </c>
      <c r="G45" s="309" t="s">
        <v>28</v>
      </c>
    </row>
    <row r="46" spans="1:7" ht="28.8" x14ac:dyDescent="0.3">
      <c r="A46" s="727" t="s">
        <v>13</v>
      </c>
      <c r="B46" s="727" t="s">
        <v>841</v>
      </c>
      <c r="C46" s="728" t="s">
        <v>842</v>
      </c>
      <c r="D46" s="727" t="s">
        <v>17</v>
      </c>
      <c r="E46" s="729" t="s">
        <v>553</v>
      </c>
      <c r="F46" s="305">
        <f>PA_VALOR</f>
        <v>418125</v>
      </c>
      <c r="G46" s="305">
        <f>F46*E46</f>
        <v>3.1777500000000001</v>
      </c>
    </row>
    <row r="47" spans="1:7" x14ac:dyDescent="0.3">
      <c r="A47" s="763"/>
      <c r="B47" s="763"/>
      <c r="C47" s="764"/>
      <c r="D47" s="765"/>
      <c r="E47" s="766"/>
      <c r="F47" s="315"/>
      <c r="G47" s="315"/>
    </row>
    <row r="48" spans="1:7" x14ac:dyDescent="0.3">
      <c r="A48" s="1" t="s">
        <v>72</v>
      </c>
    </row>
    <row r="49" spans="1:7" x14ac:dyDescent="0.3">
      <c r="A49" s="1444" t="s">
        <v>38</v>
      </c>
      <c r="B49" s="1444"/>
      <c r="C49" s="1444"/>
      <c r="D49" s="11"/>
      <c r="E49" s="11"/>
      <c r="F49" s="11"/>
      <c r="G49" s="11"/>
    </row>
    <row r="50" spans="1:7" x14ac:dyDescent="0.3">
      <c r="A50" s="1444"/>
      <c r="B50" s="1444"/>
      <c r="C50" s="1444"/>
      <c r="D50" s="15" t="s">
        <v>9</v>
      </c>
      <c r="E50" s="15" t="s">
        <v>10</v>
      </c>
      <c r="F50" s="15" t="s">
        <v>27</v>
      </c>
      <c r="G50" s="15" t="s">
        <v>28</v>
      </c>
    </row>
    <row r="51" spans="1:7" x14ac:dyDescent="0.3">
      <c r="A51" s="1652" t="s">
        <v>1366</v>
      </c>
      <c r="B51" s="1653"/>
      <c r="C51" s="1654"/>
      <c r="D51" s="313" t="s">
        <v>59</v>
      </c>
      <c r="E51" s="313">
        <f>PA_HPRO</f>
        <v>9</v>
      </c>
      <c r="F51" s="313">
        <f>G23</f>
        <v>116.61365000000001</v>
      </c>
      <c r="G51" s="333">
        <f t="shared" ref="G51:G56" si="0">F51*E51</f>
        <v>1049.5228500000001</v>
      </c>
    </row>
    <row r="52" spans="1:7" x14ac:dyDescent="0.3">
      <c r="A52" s="1652" t="s">
        <v>1367</v>
      </c>
      <c r="B52" s="1653"/>
      <c r="C52" s="1654"/>
      <c r="D52" s="313" t="s">
        <v>59</v>
      </c>
      <c r="E52" s="313">
        <f>24-E51</f>
        <v>15</v>
      </c>
      <c r="F52" s="313">
        <f>G31</f>
        <v>26.592749999999999</v>
      </c>
      <c r="G52" s="333">
        <f t="shared" si="0"/>
        <v>398.89124999999996</v>
      </c>
    </row>
    <row r="53" spans="1:7" x14ac:dyDescent="0.3">
      <c r="A53" s="1652" t="s">
        <v>1368</v>
      </c>
      <c r="B53" s="1653"/>
      <c r="C53" s="1654"/>
      <c r="D53" s="313" t="s">
        <v>59</v>
      </c>
      <c r="E53" s="313">
        <v>0</v>
      </c>
      <c r="F53" s="313">
        <f>G25</f>
        <v>0</v>
      </c>
      <c r="G53" s="333">
        <f t="shared" si="0"/>
        <v>0</v>
      </c>
    </row>
    <row r="54" spans="1:7" x14ac:dyDescent="0.3">
      <c r="A54" s="1652" t="s">
        <v>1369</v>
      </c>
      <c r="B54" s="1653"/>
      <c r="C54" s="1654"/>
      <c r="D54" s="313" t="s">
        <v>59</v>
      </c>
      <c r="E54" s="313">
        <f>24-E53</f>
        <v>24</v>
      </c>
      <c r="F54" s="313">
        <f>F52</f>
        <v>26.592749999999999</v>
      </c>
      <c r="G54" s="333">
        <f t="shared" si="0"/>
        <v>638.226</v>
      </c>
    </row>
    <row r="55" spans="1:7" x14ac:dyDescent="0.3">
      <c r="A55" s="1652" t="s">
        <v>1370</v>
      </c>
      <c r="B55" s="1653"/>
      <c r="C55" s="1653"/>
      <c r="D55" s="365" t="s">
        <v>65</v>
      </c>
      <c r="E55" s="305">
        <f>PA_DIAPRO</f>
        <v>13</v>
      </c>
      <c r="F55" s="305">
        <f>SUM(G51:G52)</f>
        <v>1448.4141</v>
      </c>
      <c r="G55" s="305">
        <f t="shared" si="0"/>
        <v>18829.383300000001</v>
      </c>
    </row>
    <row r="56" spans="1:7" x14ac:dyDescent="0.3">
      <c r="A56" s="1641" t="s">
        <v>1371</v>
      </c>
      <c r="B56" s="1642"/>
      <c r="C56" s="1642"/>
      <c r="D56" s="365" t="s">
        <v>65</v>
      </c>
      <c r="E56" s="305">
        <f>26-E55</f>
        <v>13</v>
      </c>
      <c r="F56" s="305">
        <f>G54</f>
        <v>638.226</v>
      </c>
      <c r="G56" s="305">
        <f t="shared" si="0"/>
        <v>8296.9380000000001</v>
      </c>
    </row>
    <row r="57" spans="1:7" x14ac:dyDescent="0.3">
      <c r="A57" s="1870" t="s">
        <v>1372</v>
      </c>
      <c r="B57" s="1870"/>
      <c r="C57" s="1870"/>
      <c r="D57" s="1870"/>
      <c r="E57" s="1870"/>
      <c r="F57" s="1870"/>
      <c r="G57" s="774">
        <f>SUM(G55:G56)</f>
        <v>27126.321300000003</v>
      </c>
    </row>
    <row r="58" spans="1:7" x14ac:dyDescent="0.3">
      <c r="E58" s="5"/>
    </row>
    <row r="59" spans="1:7" ht="15" thickBot="1" x14ac:dyDescent="0.35">
      <c r="C59" s="767"/>
    </row>
    <row r="60" spans="1:7" ht="15" thickTop="1" x14ac:dyDescent="0.3">
      <c r="C60" s="764" t="str">
        <f>RT</f>
        <v>PROF. RESP. : Eduardo Pains de Morais</v>
      </c>
    </row>
    <row r="61" spans="1:7" x14ac:dyDescent="0.3">
      <c r="C61" s="764" t="str">
        <f>RT_CREA</f>
        <v>CREA 186822/D-MG</v>
      </c>
    </row>
    <row r="62" spans="1:7" x14ac:dyDescent="0.3">
      <c r="C62" s="768">
        <f>DATA</f>
        <v>0</v>
      </c>
    </row>
    <row r="64" spans="1:7" x14ac:dyDescent="0.3">
      <c r="A64" s="1"/>
    </row>
    <row r="65" customFormat="1" x14ac:dyDescent="0.3"/>
    <row r="66" customFormat="1" x14ac:dyDescent="0.3"/>
  </sheetData>
  <sheetProtection algorithmName="SHA-512" hashValue="ludV+GNFYTRIj9tLymjlYi/IItAdD5mF98GzEVyKpoDJQQDLRKKXt3fZj9lDQ6zvtjzpQNYLbzht5DomW27BRQ==" saltValue="9wfwLHz+bBe2+4JgWPAlQw==" spinCount="100000" sheet="1" objects="1" scenarios="1"/>
  <mergeCells count="18">
    <mergeCell ref="A11:G11"/>
    <mergeCell ref="A10:G10"/>
    <mergeCell ref="A1:G1"/>
    <mergeCell ref="A2:G2"/>
    <mergeCell ref="A3:G3"/>
    <mergeCell ref="A4:G4"/>
    <mergeCell ref="D8:E8"/>
    <mergeCell ref="A13:E13"/>
    <mergeCell ref="F13:G13"/>
    <mergeCell ref="A24:G24"/>
    <mergeCell ref="A49:C50"/>
    <mergeCell ref="A57:F57"/>
    <mergeCell ref="A51:C51"/>
    <mergeCell ref="A52:C52"/>
    <mergeCell ref="A55:C55"/>
    <mergeCell ref="A56:C56"/>
    <mergeCell ref="A53:C53"/>
    <mergeCell ref="A54:C54"/>
  </mergeCells>
  <conditionalFormatting sqref="A31">
    <cfRule type="expression" dxfId="181" priority="43" stopIfTrue="1">
      <formula>AND($A31&lt;&gt;"COMPOSICAO",$A31&lt;&gt;"INSUMO",$A31&lt;&gt;"")</formula>
    </cfRule>
    <cfRule type="expression" dxfId="180" priority="44" stopIfTrue="1">
      <formula>AND(OR($A31="COMPOSICAO",$A31="INSUMO",$A31&lt;&gt;""),$A31&lt;&gt;"")</formula>
    </cfRule>
  </conditionalFormatting>
  <conditionalFormatting sqref="A17:E22">
    <cfRule type="expression" dxfId="179" priority="13" stopIfTrue="1">
      <formula>AND($A17&lt;&gt;"COMPOSICAO",$A17&lt;&gt;"INSUMO",$A17&lt;&gt;"")</formula>
    </cfRule>
    <cfRule type="expression" dxfId="178" priority="14" stopIfTrue="1">
      <formula>AND(OR($A17="COMPOSICAO",$A17="INSUMO",$A17&lt;&gt;""),$A17&lt;&gt;"")</formula>
    </cfRule>
  </conditionalFormatting>
  <conditionalFormatting sqref="A27:E30">
    <cfRule type="expression" dxfId="177" priority="11" stopIfTrue="1">
      <formula>AND($A27&lt;&gt;"COMPOSICAO",$A27&lt;&gt;"INSUMO",$A27&lt;&gt;"")</formula>
    </cfRule>
    <cfRule type="expression" dxfId="176" priority="12" stopIfTrue="1">
      <formula>AND(OR($A27="COMPOSICAO",$A27="INSUMO",$A27&lt;&gt;""),$A27&lt;&gt;"")</formula>
    </cfRule>
  </conditionalFormatting>
  <conditionalFormatting sqref="A33:E34">
    <cfRule type="expression" dxfId="175" priority="9" stopIfTrue="1">
      <formula>AND($A33&lt;&gt;"COMPOSICAO",$A33&lt;&gt;"INSUMO",$A33&lt;&gt;"")</formula>
    </cfRule>
    <cfRule type="expression" dxfId="174" priority="10" stopIfTrue="1">
      <formula>AND(OR($A33="COMPOSICAO",$A33="INSUMO",$A33&lt;&gt;""),$A33&lt;&gt;"")</formula>
    </cfRule>
  </conditionalFormatting>
  <conditionalFormatting sqref="A36:E37">
    <cfRule type="expression" dxfId="173" priority="7" stopIfTrue="1">
      <formula>AND($A36&lt;&gt;"COMPOSICAO",$A36&lt;&gt;"INSUMO",$A36&lt;&gt;"")</formula>
    </cfRule>
    <cfRule type="expression" dxfId="172" priority="8" stopIfTrue="1">
      <formula>AND(OR($A36="COMPOSICAO",$A36="INSUMO",$A36&lt;&gt;""),$A36&lt;&gt;"")</formula>
    </cfRule>
  </conditionalFormatting>
  <conditionalFormatting sqref="A39:E40">
    <cfRule type="expression" dxfId="171" priority="5" stopIfTrue="1">
      <formula>AND($A39&lt;&gt;"COMPOSICAO",$A39&lt;&gt;"INSUMO",$A39&lt;&gt;"")</formula>
    </cfRule>
    <cfRule type="expression" dxfId="170" priority="6" stopIfTrue="1">
      <formula>AND(OR($A39="COMPOSICAO",$A39="INSUMO",$A39&lt;&gt;""),$A39&lt;&gt;"")</formula>
    </cfRule>
  </conditionalFormatting>
  <conditionalFormatting sqref="A42:E43">
    <cfRule type="expression" dxfId="169" priority="3" stopIfTrue="1">
      <formula>AND($A42&lt;&gt;"COMPOSICAO",$A42&lt;&gt;"INSUMO",$A42&lt;&gt;"")</formula>
    </cfRule>
    <cfRule type="expression" dxfId="168" priority="4" stopIfTrue="1">
      <formula>AND(OR($A42="COMPOSICAO",$A42="INSUMO",$A42&lt;&gt;""),$A42&lt;&gt;"")</formula>
    </cfRule>
  </conditionalFormatting>
  <conditionalFormatting sqref="A45:E46">
    <cfRule type="expression" dxfId="167" priority="1" stopIfTrue="1">
      <formula>AND($A45&lt;&gt;"COMPOSICAO",$A45&lt;&gt;"INSUMO",$A45&lt;&gt;"")</formula>
    </cfRule>
    <cfRule type="expression" dxfId="166" priority="2" stopIfTrue="1">
      <formula>AND(OR($A45="COMPOSICAO",$A45="INSUMO",$A45&lt;&gt;""),$A45&lt;&gt;"")</formula>
    </cfRule>
  </conditionalFormatting>
  <conditionalFormatting sqref="F33:G45">
    <cfRule type="expression" dxfId="165" priority="17" stopIfTrue="1">
      <formula>AND($A33&lt;&gt;"COMPOSICAO",$A33&lt;&gt;"INSUMO",$A33&lt;&gt;"")</formula>
    </cfRule>
    <cfRule type="expression" dxfId="164" priority="18" stopIfTrue="1">
      <formula>AND(OR($A33="COMPOSICAO",$A33="INSUMO",$A33&lt;&gt;""),$A33&lt;&gt;"")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6" fitToHeight="0" orientation="portrait" r:id="rId1"/>
  <headerFooter>
    <oddFooter>&amp;LEduardo Pains de Morais
CREA 186.822/D-MG&amp;CPágina &amp;P&amp;R&amp;A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12">
    <tabColor rgb="FF00B050"/>
    <pageSetUpPr fitToPage="1"/>
  </sheetPr>
  <dimension ref="A1:AI92"/>
  <sheetViews>
    <sheetView view="pageBreakPreview" zoomScaleNormal="100" zoomScaleSheetLayoutView="100" workbookViewId="0">
      <selection activeCell="F8" sqref="F8"/>
    </sheetView>
  </sheetViews>
  <sheetFormatPr defaultColWidth="9.109375" defaultRowHeight="14.4" x14ac:dyDescent="0.3"/>
  <cols>
    <col min="1" max="1" width="16.109375" customWidth="1"/>
    <col min="3" max="3" width="46.5546875" customWidth="1"/>
    <col min="5" max="5" width="13.6640625" bestFit="1" customWidth="1"/>
    <col min="6" max="7" width="12.6640625" customWidth="1"/>
    <col min="9" max="9" width="11.6640625" bestFit="1" customWidth="1"/>
  </cols>
  <sheetData>
    <row r="1" spans="1:7" ht="23.4" x14ac:dyDescent="0.3">
      <c r="A1" s="1424" t="s">
        <v>55</v>
      </c>
      <c r="B1" s="1424"/>
      <c r="C1" s="1424"/>
      <c r="D1" s="1424"/>
      <c r="E1" s="1424"/>
      <c r="F1" s="1424"/>
      <c r="G1" s="1424"/>
    </row>
    <row r="2" spans="1:7" ht="15.6" x14ac:dyDescent="0.3">
      <c r="A2" s="1425" t="s">
        <v>472</v>
      </c>
      <c r="B2" s="1425"/>
      <c r="C2" s="1425"/>
      <c r="D2" s="1425"/>
      <c r="E2" s="1425"/>
      <c r="F2" s="1425"/>
      <c r="G2" s="1425"/>
    </row>
    <row r="3" spans="1:7" ht="24" thickBot="1" x14ac:dyDescent="0.35">
      <c r="A3" s="1426"/>
      <c r="B3" s="1426"/>
      <c r="C3" s="1426"/>
      <c r="D3" s="1426"/>
      <c r="E3" s="1426"/>
      <c r="F3" s="1426"/>
      <c r="G3" s="1426"/>
    </row>
    <row r="4" spans="1:7" ht="24" thickBot="1" x14ac:dyDescent="0.35">
      <c r="A4" s="1427" t="s">
        <v>142</v>
      </c>
      <c r="B4" s="1428"/>
      <c r="C4" s="1428"/>
      <c r="D4" s="1428"/>
      <c r="E4" s="1428"/>
      <c r="F4" s="1428"/>
      <c r="G4" s="1429"/>
    </row>
    <row r="5" spans="1:7" ht="6" customHeight="1" thickBot="1" x14ac:dyDescent="0.35">
      <c r="A5" s="27"/>
      <c r="B5" s="27"/>
      <c r="C5" s="27"/>
      <c r="D5" s="27"/>
      <c r="E5" s="27"/>
      <c r="F5" s="27"/>
      <c r="G5" s="27"/>
    </row>
    <row r="6" spans="1:7" ht="15.6" x14ac:dyDescent="0.3">
      <c r="A6" s="19" t="s">
        <v>70</v>
      </c>
      <c r="B6" s="20"/>
      <c r="C6" s="20"/>
      <c r="D6" s="20"/>
      <c r="E6" s="20"/>
      <c r="F6" s="24"/>
      <c r="G6" s="25"/>
    </row>
    <row r="7" spans="1:7" ht="15.6" x14ac:dyDescent="0.3">
      <c r="A7" s="21" t="s">
        <v>56</v>
      </c>
      <c r="B7" s="22"/>
      <c r="C7" s="22"/>
      <c r="D7" s="22"/>
      <c r="E7" s="22"/>
      <c r="F7" s="23" t="s">
        <v>69</v>
      </c>
      <c r="G7" s="26">
        <f>'ENTRADA DE DADOS'!C128</f>
        <v>44986</v>
      </c>
    </row>
    <row r="8" spans="1:7" ht="16.2" thickBot="1" x14ac:dyDescent="0.35">
      <c r="A8" s="17" t="str">
        <f>RT</f>
        <v>PROF. RESP. : Eduardo Pains de Morais</v>
      </c>
      <c r="B8" s="18"/>
      <c r="C8" s="18"/>
      <c r="D8" s="1430" t="str">
        <f>RT_CREA</f>
        <v>CREA 186822/D-MG</v>
      </c>
      <c r="E8" s="1431"/>
      <c r="F8" s="13" t="str">
        <f>ART</f>
        <v>ART Nº MG20221728292</v>
      </c>
      <c r="G8" s="28"/>
    </row>
    <row r="10" spans="1:7" ht="15" customHeight="1" x14ac:dyDescent="0.3">
      <c r="A10" s="1793" t="s">
        <v>1634</v>
      </c>
      <c r="B10" s="1793"/>
      <c r="C10" s="1793"/>
      <c r="D10" s="1793"/>
      <c r="E10" s="1793"/>
      <c r="F10" s="1793"/>
      <c r="G10" s="1793"/>
    </row>
    <row r="11" spans="1:7" ht="15" customHeight="1" x14ac:dyDescent="0.3">
      <c r="A11" s="1794" t="s">
        <v>416</v>
      </c>
      <c r="B11" s="1794"/>
      <c r="C11" s="1794"/>
      <c r="D11" s="1794"/>
      <c r="E11" s="1794"/>
      <c r="F11" s="1794"/>
      <c r="G11" s="1794"/>
    </row>
    <row r="13" spans="1:7" ht="18" x14ac:dyDescent="0.35">
      <c r="A13" s="1795" t="s">
        <v>1139</v>
      </c>
      <c r="B13" s="1796"/>
      <c r="C13" s="1796"/>
      <c r="D13" s="1796"/>
      <c r="E13" s="1796"/>
      <c r="F13" s="1797">
        <f>ROCADEIRA</f>
        <v>2902.02</v>
      </c>
      <c r="G13" s="1797"/>
    </row>
    <row r="14" spans="1:7" x14ac:dyDescent="0.3">
      <c r="A14" s="310"/>
      <c r="B14" s="310"/>
      <c r="C14" s="310"/>
      <c r="D14" s="310"/>
      <c r="E14" s="310"/>
      <c r="F14" s="310"/>
      <c r="G14" s="310"/>
    </row>
    <row r="15" spans="1:7" s="1" customFormat="1" x14ac:dyDescent="0.3">
      <c r="A15" s="1" t="s">
        <v>417</v>
      </c>
    </row>
    <row r="16" spans="1:7" x14ac:dyDescent="0.3">
      <c r="A16" s="36"/>
      <c r="B16" s="36"/>
      <c r="C16" s="239" t="s">
        <v>143</v>
      </c>
      <c r="D16" s="36" t="s">
        <v>1</v>
      </c>
      <c r="E16" s="36" t="s">
        <v>10</v>
      </c>
      <c r="F16" s="36" t="s">
        <v>27</v>
      </c>
      <c r="G16" s="36" t="s">
        <v>28</v>
      </c>
    </row>
    <row r="17" spans="1:7" ht="47.25" customHeight="1" x14ac:dyDescent="0.3">
      <c r="A17" s="16" t="s">
        <v>3</v>
      </c>
      <c r="B17" s="16"/>
      <c r="C17" s="8" t="s">
        <v>755</v>
      </c>
      <c r="D17" s="9" t="s">
        <v>637</v>
      </c>
      <c r="E17" s="10">
        <v>1</v>
      </c>
      <c r="F17" s="3">
        <f>G33</f>
        <v>0.21765149999999997</v>
      </c>
      <c r="G17" s="3">
        <f>F17*E17</f>
        <v>0.21765149999999997</v>
      </c>
    </row>
    <row r="18" spans="1:7" ht="28.8" x14ac:dyDescent="0.3">
      <c r="A18" s="16" t="s">
        <v>3</v>
      </c>
      <c r="B18" s="16"/>
      <c r="C18" s="8" t="s">
        <v>756</v>
      </c>
      <c r="D18" s="9" t="s">
        <v>12</v>
      </c>
      <c r="E18" s="10">
        <v>1</v>
      </c>
      <c r="F18" s="3">
        <f>G39</f>
        <v>2.6290440000000004</v>
      </c>
      <c r="G18" s="3">
        <f>F18*E18</f>
        <v>2.6290440000000004</v>
      </c>
    </row>
    <row r="19" spans="1:7" ht="28.8" x14ac:dyDescent="0.3">
      <c r="A19" s="16" t="s">
        <v>3</v>
      </c>
      <c r="B19" s="16"/>
      <c r="C19" s="8" t="s">
        <v>757</v>
      </c>
      <c r="D19" s="9" t="s">
        <v>5</v>
      </c>
      <c r="E19" s="10">
        <v>1</v>
      </c>
      <c r="F19" s="3">
        <f>G42</f>
        <v>2.6379361800000001</v>
      </c>
      <c r="G19" s="3">
        <f>F19*E19</f>
        <v>2.6379361800000001</v>
      </c>
    </row>
    <row r="20" spans="1:7" ht="28.5" customHeight="1" x14ac:dyDescent="0.3">
      <c r="A20" s="16" t="s">
        <v>3</v>
      </c>
      <c r="B20" s="16"/>
      <c r="C20" s="8" t="s">
        <v>758</v>
      </c>
      <c r="D20" s="240" t="s">
        <v>5</v>
      </c>
      <c r="E20" s="241">
        <v>1</v>
      </c>
      <c r="F20" s="4">
        <f>G45</f>
        <v>0.25247574</v>
      </c>
      <c r="G20" s="3">
        <f>F20*E20</f>
        <v>0.25247574</v>
      </c>
    </row>
    <row r="21" spans="1:7" ht="28.5" customHeight="1" x14ac:dyDescent="0.3">
      <c r="A21" s="16" t="s">
        <v>3</v>
      </c>
      <c r="B21" s="16"/>
      <c r="C21" s="8" t="s">
        <v>759</v>
      </c>
      <c r="D21" s="240" t="s">
        <v>5</v>
      </c>
      <c r="E21" s="241">
        <v>1</v>
      </c>
      <c r="F21" s="576"/>
      <c r="G21" s="3">
        <f>F21*E21</f>
        <v>0</v>
      </c>
    </row>
    <row r="22" spans="1:7" x14ac:dyDescent="0.3">
      <c r="A22" s="1798" t="s">
        <v>64</v>
      </c>
      <c r="B22" s="1799"/>
      <c r="C22" s="1799"/>
      <c r="D22" s="1799"/>
      <c r="E22" s="1799"/>
      <c r="F22" s="1800"/>
      <c r="G22" s="37">
        <f>SUM(G17:G21)</f>
        <v>5.737107420000001</v>
      </c>
    </row>
    <row r="23" spans="1:7" x14ac:dyDescent="0.3">
      <c r="A23" s="316"/>
      <c r="B23" s="316"/>
      <c r="C23" s="316"/>
      <c r="D23" s="316"/>
      <c r="E23" s="316"/>
      <c r="F23" s="316"/>
      <c r="G23" s="310"/>
    </row>
    <row r="24" spans="1:7" x14ac:dyDescent="0.3">
      <c r="A24" s="1" t="s">
        <v>78</v>
      </c>
    </row>
    <row r="25" spans="1:7" x14ac:dyDescent="0.3">
      <c r="A25" s="36"/>
      <c r="B25" s="36"/>
      <c r="C25" s="239" t="s">
        <v>143</v>
      </c>
      <c r="D25" s="36" t="s">
        <v>26</v>
      </c>
      <c r="E25" s="242" t="s">
        <v>10</v>
      </c>
      <c r="F25" s="242" t="s">
        <v>27</v>
      </c>
      <c r="G25" s="242" t="s">
        <v>28</v>
      </c>
    </row>
    <row r="26" spans="1:7" ht="28.8" x14ac:dyDescent="0.3">
      <c r="A26" s="16" t="s">
        <v>3</v>
      </c>
      <c r="B26" s="16"/>
      <c r="C26" s="8" t="s">
        <v>757</v>
      </c>
      <c r="D26" s="10" t="s">
        <v>5</v>
      </c>
      <c r="E26" s="10">
        <v>1</v>
      </c>
      <c r="F26" s="3">
        <f>G42</f>
        <v>2.6379361800000001</v>
      </c>
      <c r="G26" s="3">
        <f>F26*E26</f>
        <v>2.6379361800000001</v>
      </c>
    </row>
    <row r="27" spans="1:7" ht="28.8" x14ac:dyDescent="0.3">
      <c r="A27" s="16" t="s">
        <v>3</v>
      </c>
      <c r="B27" s="16"/>
      <c r="C27" s="8" t="s">
        <v>758</v>
      </c>
      <c r="D27" s="10" t="s">
        <v>5</v>
      </c>
      <c r="E27" s="10">
        <v>1</v>
      </c>
      <c r="F27" s="3">
        <f>G45</f>
        <v>0.25247574</v>
      </c>
      <c r="G27" s="3">
        <f>F27*E27</f>
        <v>0.25247574</v>
      </c>
    </row>
    <row r="28" spans="1:7" x14ac:dyDescent="0.3">
      <c r="A28" s="16" t="s">
        <v>3</v>
      </c>
      <c r="B28" s="16"/>
      <c r="C28" s="8" t="s">
        <v>759</v>
      </c>
      <c r="D28" s="10" t="s">
        <v>5</v>
      </c>
      <c r="E28" s="10">
        <v>1</v>
      </c>
      <c r="F28" s="372"/>
      <c r="G28" s="3">
        <f>F28*E28</f>
        <v>0</v>
      </c>
    </row>
    <row r="29" spans="1:7" x14ac:dyDescent="0.3">
      <c r="A29" s="1754" t="s">
        <v>63</v>
      </c>
      <c r="B29" s="1754"/>
      <c r="C29" s="1754"/>
      <c r="D29" s="1754"/>
      <c r="E29" s="1754"/>
      <c r="F29" s="1754"/>
      <c r="G29" s="37">
        <f>SUM(G26:G28)</f>
        <v>2.89041192</v>
      </c>
    </row>
    <row r="30" spans="1:7" x14ac:dyDescent="0.3">
      <c r="A30" s="304"/>
      <c r="B30" s="304"/>
      <c r="C30" s="304"/>
      <c r="D30" s="304"/>
      <c r="E30" s="304"/>
      <c r="F30" s="304"/>
      <c r="G30" s="311"/>
    </row>
    <row r="32" spans="1:7" ht="28.8" x14ac:dyDescent="0.3">
      <c r="A32" s="32" t="s">
        <v>0</v>
      </c>
      <c r="B32" s="32"/>
      <c r="C32" s="8" t="s">
        <v>418</v>
      </c>
      <c r="D32" s="32" t="s">
        <v>5</v>
      </c>
      <c r="E32" s="16" t="s">
        <v>10</v>
      </c>
      <c r="F32" s="16" t="s">
        <v>27</v>
      </c>
      <c r="G32" s="16" t="s">
        <v>28</v>
      </c>
    </row>
    <row r="33" spans="1:7" x14ac:dyDescent="0.3">
      <c r="A33" s="32" t="s">
        <v>13</v>
      </c>
      <c r="B33" s="32" t="s">
        <v>380</v>
      </c>
      <c r="C33" s="8" t="s">
        <v>383</v>
      </c>
      <c r="D33" s="29" t="s">
        <v>17</v>
      </c>
      <c r="E33" s="33">
        <v>7.4999999999999993E-5</v>
      </c>
      <c r="F33" s="34">
        <f>F13</f>
        <v>2902.02</v>
      </c>
      <c r="G33" s="34">
        <f>F33*E33</f>
        <v>0.21765149999999997</v>
      </c>
    </row>
    <row r="35" spans="1:7" x14ac:dyDescent="0.3">
      <c r="A35" s="36"/>
      <c r="B35" s="36"/>
      <c r="C35" s="239" t="s">
        <v>144</v>
      </c>
      <c r="D35" s="36" t="s">
        <v>5</v>
      </c>
      <c r="E35" s="36" t="s">
        <v>10</v>
      </c>
      <c r="F35" s="36" t="s">
        <v>27</v>
      </c>
      <c r="G35" s="36" t="s">
        <v>28</v>
      </c>
    </row>
    <row r="36" spans="1:7" x14ac:dyDescent="0.3">
      <c r="A36" s="16" t="s">
        <v>13</v>
      </c>
      <c r="B36" s="16" t="s">
        <v>380</v>
      </c>
      <c r="C36" s="8" t="s">
        <v>145</v>
      </c>
      <c r="D36" s="16" t="s">
        <v>12</v>
      </c>
      <c r="E36" s="16">
        <f>0.18*2.2*0.8</f>
        <v>0.31680000000000003</v>
      </c>
      <c r="F36" s="313">
        <f>GASOLINA</f>
        <v>5.03</v>
      </c>
      <c r="G36" s="2">
        <f>F36*E36</f>
        <v>1.5935040000000003</v>
      </c>
    </row>
    <row r="37" spans="1:7" x14ac:dyDescent="0.3">
      <c r="A37" s="16" t="s">
        <v>13</v>
      </c>
      <c r="B37" s="16" t="s">
        <v>419</v>
      </c>
      <c r="C37" s="8" t="s">
        <v>420</v>
      </c>
      <c r="D37" s="16" t="s">
        <v>421</v>
      </c>
      <c r="E37" s="16">
        <v>3.0000000000000001E-3</v>
      </c>
      <c r="F37" s="313">
        <f>GRAXA</f>
        <v>38.58</v>
      </c>
      <c r="G37" s="2">
        <f>F37*E37</f>
        <v>0.11574</v>
      </c>
    </row>
    <row r="38" spans="1:7" x14ac:dyDescent="0.3">
      <c r="A38" s="16" t="s">
        <v>13</v>
      </c>
      <c r="B38" s="16" t="s">
        <v>419</v>
      </c>
      <c r="C38" s="8" t="s">
        <v>422</v>
      </c>
      <c r="D38" s="16" t="s">
        <v>12</v>
      </c>
      <c r="E38" s="16">
        <v>3.5000000000000003E-2</v>
      </c>
      <c r="F38" s="313">
        <f>LUBRIFICANTES</f>
        <v>26.28</v>
      </c>
      <c r="G38" s="2">
        <f>F38*E38</f>
        <v>0.91980000000000017</v>
      </c>
    </row>
    <row r="39" spans="1:7" x14ac:dyDescent="0.3">
      <c r="A39" s="36"/>
      <c r="B39" s="36"/>
      <c r="C39" s="239" t="s">
        <v>423</v>
      </c>
      <c r="D39" s="36"/>
      <c r="E39" s="36"/>
      <c r="F39" s="115"/>
      <c r="G39" s="116">
        <f>SUM(G36:G38)</f>
        <v>2.6290440000000004</v>
      </c>
    </row>
    <row r="41" spans="1:7" x14ac:dyDescent="0.3">
      <c r="A41" s="36"/>
      <c r="B41" s="36"/>
      <c r="C41" s="239" t="s">
        <v>146</v>
      </c>
      <c r="D41" s="36" t="s">
        <v>5</v>
      </c>
      <c r="E41" s="36" t="s">
        <v>10</v>
      </c>
      <c r="F41" s="36" t="s">
        <v>27</v>
      </c>
      <c r="G41" s="36" t="s">
        <v>28</v>
      </c>
    </row>
    <row r="42" spans="1:7" x14ac:dyDescent="0.3">
      <c r="A42" s="12" t="s">
        <v>13</v>
      </c>
      <c r="B42" s="12" t="s">
        <v>380</v>
      </c>
      <c r="C42" s="8" t="s">
        <v>384</v>
      </c>
      <c r="D42" s="30" t="s">
        <v>17</v>
      </c>
      <c r="E42" s="31">
        <v>9.0899999999999998E-4</v>
      </c>
      <c r="F42" s="3">
        <f>F13</f>
        <v>2902.02</v>
      </c>
      <c r="G42" s="3">
        <f>E42*F42</f>
        <v>2.6379361800000001</v>
      </c>
    </row>
    <row r="43" spans="1:7" x14ac:dyDescent="0.3">
      <c r="A43" s="6"/>
      <c r="B43" s="6"/>
      <c r="C43" s="7"/>
      <c r="D43" s="6"/>
      <c r="E43" s="6"/>
    </row>
    <row r="44" spans="1:7" x14ac:dyDescent="0.3">
      <c r="A44" s="36"/>
      <c r="B44" s="36"/>
      <c r="C44" s="239" t="s">
        <v>424</v>
      </c>
      <c r="D44" s="36" t="s">
        <v>5</v>
      </c>
      <c r="E44" s="36" t="s">
        <v>10</v>
      </c>
      <c r="F44" s="36" t="s">
        <v>27</v>
      </c>
      <c r="G44" s="36" t="s">
        <v>28</v>
      </c>
    </row>
    <row r="45" spans="1:7" x14ac:dyDescent="0.3">
      <c r="A45" s="12" t="s">
        <v>13</v>
      </c>
      <c r="B45" s="12" t="s">
        <v>380</v>
      </c>
      <c r="C45" s="8" t="s">
        <v>384</v>
      </c>
      <c r="D45" s="30" t="s">
        <v>17</v>
      </c>
      <c r="E45" s="31">
        <v>8.7000000000000001E-5</v>
      </c>
      <c r="F45" s="3">
        <f>F13</f>
        <v>2902.02</v>
      </c>
      <c r="G45" s="3">
        <f>F45*E45</f>
        <v>0.25247574</v>
      </c>
    </row>
    <row r="46" spans="1:7" x14ac:dyDescent="0.3">
      <c r="A46" s="6"/>
      <c r="B46" s="6"/>
      <c r="C46" s="7"/>
      <c r="D46" s="6"/>
      <c r="E46" s="6"/>
    </row>
    <row r="49" spans="1:35" x14ac:dyDescent="0.3">
      <c r="A49" s="1" t="s">
        <v>173</v>
      </c>
    </row>
    <row r="50" spans="1:35" x14ac:dyDescent="0.3">
      <c r="A50" s="1444" t="s">
        <v>38</v>
      </c>
      <c r="B50" s="1444"/>
      <c r="C50" s="1444"/>
      <c r="D50" s="11"/>
      <c r="E50" s="11"/>
      <c r="F50" s="11"/>
      <c r="G50" s="11"/>
    </row>
    <row r="51" spans="1:35" x14ac:dyDescent="0.3">
      <c r="A51" s="1444"/>
      <c r="B51" s="1444"/>
      <c r="C51" s="1444"/>
      <c r="D51" s="15" t="s">
        <v>9</v>
      </c>
      <c r="E51" s="15" t="s">
        <v>10</v>
      </c>
      <c r="F51" s="15" t="s">
        <v>27</v>
      </c>
      <c r="G51" s="15" t="s">
        <v>28</v>
      </c>
    </row>
    <row r="52" spans="1:35" x14ac:dyDescent="0.3">
      <c r="A52" s="1652" t="s">
        <v>60</v>
      </c>
      <c r="B52" s="1653"/>
      <c r="C52" s="1654"/>
      <c r="D52" s="312" t="s">
        <v>5</v>
      </c>
      <c r="E52" s="313">
        <v>6</v>
      </c>
      <c r="F52" s="313">
        <f>G22</f>
        <v>5.737107420000001</v>
      </c>
      <c r="G52" s="333">
        <f>F52*E52</f>
        <v>34.422644520000006</v>
      </c>
    </row>
    <row r="53" spans="1:35" x14ac:dyDescent="0.3">
      <c r="A53" s="1652" t="s">
        <v>61</v>
      </c>
      <c r="B53" s="1653"/>
      <c r="C53" s="1654"/>
      <c r="D53" s="312" t="s">
        <v>5</v>
      </c>
      <c r="E53" s="313">
        <f>9-E52</f>
        <v>3</v>
      </c>
      <c r="F53" s="313">
        <f>G29</f>
        <v>2.89041192</v>
      </c>
      <c r="G53" s="333">
        <f>F53*E53</f>
        <v>8.6712357600000001</v>
      </c>
    </row>
    <row r="54" spans="1:35" x14ac:dyDescent="0.3">
      <c r="A54" s="362" t="s">
        <v>62</v>
      </c>
      <c r="B54" s="363"/>
      <c r="C54" s="363"/>
      <c r="D54" s="364"/>
      <c r="E54" s="334"/>
      <c r="F54" s="314"/>
      <c r="G54" s="314">
        <f>SUM(G52:G53)</f>
        <v>43.093880280000008</v>
      </c>
    </row>
    <row r="55" spans="1:35" x14ac:dyDescent="0.3">
      <c r="A55" s="365" t="s">
        <v>66</v>
      </c>
      <c r="B55" s="365"/>
      <c r="C55" s="365"/>
      <c r="D55" s="335" t="s">
        <v>65</v>
      </c>
      <c r="E55" s="305">
        <v>22</v>
      </c>
      <c r="F55" s="305">
        <f>G54</f>
        <v>43.093880280000008</v>
      </c>
      <c r="G55" s="305">
        <f>F55*E55</f>
        <v>948.06536616000017</v>
      </c>
      <c r="I55" s="5">
        <f>G55*3</f>
        <v>2844.1960984800007</v>
      </c>
    </row>
    <row r="58" spans="1:35" x14ac:dyDescent="0.3">
      <c r="E58" s="5"/>
    </row>
    <row r="59" spans="1:35" x14ac:dyDescent="0.3">
      <c r="C59" s="1" t="str">
        <f>RT</f>
        <v>PROF. RESP. : Eduardo Pains de Morais</v>
      </c>
    </row>
    <row r="60" spans="1:35" x14ac:dyDescent="0.3">
      <c r="C60" s="1" t="str">
        <f>RT_CREA</f>
        <v>CREA 186822/D-MG</v>
      </c>
    </row>
    <row r="61" spans="1:35" x14ac:dyDescent="0.3">
      <c r="C61" s="247"/>
    </row>
    <row r="63" spans="1:35" x14ac:dyDescent="0.3">
      <c r="H63" s="337"/>
      <c r="I63" s="140"/>
      <c r="J63" s="337"/>
      <c r="K63" s="140"/>
      <c r="L63" s="337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x14ac:dyDescent="0.3">
      <c r="I64" s="140"/>
      <c r="J64" s="337"/>
      <c r="K64" s="140"/>
      <c r="L64" s="337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9:35" x14ac:dyDescent="0.3">
      <c r="I65" s="140"/>
      <c r="J65" s="337"/>
      <c r="K65" s="140"/>
      <c r="L65" s="337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9:35" x14ac:dyDescent="0.3">
      <c r="I66" s="140"/>
      <c r="J66" s="337"/>
      <c r="K66" s="140"/>
      <c r="L66" s="337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9:35" x14ac:dyDescent="0.3">
      <c r="I67" s="140"/>
      <c r="J67" s="337"/>
      <c r="K67" s="140"/>
      <c r="L67" s="337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9:35" x14ac:dyDescent="0.3">
      <c r="I68" s="140"/>
      <c r="J68" s="337"/>
      <c r="K68" s="140"/>
      <c r="L68" s="337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9:35" x14ac:dyDescent="0.3">
      <c r="I69" s="140"/>
      <c r="J69" s="337"/>
      <c r="K69" s="140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9:35" x14ac:dyDescent="0.3">
      <c r="I70" s="140"/>
      <c r="J70" s="337"/>
      <c r="K70" s="140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9:35" x14ac:dyDescent="0.3">
      <c r="I71" s="140"/>
      <c r="J71" s="337"/>
      <c r="K71" s="140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9:35" x14ac:dyDescent="0.3">
      <c r="I72" s="140"/>
      <c r="J72" s="337"/>
      <c r="K72" s="140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9:35" x14ac:dyDescent="0.3">
      <c r="I73" s="139"/>
      <c r="J73" s="337"/>
      <c r="K73" s="140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85" spans="9:9" ht="21.75" customHeight="1" x14ac:dyDescent="0.3"/>
    <row r="90" spans="9:9" ht="24" customHeight="1" x14ac:dyDescent="0.3"/>
    <row r="92" spans="9:9" x14ac:dyDescent="0.3">
      <c r="I92" s="368"/>
    </row>
  </sheetData>
  <sheetProtection algorithmName="SHA-512" hashValue="VVyTNIspZMfD7xy4SurItFOM4KyzjdJBKHOizN/7ttRLWReW1/b7owvywSFFklf7Ti5rrCN6l/qTeb1xpMQQ9g==" saltValue="EaUrTXbkTBpkgCTKqojYSw==" spinCount="100000" sheet="1" objects="1" scenarios="1"/>
  <mergeCells count="14">
    <mergeCell ref="A1:G1"/>
    <mergeCell ref="A2:G2"/>
    <mergeCell ref="A3:G3"/>
    <mergeCell ref="A4:G4"/>
    <mergeCell ref="D8:E8"/>
    <mergeCell ref="A29:F29"/>
    <mergeCell ref="A50:C51"/>
    <mergeCell ref="A52:C52"/>
    <mergeCell ref="A53:C53"/>
    <mergeCell ref="A10:G10"/>
    <mergeCell ref="A11:G11"/>
    <mergeCell ref="A13:E13"/>
    <mergeCell ref="F13:G13"/>
    <mergeCell ref="A22:F22"/>
  </mergeCells>
  <conditionalFormatting sqref="A22:A23 A29:A30 A16:E21 A25:E28 A32:E33 A41:E43 A46:E46 E25:G25">
    <cfRule type="expression" dxfId="163" priority="55" stopIfTrue="1">
      <formula>AND($A16&lt;&gt;"COMPOSICAO",$A16&lt;&gt;"INSUMO",$A16&lt;&gt;"")</formula>
    </cfRule>
    <cfRule type="expression" dxfId="162" priority="56" stopIfTrue="1">
      <formula>AND(OR($A16="COMPOSICAO",$A16="INSUMO",$A16&lt;&gt;""),$A16&lt;&gt;"")</formula>
    </cfRule>
  </conditionalFormatting>
  <conditionalFormatting sqref="A35:E39">
    <cfRule type="expression" dxfId="161" priority="51" stopIfTrue="1">
      <formula>AND($A35&lt;&gt;"COMPOSICAO",$A35&lt;&gt;"INSUMO",$A35&lt;&gt;"")</formula>
    </cfRule>
    <cfRule type="expression" dxfId="160" priority="52" stopIfTrue="1">
      <formula>AND(OR($A35="COMPOSICAO",$A35="INSUMO",$A35&lt;&gt;""),$A35&lt;&gt;"")</formula>
    </cfRule>
  </conditionalFormatting>
  <conditionalFormatting sqref="A44:E45">
    <cfRule type="expression" dxfId="159" priority="13" stopIfTrue="1">
      <formula>AND($A44&lt;&gt;"COMPOSICAO",$A44&lt;&gt;"INSUMO",$A44&lt;&gt;"")</formula>
    </cfRule>
    <cfRule type="expression" dxfId="158" priority="14" stopIfTrue="1">
      <formula>AND(OR($A44="COMPOSICAO",$A44="INSUMO",$A44&lt;&gt;""),$A44&lt;&gt;"")</formula>
    </cfRule>
  </conditionalFormatting>
  <conditionalFormatting sqref="C35">
    <cfRule type="expression" dxfId="157" priority="19" stopIfTrue="1">
      <formula>AND($A35&lt;&gt;"COMPOSICAO",$A35&lt;&gt;"INSUMO",$A35&lt;&gt;"")</formula>
    </cfRule>
    <cfRule type="expression" dxfId="156" priority="20" stopIfTrue="1">
      <formula>AND(OR($A35="COMPOSICAO",$A35="INSUMO",$A35&lt;&gt;""),$A35&lt;&gt;"")</formula>
    </cfRule>
  </conditionalFormatting>
  <conditionalFormatting sqref="C41">
    <cfRule type="expression" dxfId="155" priority="15" stopIfTrue="1">
      <formula>AND($A41&lt;&gt;"COMPOSICAO",$A41&lt;&gt;"INSUMO",$A41&lt;&gt;"")</formula>
    </cfRule>
    <cfRule type="expression" dxfId="154" priority="16" stopIfTrue="1">
      <formula>AND(OR($A41="COMPOSICAO",$A41="INSUMO",$A41&lt;&gt;""),$A41&lt;&gt;"")</formula>
    </cfRule>
    <cfRule type="expression" dxfId="153" priority="17" stopIfTrue="1">
      <formula>AND($A41&lt;&gt;"COMPOSICAO",$A41&lt;&gt;"INSUMO",$A41&lt;&gt;"")</formula>
    </cfRule>
    <cfRule type="expression" dxfId="152" priority="18" stopIfTrue="1">
      <formula>AND(OR($A41="COMPOSICAO",$A41="INSUMO",$A41&lt;&gt;""),$A41&lt;&gt;"")</formula>
    </cfRule>
  </conditionalFormatting>
  <conditionalFormatting sqref="C44">
    <cfRule type="expression" dxfId="151" priority="1" stopIfTrue="1">
      <formula>AND($A44&lt;&gt;"COMPOSICAO",$A44&lt;&gt;"INSUMO",$A44&lt;&gt;"")</formula>
    </cfRule>
    <cfRule type="expression" dxfId="150" priority="2" stopIfTrue="1">
      <formula>AND(OR($A44="COMPOSICAO",$A44="INSUMO",$A44&lt;&gt;""),$A44&lt;&gt;"")</formula>
    </cfRule>
    <cfRule type="expression" dxfId="149" priority="3" stopIfTrue="1">
      <formula>AND($A44&lt;&gt;"COMPOSICAO",$A44&lt;&gt;"INSUMO",$A44&lt;&gt;"")</formula>
    </cfRule>
    <cfRule type="expression" dxfId="148" priority="4" stopIfTrue="1">
      <formula>AND(OR($A44="COMPOSICAO",$A44="INSUMO",$A44&lt;&gt;""),$A44&lt;&gt;"")</formula>
    </cfRule>
  </conditionalFormatting>
  <conditionalFormatting sqref="D33">
    <cfRule type="expression" dxfId="147" priority="21" stopIfTrue="1">
      <formula>AND($A33&lt;&gt;"COMPOSICAO",$A33&lt;&gt;"INSUMO",$A33&lt;&gt;"")</formula>
    </cfRule>
    <cfRule type="expression" dxfId="146" priority="22" stopIfTrue="1">
      <formula>AND(OR($A33="COMPOSICAO",$A33="INSUMO",$A33&lt;&gt;""),$A33&lt;&gt;"")</formula>
    </cfRule>
  </conditionalFormatting>
  <conditionalFormatting sqref="E32">
    <cfRule type="expression" dxfId="145" priority="23" stopIfTrue="1">
      <formula>AND($A32&lt;&gt;"COMPOSICAO",$A32&lt;&gt;"INSUMO",$A32&lt;&gt;"")</formula>
    </cfRule>
    <cfRule type="expression" dxfId="144" priority="24" stopIfTrue="1">
      <formula>AND(OR($A32="COMPOSICAO",$A32="INSUMO",$A32&lt;&gt;""),$A32&lt;&gt;"")</formula>
    </cfRule>
  </conditionalFormatting>
  <conditionalFormatting sqref="E35">
    <cfRule type="expression" dxfId="143" priority="45" stopIfTrue="1">
      <formula>AND($A35&lt;&gt;"COMPOSICAO",$A35&lt;&gt;"INSUMO",$A35&lt;&gt;"")</formula>
    </cfRule>
    <cfRule type="expression" dxfId="142" priority="46" stopIfTrue="1">
      <formula>AND(OR($A35="COMPOSICAO",$A35="INSUMO",$A35&lt;&gt;""),$A35&lt;&gt;"")</formula>
    </cfRule>
  </conditionalFormatting>
  <conditionalFormatting sqref="E41">
    <cfRule type="expression" dxfId="141" priority="37" stopIfTrue="1">
      <formula>AND($A41&lt;&gt;"COMPOSICAO",$A41&lt;&gt;"INSUMO",$A41&lt;&gt;"")</formula>
    </cfRule>
    <cfRule type="expression" dxfId="140" priority="38" stopIfTrue="1">
      <formula>AND(OR($A41="COMPOSICAO",$A41="INSUMO",$A41&lt;&gt;""),$A41&lt;&gt;"")</formula>
    </cfRule>
    <cfRule type="expression" dxfId="139" priority="39" stopIfTrue="1">
      <formula>AND($A41&lt;&gt;"COMPOSICAO",$A41&lt;&gt;"INSUMO",$A41&lt;&gt;"")</formula>
    </cfRule>
    <cfRule type="expression" dxfId="138" priority="40" stopIfTrue="1">
      <formula>AND(OR($A41="COMPOSICAO",$A41="INSUMO",$A41&lt;&gt;""),$A41&lt;&gt;"")</formula>
    </cfRule>
  </conditionalFormatting>
  <conditionalFormatting sqref="E44">
    <cfRule type="expression" dxfId="137" priority="5" stopIfTrue="1">
      <formula>AND($A44&lt;&gt;"COMPOSICAO",$A44&lt;&gt;"INSUMO",$A44&lt;&gt;"")</formula>
    </cfRule>
    <cfRule type="expression" dxfId="136" priority="6" stopIfTrue="1">
      <formula>AND(OR($A44="COMPOSICAO",$A44="INSUMO",$A44&lt;&gt;""),$A44&lt;&gt;"")</formula>
    </cfRule>
    <cfRule type="expression" dxfId="135" priority="7" stopIfTrue="1">
      <formula>AND($A44&lt;&gt;"COMPOSICAO",$A44&lt;&gt;"INSUMO",$A44&lt;&gt;"")</formula>
    </cfRule>
    <cfRule type="expression" dxfId="134" priority="8" stopIfTrue="1">
      <formula>AND(OR($A44="COMPOSICAO",$A44="INSUMO",$A44&lt;&gt;""),$A44&lt;&gt;"")</formula>
    </cfRule>
  </conditionalFormatting>
  <conditionalFormatting sqref="E16:G35">
    <cfRule type="expression" dxfId="133" priority="47" stopIfTrue="1">
      <formula>AND($A16&lt;&gt;"COMPOSICAO",$A16&lt;&gt;"INSUMO",$A16&lt;&gt;"")</formula>
    </cfRule>
    <cfRule type="expression" dxfId="132" priority="48" stopIfTrue="1">
      <formula>AND(OR($A16="COMPOSICAO",$A16="INSUMO",$A16&lt;&gt;""),$A16&lt;&gt;"")</formula>
    </cfRule>
  </conditionalFormatting>
  <conditionalFormatting sqref="E32:G32">
    <cfRule type="expression" dxfId="131" priority="25" stopIfTrue="1">
      <formula>AND($A32&lt;&gt;"COMPOSICAO",$A32&lt;&gt;"INSUMO",$A32&lt;&gt;"")</formula>
    </cfRule>
    <cfRule type="expression" dxfId="130" priority="26" stopIfTrue="1">
      <formula>AND(OR($A32="COMPOSICAO",$A32="INSUMO",$A32&lt;&gt;""),$A32&lt;&gt;"")</formula>
    </cfRule>
  </conditionalFormatting>
  <conditionalFormatting sqref="E41:G41">
    <cfRule type="expression" dxfId="129" priority="41" stopIfTrue="1">
      <formula>AND($A41&lt;&gt;"COMPOSICAO",$A41&lt;&gt;"INSUMO",$A41&lt;&gt;"")</formula>
    </cfRule>
    <cfRule type="expression" dxfId="128" priority="42" stopIfTrue="1">
      <formula>AND(OR($A41="COMPOSICAO",$A41="INSUMO",$A41&lt;&gt;""),$A41&lt;&gt;"")</formula>
    </cfRule>
  </conditionalFormatting>
  <conditionalFormatting sqref="E44:G44">
    <cfRule type="expression" dxfId="127" priority="9" stopIfTrue="1">
      <formula>AND($A44&lt;&gt;"COMPOSICAO",$A44&lt;&gt;"INSUMO",$A44&lt;&gt;"")</formula>
    </cfRule>
    <cfRule type="expression" dxfId="126" priority="10" stopIfTrue="1">
      <formula>AND(OR($A44="COMPOSICAO",$A44="INSUMO",$A44&lt;&gt;""),$A44&lt;&gt;"")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7" fitToHeight="0" orientation="portrait" r:id="rId1"/>
  <headerFooter>
    <oddFooter>&amp;LEduardo Pains de Morais
CREA 186.822/D-MG&amp;CPágina &amp;P&amp;R&amp;A</oddFooter>
  </headerFooter>
  <rowBreaks count="1" manualBreakCount="1">
    <brk id="23" max="16383" man="1"/>
  </rowBreaks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13">
    <tabColor rgb="FF00B050"/>
    <pageSetUpPr fitToPage="1"/>
  </sheetPr>
  <dimension ref="A1:AI99"/>
  <sheetViews>
    <sheetView view="pageBreakPreview" topLeftCell="A36" zoomScaleNormal="85" zoomScaleSheetLayoutView="100" workbookViewId="0">
      <selection activeCell="C61" sqref="C61:C63"/>
    </sheetView>
  </sheetViews>
  <sheetFormatPr defaultColWidth="9.109375" defaultRowHeight="14.4" x14ac:dyDescent="0.3"/>
  <cols>
    <col min="1" max="1" width="16.109375" customWidth="1"/>
    <col min="2" max="2" width="12.88671875" customWidth="1"/>
    <col min="3" max="3" width="46.5546875" customWidth="1"/>
    <col min="5" max="5" width="12.6640625" style="822" customWidth="1"/>
    <col min="6" max="6" width="15.33203125" style="822" customWidth="1"/>
    <col min="7" max="7" width="15.109375" style="822" customWidth="1"/>
  </cols>
  <sheetData>
    <row r="1" spans="1:7" ht="23.4" x14ac:dyDescent="0.3">
      <c r="A1" s="1615" t="s">
        <v>55</v>
      </c>
      <c r="B1" s="1615"/>
      <c r="C1" s="1615"/>
      <c r="D1" s="1615"/>
      <c r="E1" s="1615"/>
      <c r="F1" s="1615"/>
      <c r="G1" s="1615"/>
    </row>
    <row r="2" spans="1:7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7" ht="24" thickBot="1" x14ac:dyDescent="0.35">
      <c r="A3" s="1617"/>
      <c r="B3" s="1617"/>
      <c r="C3" s="1617"/>
      <c r="D3" s="1617"/>
      <c r="E3" s="1617"/>
      <c r="F3" s="1617"/>
      <c r="G3" s="1617"/>
    </row>
    <row r="4" spans="1:7" ht="24" thickBot="1" x14ac:dyDescent="0.35">
      <c r="A4" s="1830" t="s">
        <v>1636</v>
      </c>
      <c r="B4" s="1831"/>
      <c r="C4" s="1831"/>
      <c r="D4" s="1831"/>
      <c r="E4" s="1831"/>
      <c r="F4" s="1831"/>
      <c r="G4" s="1832"/>
    </row>
    <row r="5" spans="1:7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714" t="s">
        <v>70</v>
      </c>
      <c r="B6" s="715"/>
      <c r="C6" s="715"/>
      <c r="D6" s="715"/>
      <c r="E6" s="715"/>
      <c r="F6" s="716"/>
      <c r="G6" s="717"/>
    </row>
    <row r="7" spans="1:7" ht="15.6" x14ac:dyDescent="0.3">
      <c r="A7" s="718" t="s">
        <v>56</v>
      </c>
      <c r="B7" s="22"/>
      <c r="C7" s="22"/>
      <c r="D7" s="22"/>
      <c r="E7" s="821"/>
      <c r="F7" s="719" t="s">
        <v>69</v>
      </c>
      <c r="G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7" ht="30.75" customHeight="1" x14ac:dyDescent="0.3">
      <c r="A10" s="1793" t="s">
        <v>1635</v>
      </c>
      <c r="B10" s="1793"/>
      <c r="C10" s="1793"/>
      <c r="D10" s="1793"/>
      <c r="E10" s="1793"/>
      <c r="F10" s="1793"/>
      <c r="G10" s="1793"/>
    </row>
    <row r="11" spans="1:7" x14ac:dyDescent="0.3">
      <c r="A11" s="1793" t="e">
        <f>TABREF</f>
        <v>#NAME?</v>
      </c>
      <c r="B11" s="1793"/>
      <c r="C11" s="1793"/>
      <c r="D11" s="1793"/>
      <c r="E11" s="1793"/>
      <c r="F11" s="1793"/>
      <c r="G11" s="1793"/>
    </row>
    <row r="12" spans="1:7" ht="15" customHeight="1" x14ac:dyDescent="0.35">
      <c r="A12" s="1632" t="s">
        <v>741</v>
      </c>
      <c r="B12" s="1633"/>
      <c r="C12" s="1633"/>
      <c r="D12" s="1633"/>
      <c r="E12" s="1633"/>
      <c r="F12" s="1871">
        <f>'ENTRADA DE DADOS'!D97</f>
        <v>351540</v>
      </c>
      <c r="G12" s="1871"/>
    </row>
    <row r="13" spans="1:7" ht="21" customHeight="1" x14ac:dyDescent="0.35">
      <c r="A13" s="1632" t="s">
        <v>742</v>
      </c>
      <c r="B13" s="1633"/>
      <c r="C13" s="1633"/>
      <c r="D13" s="1633"/>
      <c r="E13" s="1633"/>
      <c r="F13" s="1871" cm="1">
        <f t="array" ref="F13">TANQUE</f>
        <v>83450</v>
      </c>
      <c r="G13" s="1871"/>
    </row>
    <row r="15" spans="1:7" s="1" customFormat="1" x14ac:dyDescent="0.3">
      <c r="A15" s="1" t="s">
        <v>75</v>
      </c>
      <c r="E15" s="823"/>
      <c r="F15" s="823"/>
      <c r="G15" s="823"/>
    </row>
    <row r="16" spans="1:7" ht="126" customHeight="1" x14ac:dyDescent="0.3">
      <c r="A16" s="16" t="s">
        <v>0</v>
      </c>
      <c r="B16" s="16">
        <v>5901</v>
      </c>
      <c r="C16" s="785" t="s">
        <v>712</v>
      </c>
      <c r="D16" s="342" t="s">
        <v>1</v>
      </c>
      <c r="E16" s="16" t="s">
        <v>39</v>
      </c>
      <c r="F16" s="16" t="s">
        <v>27</v>
      </c>
      <c r="G16" s="16" t="s">
        <v>28</v>
      </c>
    </row>
    <row r="17" spans="1:7" ht="102.75" customHeight="1" x14ac:dyDescent="0.3">
      <c r="A17" s="342" t="s">
        <v>3</v>
      </c>
      <c r="B17" s="342" t="s">
        <v>713</v>
      </c>
      <c r="C17" s="785" t="s">
        <v>714</v>
      </c>
      <c r="D17" s="342" t="s">
        <v>5</v>
      </c>
      <c r="E17" s="787" t="s">
        <v>517</v>
      </c>
      <c r="F17" s="589">
        <f>G37</f>
        <v>28.353726999999999</v>
      </c>
      <c r="G17" s="589">
        <f t="shared" ref="G17:G22" si="0">F17*E17</f>
        <v>28.353726999999999</v>
      </c>
    </row>
    <row r="18" spans="1:7" ht="101.25" customHeight="1" x14ac:dyDescent="0.3">
      <c r="A18" s="342" t="s">
        <v>3</v>
      </c>
      <c r="B18" s="342" t="s">
        <v>715</v>
      </c>
      <c r="C18" s="785" t="s">
        <v>716</v>
      </c>
      <c r="D18" s="342" t="s">
        <v>5</v>
      </c>
      <c r="E18" s="787" t="s">
        <v>517</v>
      </c>
      <c r="F18" s="589">
        <f>G39</f>
        <v>202.92959999999997</v>
      </c>
      <c r="G18" s="589">
        <f t="shared" si="0"/>
        <v>202.92959999999997</v>
      </c>
    </row>
    <row r="19" spans="1:7" ht="99.75" customHeight="1" x14ac:dyDescent="0.3">
      <c r="A19" s="342" t="s">
        <v>3</v>
      </c>
      <c r="B19" s="342" t="s">
        <v>567</v>
      </c>
      <c r="C19" s="785" t="s">
        <v>568</v>
      </c>
      <c r="D19" s="342" t="s">
        <v>5</v>
      </c>
      <c r="E19" s="787" t="s">
        <v>517</v>
      </c>
      <c r="F19" s="589"/>
      <c r="G19" s="589">
        <f t="shared" si="0"/>
        <v>0</v>
      </c>
    </row>
    <row r="20" spans="1:7" ht="92.25" customHeight="1" x14ac:dyDescent="0.3">
      <c r="A20" s="342" t="s">
        <v>3</v>
      </c>
      <c r="B20" s="342" t="s">
        <v>717</v>
      </c>
      <c r="C20" s="785" t="s">
        <v>718</v>
      </c>
      <c r="D20" s="342" t="s">
        <v>5</v>
      </c>
      <c r="E20" s="787" t="s">
        <v>517</v>
      </c>
      <c r="F20" s="589">
        <f>G43</f>
        <v>16.655916999999999</v>
      </c>
      <c r="G20" s="589">
        <f t="shared" si="0"/>
        <v>16.655916999999999</v>
      </c>
    </row>
    <row r="21" spans="1:7" ht="96" customHeight="1" x14ac:dyDescent="0.3">
      <c r="A21" s="342" t="s">
        <v>3</v>
      </c>
      <c r="B21" s="342" t="s">
        <v>719</v>
      </c>
      <c r="C21" s="785" t="s">
        <v>720</v>
      </c>
      <c r="D21" s="342" t="s">
        <v>5</v>
      </c>
      <c r="E21" s="787" t="s">
        <v>517</v>
      </c>
      <c r="F21" s="824">
        <f>G47</f>
        <v>3.1402730000000001</v>
      </c>
      <c r="G21" s="589">
        <f t="shared" si="0"/>
        <v>3.1402730000000001</v>
      </c>
    </row>
    <row r="22" spans="1:7" ht="96" customHeight="1" x14ac:dyDescent="0.3">
      <c r="A22" s="342" t="s">
        <v>3</v>
      </c>
      <c r="B22" s="342" t="s">
        <v>721</v>
      </c>
      <c r="C22" s="785" t="s">
        <v>722</v>
      </c>
      <c r="D22" s="342" t="s">
        <v>5</v>
      </c>
      <c r="E22" s="787" t="s">
        <v>517</v>
      </c>
      <c r="F22" s="824">
        <f>G51</f>
        <v>2.4877880000000001</v>
      </c>
      <c r="G22" s="589">
        <f t="shared" si="0"/>
        <v>2.4877880000000001</v>
      </c>
    </row>
    <row r="23" spans="1:7" x14ac:dyDescent="0.3">
      <c r="A23" s="1626" t="s">
        <v>67</v>
      </c>
      <c r="B23" s="1767"/>
      <c r="C23" s="1627"/>
      <c r="D23" s="16"/>
      <c r="E23" s="16"/>
      <c r="F23" s="825"/>
      <c r="G23" s="826">
        <f>SUM(G17:G22)</f>
        <v>253.56730499999995</v>
      </c>
    </row>
    <row r="24" spans="1:7" x14ac:dyDescent="0.3">
      <c r="A24" s="6"/>
      <c r="B24" s="6"/>
      <c r="C24" s="6"/>
      <c r="D24" s="6"/>
      <c r="E24" s="6"/>
      <c r="F24" s="827"/>
      <c r="G24" s="828"/>
    </row>
    <row r="25" spans="1:7" x14ac:dyDescent="0.3">
      <c r="A25" s="1873" t="s">
        <v>78</v>
      </c>
      <c r="B25" s="1873"/>
      <c r="C25" s="1873"/>
      <c r="D25" s="1873"/>
      <c r="E25" s="1873"/>
      <c r="F25" s="1873"/>
      <c r="G25" s="1873"/>
    </row>
    <row r="26" spans="1:7" ht="131.25" customHeight="1" x14ac:dyDescent="0.3">
      <c r="A26" s="342" t="s">
        <v>723</v>
      </c>
      <c r="B26" s="342" t="s">
        <v>724</v>
      </c>
      <c r="C26" s="785" t="s">
        <v>725</v>
      </c>
      <c r="D26" s="342" t="s">
        <v>26</v>
      </c>
      <c r="E26" s="787" t="s">
        <v>527</v>
      </c>
      <c r="F26" s="731" t="s">
        <v>27</v>
      </c>
      <c r="G26" s="731" t="s">
        <v>28</v>
      </c>
    </row>
    <row r="27" spans="1:7" ht="96" customHeight="1" x14ac:dyDescent="0.3">
      <c r="A27" s="342" t="s">
        <v>3</v>
      </c>
      <c r="B27" s="342" t="s">
        <v>567</v>
      </c>
      <c r="C27" s="785" t="s">
        <v>568</v>
      </c>
      <c r="D27" s="342" t="s">
        <v>5</v>
      </c>
      <c r="E27" s="787" t="s">
        <v>517</v>
      </c>
      <c r="F27" s="589"/>
      <c r="G27" s="589">
        <f>F27*E27</f>
        <v>0</v>
      </c>
    </row>
    <row r="28" spans="1:7" ht="96" customHeight="1" x14ac:dyDescent="0.3">
      <c r="A28" s="342" t="s">
        <v>3</v>
      </c>
      <c r="B28" s="342" t="s">
        <v>717</v>
      </c>
      <c r="C28" s="785" t="s">
        <v>718</v>
      </c>
      <c r="D28" s="342" t="s">
        <v>5</v>
      </c>
      <c r="E28" s="787" t="s">
        <v>517</v>
      </c>
      <c r="F28" s="590">
        <f>G43</f>
        <v>16.655916999999999</v>
      </c>
      <c r="G28" s="589">
        <f>F28*E28</f>
        <v>16.655916999999999</v>
      </c>
    </row>
    <row r="29" spans="1:7" ht="80.25" customHeight="1" x14ac:dyDescent="0.3">
      <c r="A29" s="342" t="s">
        <v>3</v>
      </c>
      <c r="B29" s="342" t="s">
        <v>719</v>
      </c>
      <c r="C29" s="785" t="s">
        <v>720</v>
      </c>
      <c r="D29" s="342" t="s">
        <v>5</v>
      </c>
      <c r="E29" s="787" t="s">
        <v>517</v>
      </c>
      <c r="F29" s="589">
        <f>G47</f>
        <v>3.1402730000000001</v>
      </c>
      <c r="G29" s="589">
        <f>F29*E29</f>
        <v>3.1402730000000001</v>
      </c>
    </row>
    <row r="30" spans="1:7" ht="90.75" customHeight="1" x14ac:dyDescent="0.3">
      <c r="A30" s="342" t="s">
        <v>3</v>
      </c>
      <c r="B30" s="342" t="s">
        <v>721</v>
      </c>
      <c r="C30" s="785" t="s">
        <v>722</v>
      </c>
      <c r="D30" s="342" t="s">
        <v>5</v>
      </c>
      <c r="E30" s="787" t="s">
        <v>517</v>
      </c>
      <c r="F30" s="589">
        <f>G51</f>
        <v>2.4877880000000001</v>
      </c>
      <c r="G30" s="589">
        <f>F30*E30</f>
        <v>2.4877880000000001</v>
      </c>
    </row>
    <row r="31" spans="1:7" x14ac:dyDescent="0.3">
      <c r="A31" s="1872" t="s">
        <v>63</v>
      </c>
      <c r="B31" s="1872"/>
      <c r="C31" s="1872"/>
      <c r="D31" s="6"/>
      <c r="E31" s="16"/>
      <c r="F31" s="825"/>
      <c r="G31" s="826">
        <f>SUM(G27:G30)</f>
        <v>22.283977999999998</v>
      </c>
    </row>
    <row r="32" spans="1:7" x14ac:dyDescent="0.3">
      <c r="A32" s="6"/>
      <c r="B32" s="6"/>
      <c r="C32" s="6"/>
      <c r="D32" s="6"/>
      <c r="E32" s="6"/>
      <c r="F32" s="827"/>
      <c r="G32" s="828"/>
    </row>
    <row r="33" spans="1:7" x14ac:dyDescent="0.3">
      <c r="A33" s="6"/>
      <c r="B33" s="6"/>
      <c r="C33" s="7"/>
      <c r="D33" s="6"/>
      <c r="E33" s="6"/>
    </row>
    <row r="34" spans="1:7" ht="111" customHeight="1" x14ac:dyDescent="0.3">
      <c r="A34" s="829" t="s">
        <v>730</v>
      </c>
      <c r="B34" s="829" t="s">
        <v>713</v>
      </c>
      <c r="C34" s="830" t="s">
        <v>714</v>
      </c>
      <c r="D34" s="829" t="s">
        <v>5</v>
      </c>
      <c r="E34" s="831" t="s">
        <v>524</v>
      </c>
      <c r="F34" s="338" t="s">
        <v>736</v>
      </c>
      <c r="G34" s="338" t="s">
        <v>545</v>
      </c>
    </row>
    <row r="35" spans="1:7" ht="38.4" x14ac:dyDescent="0.3">
      <c r="A35" s="342" t="s">
        <v>13</v>
      </c>
      <c r="B35" s="342" t="s">
        <v>726</v>
      </c>
      <c r="C35" s="785" t="s">
        <v>727</v>
      </c>
      <c r="D35" s="342" t="s">
        <v>17</v>
      </c>
      <c r="E35" s="787" t="s">
        <v>728</v>
      </c>
      <c r="F35" s="590">
        <f>TANQUE</f>
        <v>83450</v>
      </c>
      <c r="G35" s="590">
        <f>F35*E35</f>
        <v>5.7497049999999996</v>
      </c>
    </row>
    <row r="36" spans="1:7" ht="38.4" x14ac:dyDescent="0.3">
      <c r="A36" s="342" t="s">
        <v>13</v>
      </c>
      <c r="B36" s="342" t="s">
        <v>587</v>
      </c>
      <c r="C36" s="785" t="s">
        <v>588</v>
      </c>
      <c r="D36" s="342" t="s">
        <v>17</v>
      </c>
      <c r="E36" s="787" t="s">
        <v>729</v>
      </c>
      <c r="F36" s="591">
        <f>F12</f>
        <v>351540</v>
      </c>
      <c r="G36" s="590">
        <f>F36*E36</f>
        <v>22.604022000000001</v>
      </c>
    </row>
    <row r="37" spans="1:7" x14ac:dyDescent="0.3">
      <c r="A37" s="1874" t="s">
        <v>748</v>
      </c>
      <c r="B37" s="1875"/>
      <c r="C37" s="1875"/>
      <c r="D37" s="1875"/>
      <c r="E37" s="1875"/>
      <c r="F37" s="1876"/>
      <c r="G37" s="593">
        <f>G36+G35</f>
        <v>28.353726999999999</v>
      </c>
    </row>
    <row r="38" spans="1:7" ht="84" customHeight="1" x14ac:dyDescent="0.3">
      <c r="A38" s="342" t="s">
        <v>731</v>
      </c>
      <c r="B38" s="342" t="s">
        <v>715</v>
      </c>
      <c r="C38" s="785" t="s">
        <v>716</v>
      </c>
      <c r="D38" s="342" t="s">
        <v>5</v>
      </c>
      <c r="E38" s="787" t="s">
        <v>524</v>
      </c>
      <c r="F38" s="338" t="s">
        <v>736</v>
      </c>
      <c r="G38" s="338" t="s">
        <v>545</v>
      </c>
    </row>
    <row r="39" spans="1:7" ht="49.5" customHeight="1" x14ac:dyDescent="0.3">
      <c r="A39" s="342" t="s">
        <v>13</v>
      </c>
      <c r="B39" s="342" t="s">
        <v>14</v>
      </c>
      <c r="C39" s="785" t="s">
        <v>11</v>
      </c>
      <c r="D39" s="342" t="s">
        <v>12</v>
      </c>
      <c r="E39" s="787" t="s">
        <v>732</v>
      </c>
      <c r="F39" s="592">
        <f>DIESEL</f>
        <v>6.31</v>
      </c>
      <c r="G39" s="592">
        <f>F39*E39</f>
        <v>202.92959999999997</v>
      </c>
    </row>
    <row r="40" spans="1:7" ht="126" customHeight="1" x14ac:dyDescent="0.3">
      <c r="A40" s="342" t="s">
        <v>733</v>
      </c>
      <c r="B40" s="342" t="s">
        <v>717</v>
      </c>
      <c r="C40" s="785" t="s">
        <v>718</v>
      </c>
      <c r="D40" s="342" t="s">
        <v>5</v>
      </c>
      <c r="E40" s="787" t="s">
        <v>524</v>
      </c>
      <c r="F40" s="338" t="s">
        <v>736</v>
      </c>
      <c r="G40" s="338" t="s">
        <v>545</v>
      </c>
    </row>
    <row r="41" spans="1:7" ht="67.5" customHeight="1" x14ac:dyDescent="0.3">
      <c r="A41" s="342" t="s">
        <v>13</v>
      </c>
      <c r="B41" s="342" t="s">
        <v>726</v>
      </c>
      <c r="C41" s="785" t="s">
        <v>727</v>
      </c>
      <c r="D41" s="342" t="s">
        <v>17</v>
      </c>
      <c r="E41" s="787" t="s">
        <v>734</v>
      </c>
      <c r="F41" s="593">
        <f>TANQUE</f>
        <v>83450</v>
      </c>
      <c r="G41" s="593">
        <f>F41*E41</f>
        <v>4.5980949999999998</v>
      </c>
    </row>
    <row r="42" spans="1:7" ht="38.4" x14ac:dyDescent="0.3">
      <c r="A42" s="342" t="s">
        <v>13</v>
      </c>
      <c r="B42" s="342" t="s">
        <v>587</v>
      </c>
      <c r="C42" s="785" t="s">
        <v>588</v>
      </c>
      <c r="D42" s="342" t="s">
        <v>17</v>
      </c>
      <c r="E42" s="787" t="s">
        <v>735</v>
      </c>
      <c r="F42" s="590">
        <f>F12</f>
        <v>351540</v>
      </c>
      <c r="G42" s="593">
        <f>F42*E42</f>
        <v>12.057822</v>
      </c>
    </row>
    <row r="43" spans="1:7" x14ac:dyDescent="0.3">
      <c r="A43" s="1874" t="s">
        <v>745</v>
      </c>
      <c r="B43" s="1875"/>
      <c r="C43" s="1875"/>
      <c r="D43" s="1875"/>
      <c r="E43" s="1875"/>
      <c r="F43" s="1876"/>
      <c r="G43" s="593">
        <f>G42+G41</f>
        <v>16.655916999999999</v>
      </c>
    </row>
    <row r="44" spans="1:7" ht="110.25" customHeight="1" x14ac:dyDescent="0.3">
      <c r="A44" s="342" t="s">
        <v>737</v>
      </c>
      <c r="B44" s="342" t="s">
        <v>719</v>
      </c>
      <c r="C44" s="785" t="s">
        <v>720</v>
      </c>
      <c r="D44" s="342" t="s">
        <v>5</v>
      </c>
      <c r="E44" s="787" t="s">
        <v>524</v>
      </c>
      <c r="F44" s="338" t="s">
        <v>736</v>
      </c>
      <c r="G44" s="338" t="s">
        <v>545</v>
      </c>
    </row>
    <row r="45" spans="1:7" ht="69" customHeight="1" x14ac:dyDescent="0.3">
      <c r="A45" s="342" t="s">
        <v>13</v>
      </c>
      <c r="B45" s="342" t="s">
        <v>726</v>
      </c>
      <c r="C45" s="785" t="s">
        <v>727</v>
      </c>
      <c r="D45" s="342" t="s">
        <v>17</v>
      </c>
      <c r="E45" s="787" t="s">
        <v>738</v>
      </c>
      <c r="F45" s="593">
        <f>TANQUE</f>
        <v>83450</v>
      </c>
      <c r="G45" s="593">
        <f>F45*E45</f>
        <v>0.60918500000000009</v>
      </c>
    </row>
    <row r="46" spans="1:7" ht="38.4" x14ac:dyDescent="0.3">
      <c r="A46" s="342" t="s">
        <v>13</v>
      </c>
      <c r="B46" s="342" t="s">
        <v>587</v>
      </c>
      <c r="C46" s="785" t="s">
        <v>588</v>
      </c>
      <c r="D46" s="342" t="s">
        <v>17</v>
      </c>
      <c r="E46" s="787" t="s">
        <v>594</v>
      </c>
      <c r="F46" s="590">
        <f>F12</f>
        <v>351540</v>
      </c>
      <c r="G46" s="593">
        <f>F46*E46</f>
        <v>2.531088</v>
      </c>
    </row>
    <row r="47" spans="1:7" x14ac:dyDescent="0.3">
      <c r="A47" s="1874" t="s">
        <v>743</v>
      </c>
      <c r="B47" s="1875"/>
      <c r="C47" s="1875"/>
      <c r="D47" s="1875"/>
      <c r="E47" s="1875"/>
      <c r="F47" s="1876"/>
      <c r="G47" s="593">
        <f>G46+G45</f>
        <v>3.1402730000000001</v>
      </c>
    </row>
    <row r="48" spans="1:7" ht="99" customHeight="1" x14ac:dyDescent="0.3">
      <c r="A48" s="342" t="s">
        <v>739</v>
      </c>
      <c r="B48" s="342" t="s">
        <v>721</v>
      </c>
      <c r="C48" s="785" t="s">
        <v>722</v>
      </c>
      <c r="D48" s="342" t="s">
        <v>5</v>
      </c>
      <c r="E48" s="787" t="s">
        <v>524</v>
      </c>
      <c r="F48" s="338" t="s">
        <v>736</v>
      </c>
      <c r="G48" s="338" t="s">
        <v>545</v>
      </c>
    </row>
    <row r="49" spans="1:9" ht="78.75" customHeight="1" x14ac:dyDescent="0.3">
      <c r="A49" s="342" t="s">
        <v>13</v>
      </c>
      <c r="B49" s="342" t="s">
        <v>726</v>
      </c>
      <c r="C49" s="785" t="s">
        <v>727</v>
      </c>
      <c r="D49" s="342" t="s">
        <v>17</v>
      </c>
      <c r="E49" s="787" t="s">
        <v>740</v>
      </c>
      <c r="F49" s="593">
        <f>TANQUE</f>
        <v>83450</v>
      </c>
      <c r="G49" s="593">
        <f>F49*E49</f>
        <v>0.48401000000000005</v>
      </c>
    </row>
    <row r="50" spans="1:9" ht="38.4" x14ac:dyDescent="0.3">
      <c r="A50" s="342" t="s">
        <v>13</v>
      </c>
      <c r="B50" s="342" t="s">
        <v>587</v>
      </c>
      <c r="C50" s="785" t="s">
        <v>588</v>
      </c>
      <c r="D50" s="342" t="s">
        <v>17</v>
      </c>
      <c r="E50" s="787" t="s">
        <v>598</v>
      </c>
      <c r="F50" s="593">
        <f>F12</f>
        <v>351540</v>
      </c>
      <c r="G50" s="593">
        <f>F50*E50</f>
        <v>2.0037780000000001</v>
      </c>
    </row>
    <row r="51" spans="1:9" x14ac:dyDescent="0.3">
      <c r="A51" s="1874" t="s">
        <v>744</v>
      </c>
      <c r="B51" s="1875"/>
      <c r="C51" s="1875"/>
      <c r="D51" s="1875"/>
      <c r="E51" s="1875"/>
      <c r="F51" s="1876"/>
      <c r="G51" s="593">
        <f>G50+G49</f>
        <v>2.4877880000000001</v>
      </c>
    </row>
    <row r="52" spans="1:9" x14ac:dyDescent="0.3">
      <c r="A52" s="6"/>
      <c r="B52" s="6"/>
      <c r="C52" s="7"/>
      <c r="D52" s="6"/>
      <c r="E52" s="6"/>
    </row>
    <row r="53" spans="1:9" x14ac:dyDescent="0.3">
      <c r="A53" s="1" t="s">
        <v>135</v>
      </c>
    </row>
    <row r="54" spans="1:9" x14ac:dyDescent="0.3">
      <c r="A54" s="832" t="s">
        <v>38</v>
      </c>
      <c r="B54" s="833"/>
      <c r="C54" s="834"/>
      <c r="D54" s="14" t="s">
        <v>9</v>
      </c>
      <c r="E54" s="835" t="s">
        <v>10</v>
      </c>
      <c r="F54" s="835" t="s">
        <v>27</v>
      </c>
      <c r="G54" s="835" t="s">
        <v>28</v>
      </c>
    </row>
    <row r="55" spans="1:9" x14ac:dyDescent="0.3">
      <c r="A55" s="1652" t="s">
        <v>60</v>
      </c>
      <c r="B55" s="1653"/>
      <c r="C55" s="1654"/>
      <c r="D55" s="313" t="s">
        <v>5</v>
      </c>
      <c r="E55" s="589">
        <v>4</v>
      </c>
      <c r="F55" s="589">
        <f>G23</f>
        <v>253.56730499999995</v>
      </c>
      <c r="G55" s="825">
        <f>F55*E55</f>
        <v>1014.2692199999998</v>
      </c>
    </row>
    <row r="56" spans="1:9" x14ac:dyDescent="0.3">
      <c r="A56" s="1652" t="s">
        <v>61</v>
      </c>
      <c r="B56" s="1653"/>
      <c r="C56" s="1654"/>
      <c r="D56" s="313" t="s">
        <v>5</v>
      </c>
      <c r="E56" s="589">
        <f>9-E55</f>
        <v>5</v>
      </c>
      <c r="F56" s="589">
        <f>G31</f>
        <v>22.283977999999998</v>
      </c>
      <c r="G56" s="825">
        <f>F56*E56</f>
        <v>111.41988999999998</v>
      </c>
      <c r="I56" s="5"/>
    </row>
    <row r="57" spans="1:9" x14ac:dyDescent="0.3">
      <c r="A57" s="362" t="s">
        <v>62</v>
      </c>
      <c r="B57" s="363"/>
      <c r="C57" s="363"/>
      <c r="D57" s="14"/>
      <c r="E57" s="836"/>
      <c r="F57" s="589"/>
      <c r="G57" s="589">
        <f>SUM(G55:G56)</f>
        <v>1125.6891099999998</v>
      </c>
    </row>
    <row r="58" spans="1:9" x14ac:dyDescent="0.3">
      <c r="A58" s="365" t="s">
        <v>66</v>
      </c>
      <c r="B58" s="365"/>
      <c r="C58" s="365"/>
      <c r="D58" s="365" t="s">
        <v>65</v>
      </c>
      <c r="E58" s="837">
        <v>22</v>
      </c>
      <c r="F58" s="837">
        <f>G57</f>
        <v>1125.6891099999998</v>
      </c>
      <c r="G58" s="837">
        <f>F58*E58</f>
        <v>24765.160419999997</v>
      </c>
    </row>
    <row r="61" spans="1:9" ht="15" thickBot="1" x14ac:dyDescent="0.35">
      <c r="C61" s="767"/>
    </row>
    <row r="62" spans="1:9" ht="15" thickTop="1" x14ac:dyDescent="0.3">
      <c r="C62" s="1" t="str">
        <f>RT</f>
        <v>PROF. RESP. : Eduardo Pains de Morais</v>
      </c>
    </row>
    <row r="63" spans="1:9" x14ac:dyDescent="0.3">
      <c r="C63" s="1" t="str">
        <f>RT_CREA</f>
        <v>CREA 186822/D-MG</v>
      </c>
    </row>
    <row r="64" spans="1:9" x14ac:dyDescent="0.3">
      <c r="C64" s="247"/>
    </row>
    <row r="68" spans="10:35" customFormat="1" x14ac:dyDescent="0.3">
      <c r="J68" s="337"/>
      <c r="K68" s="140"/>
      <c r="L68" s="337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0:35" customFormat="1" x14ac:dyDescent="0.3">
      <c r="J69" s="337"/>
      <c r="K69" s="140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0:35" customFormat="1" x14ac:dyDescent="0.3">
      <c r="J70" s="337"/>
      <c r="K70" s="140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0:35" customFormat="1" x14ac:dyDescent="0.3">
      <c r="J71" s="337"/>
      <c r="K71" s="140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0:35" customFormat="1" x14ac:dyDescent="0.3">
      <c r="J72" s="337"/>
      <c r="K72" s="140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0:35" customFormat="1" x14ac:dyDescent="0.3">
      <c r="J73" s="337"/>
      <c r="K73" s="140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0:35" customFormat="1" x14ac:dyDescent="0.3">
      <c r="J74" s="337"/>
      <c r="K74" s="140"/>
      <c r="L74" s="337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10:35" customFormat="1" x14ac:dyDescent="0.3">
      <c r="J75" s="337"/>
      <c r="K75" s="140"/>
      <c r="L75" s="337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10:35" customFormat="1" x14ac:dyDescent="0.3">
      <c r="J76" s="337"/>
      <c r="K76" s="140"/>
      <c r="L76" s="337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10:35" customFormat="1" hidden="1" x14ac:dyDescent="0.3">
      <c r="J77" s="337"/>
      <c r="K77" s="140"/>
      <c r="L77" s="337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10:35" customFormat="1" ht="30" customHeight="1" x14ac:dyDescent="0.3">
      <c r="J78" s="337"/>
      <c r="K78" s="140"/>
      <c r="L78" s="337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10:35" customFormat="1" x14ac:dyDescent="0.3">
      <c r="J79" s="337"/>
      <c r="K79" s="140"/>
      <c r="L79" s="337"/>
      <c r="M79" s="140"/>
      <c r="N79" s="140"/>
      <c r="O79" s="140"/>
      <c r="P79" s="337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0:35" customFormat="1" x14ac:dyDescent="0.3">
      <c r="J80" s="337"/>
      <c r="K80" s="140"/>
      <c r="L80" s="337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5:35" hidden="1" x14ac:dyDescent="0.3">
      <c r="E81"/>
      <c r="F81"/>
      <c r="G81"/>
      <c r="J81" s="337"/>
      <c r="K81" s="140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5:35" x14ac:dyDescent="0.3">
      <c r="E82"/>
      <c r="F82"/>
      <c r="G82"/>
      <c r="J82" s="337"/>
      <c r="K82" s="140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5:35" ht="34.5" customHeight="1" x14ac:dyDescent="0.3">
      <c r="E83"/>
      <c r="F83"/>
      <c r="G83"/>
      <c r="J83" s="337"/>
      <c r="K83" s="140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5:35" x14ac:dyDescent="0.3">
      <c r="E84"/>
      <c r="F84"/>
      <c r="G84"/>
      <c r="J84" s="337"/>
      <c r="K84" s="140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5:35" x14ac:dyDescent="0.3">
      <c r="E85"/>
      <c r="F85"/>
      <c r="G85"/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5:35" x14ac:dyDescent="0.3">
      <c r="E86"/>
      <c r="F86"/>
      <c r="G86"/>
    </row>
    <row r="89" spans="5:35" x14ac:dyDescent="0.3">
      <c r="E89"/>
      <c r="F89"/>
      <c r="G89"/>
      <c r="J89" s="337"/>
      <c r="K89" s="140"/>
      <c r="L89" s="337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38"/>
      <c r="AF89" s="38"/>
      <c r="AG89" s="38"/>
      <c r="AH89" s="38"/>
      <c r="AI89" s="38"/>
    </row>
    <row r="90" spans="5:35" x14ac:dyDescent="0.3">
      <c r="E90"/>
      <c r="F90"/>
      <c r="G90"/>
      <c r="J90" s="337"/>
      <c r="K90" s="140"/>
      <c r="L90" s="337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38"/>
      <c r="AF90" s="38"/>
      <c r="AG90" s="38"/>
      <c r="AH90" s="38"/>
      <c r="AI90" s="38"/>
    </row>
    <row r="91" spans="5:35" x14ac:dyDescent="0.3">
      <c r="E91"/>
      <c r="F91"/>
      <c r="G91"/>
      <c r="J91" s="337"/>
      <c r="K91" s="140"/>
      <c r="L91" s="337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38"/>
      <c r="AF91" s="38"/>
      <c r="AG91" s="38"/>
      <c r="AH91" s="38"/>
      <c r="AI91" s="38"/>
    </row>
    <row r="92" spans="5:35" x14ac:dyDescent="0.3">
      <c r="E92"/>
      <c r="F92"/>
      <c r="G92"/>
      <c r="J92" s="337"/>
      <c r="K92" s="140"/>
      <c r="L92" s="337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38"/>
      <c r="AF92" s="38"/>
      <c r="AG92" s="38"/>
      <c r="AH92" s="38"/>
      <c r="AI92" s="38"/>
    </row>
    <row r="93" spans="5:35" x14ac:dyDescent="0.3">
      <c r="E93"/>
      <c r="F93"/>
      <c r="G93"/>
      <c r="J93" s="337"/>
      <c r="K93" s="140"/>
      <c r="L93" s="337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38"/>
      <c r="AF93" s="38"/>
      <c r="AG93" s="38"/>
      <c r="AH93" s="38"/>
      <c r="AI93" s="38"/>
    </row>
    <row r="94" spans="5:35" x14ac:dyDescent="0.3">
      <c r="E94"/>
      <c r="F94"/>
      <c r="G94"/>
      <c r="J94" s="337"/>
      <c r="K94" s="140"/>
      <c r="L94" s="337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38"/>
      <c r="AF94" s="38"/>
      <c r="AG94" s="38"/>
      <c r="AH94" s="38"/>
      <c r="AI94" s="38"/>
    </row>
    <row r="95" spans="5:35" x14ac:dyDescent="0.3">
      <c r="E95"/>
      <c r="F95"/>
      <c r="G95"/>
      <c r="J95" s="337"/>
      <c r="K95" s="140"/>
      <c r="L95" s="337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38"/>
      <c r="AF95" s="38"/>
      <c r="AG95" s="38"/>
      <c r="AH95" s="38"/>
      <c r="AI95" s="38"/>
    </row>
    <row r="96" spans="5:35" x14ac:dyDescent="0.3">
      <c r="E96"/>
      <c r="F96"/>
      <c r="G96"/>
      <c r="J96" s="337"/>
      <c r="K96" s="140"/>
      <c r="L96" s="337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38"/>
      <c r="AF96" s="38"/>
      <c r="AG96" s="38"/>
      <c r="AH96" s="38"/>
      <c r="AI96" s="38"/>
    </row>
    <row r="97" spans="10:35" customFormat="1" x14ac:dyDescent="0.3">
      <c r="J97" s="337"/>
      <c r="K97" s="140"/>
      <c r="L97" s="337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38"/>
      <c r="AF97" s="38"/>
      <c r="AG97" s="38"/>
      <c r="AH97" s="38"/>
      <c r="AI97" s="38"/>
    </row>
    <row r="98" spans="10:35" customFormat="1" x14ac:dyDescent="0.3">
      <c r="J98" s="337"/>
      <c r="K98" s="140"/>
      <c r="L98" s="337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38"/>
      <c r="AF98" s="38"/>
      <c r="AG98" s="38"/>
      <c r="AH98" s="38"/>
      <c r="AI98" s="38"/>
    </row>
    <row r="99" spans="10:35" customFormat="1" x14ac:dyDescent="0.3">
      <c r="J99" s="337"/>
      <c r="K99" s="140"/>
      <c r="L99" s="337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38"/>
      <c r="AF99" s="38"/>
      <c r="AG99" s="38"/>
      <c r="AH99" s="38"/>
      <c r="AI99" s="38"/>
    </row>
  </sheetData>
  <sheetProtection algorithmName="SHA-512" hashValue="RbjxQVaBmQMUyeZxH8uln7621Ik3cb5CakNNxgHxnd46vjvK8bHH88MtTiINCKG4MOTSJm8agVXLE8LkfXRz6Q==" saltValue="uzfAIhFsNeLTWCFsHgjsEw==" spinCount="100000" sheet="1" objects="1" scenarios="1"/>
  <mergeCells count="20">
    <mergeCell ref="A43:F43"/>
    <mergeCell ref="A1:G1"/>
    <mergeCell ref="A3:G3"/>
    <mergeCell ref="A4:G4"/>
    <mergeCell ref="A55:C55"/>
    <mergeCell ref="A56:C56"/>
    <mergeCell ref="A2:G2"/>
    <mergeCell ref="D8:E8"/>
    <mergeCell ref="A10:G10"/>
    <mergeCell ref="A11:G11"/>
    <mergeCell ref="A13:E13"/>
    <mergeCell ref="F13:G13"/>
    <mergeCell ref="A31:C31"/>
    <mergeCell ref="A23:C23"/>
    <mergeCell ref="A25:G25"/>
    <mergeCell ref="A12:E12"/>
    <mergeCell ref="F12:G12"/>
    <mergeCell ref="A37:F37"/>
    <mergeCell ref="A47:F47"/>
    <mergeCell ref="A51:F51"/>
  </mergeCells>
  <conditionalFormatting sqref="A16:B16 A52:E52 F26:G26 A23:E24 A31:E33 E16:G16">
    <cfRule type="expression" dxfId="125" priority="115" stopIfTrue="1">
      <formula>AND($A16&lt;&gt;"COMPOSICAO",$A16&lt;&gt;"INSUMO",$A16&lt;&gt;"")</formula>
    </cfRule>
    <cfRule type="expression" dxfId="124" priority="116" stopIfTrue="1">
      <formula>AND(OR($A16="COMPOSICAO",$A16="INSUMO",$A16&lt;&gt;""),$A16&lt;&gt;"")</formula>
    </cfRule>
  </conditionalFormatting>
  <conditionalFormatting sqref="E16">
    <cfRule type="expression" dxfId="123" priority="113" stopIfTrue="1">
      <formula>AND($A16&lt;&gt;"COMPOSICAO",$A16&lt;&gt;"INSUMO",$A16&lt;&gt;"")</formula>
    </cfRule>
    <cfRule type="expression" dxfId="122" priority="114" stopIfTrue="1">
      <formula>AND(OR($A16="COMPOSICAO",$A16="INSUMO",$A16&lt;&gt;""),$A16&lt;&gt;"")</formula>
    </cfRule>
  </conditionalFormatting>
  <conditionalFormatting sqref="F40:G40">
    <cfRule type="expression" dxfId="121" priority="91" stopIfTrue="1">
      <formula>AND($A40&lt;&gt;"COMPOSICAO",$A40&lt;&gt;"INSUMO",$A40&lt;&gt;"")</formula>
    </cfRule>
    <cfRule type="expression" dxfId="120" priority="92" stopIfTrue="1">
      <formula>AND(OR($A40="COMPOSICAO",$A40="INSUMO",$A40&lt;&gt;""),$A40&lt;&gt;"")</formula>
    </cfRule>
  </conditionalFormatting>
  <conditionalFormatting sqref="C16:D16">
    <cfRule type="expression" dxfId="119" priority="33" stopIfTrue="1">
      <formula>AND($A16&lt;&gt;"COMPOSICAO",$A16&lt;&gt;"INSUMO",$A16&lt;&gt;"")</formula>
    </cfRule>
    <cfRule type="expression" dxfId="118" priority="34" stopIfTrue="1">
      <formula>AND(OR($A16="COMPOSICAO",$A16="INSUMO",$A16&lt;&gt;""),$A16&lt;&gt;"")</formula>
    </cfRule>
  </conditionalFormatting>
  <conditionalFormatting sqref="A17:E22">
    <cfRule type="expression" dxfId="117" priority="31" stopIfTrue="1">
      <formula>AND($A17&lt;&gt;"COMPOSICAO",$A17&lt;&gt;"INSUMO",$A17&lt;&gt;"")</formula>
    </cfRule>
    <cfRule type="expression" dxfId="116" priority="32" stopIfTrue="1">
      <formula>AND(OR($A17="COMPOSICAO",$A17="INSUMO",$A17&lt;&gt;""),$A17&lt;&gt;"")</formula>
    </cfRule>
  </conditionalFormatting>
  <conditionalFormatting sqref="A26:E30">
    <cfRule type="expression" dxfId="115" priority="29" stopIfTrue="1">
      <formula>AND($A26&lt;&gt;"COMPOSICAO",$A26&lt;&gt;"INSUMO",$A26&lt;&gt;"")</formula>
    </cfRule>
    <cfRule type="expression" dxfId="114" priority="30" stopIfTrue="1">
      <formula>AND(OR($A26="COMPOSICAO",$A26="INSUMO",$A26&lt;&gt;""),$A26&lt;&gt;"")</formula>
    </cfRule>
  </conditionalFormatting>
  <conditionalFormatting sqref="B34:E36">
    <cfRule type="expression" dxfId="113" priority="27" stopIfTrue="1">
      <formula>AND($A34&lt;&gt;"COMPOSICAO",$A34&lt;&gt;"INSUMO",$A34&lt;&gt;"")</formula>
    </cfRule>
    <cfRule type="expression" dxfId="112" priority="28" stopIfTrue="1">
      <formula>AND(OR($A34="COMPOSICAO",$A34="INSUMO",$A34&lt;&gt;""),$A34&lt;&gt;"")</formula>
    </cfRule>
  </conditionalFormatting>
  <conditionalFormatting sqref="A34:A36">
    <cfRule type="expression" dxfId="111" priority="25" stopIfTrue="1">
      <formula>AND($A34&lt;&gt;"COMPOSICAO",$A34&lt;&gt;"INSUMO",$A34&lt;&gt;"")</formula>
    </cfRule>
    <cfRule type="expression" dxfId="110" priority="26" stopIfTrue="1">
      <formula>AND(OR($A34="COMPOSICAO",$A34="INSUMO",$A34&lt;&gt;""),$A34&lt;&gt;"")</formula>
    </cfRule>
  </conditionalFormatting>
  <conditionalFormatting sqref="A38:E39">
    <cfRule type="expression" dxfId="109" priority="21" stopIfTrue="1">
      <formula>AND($A38&lt;&gt;"COMPOSICAO",$A38&lt;&gt;"INSUMO",$A38&lt;&gt;"")</formula>
    </cfRule>
    <cfRule type="expression" dxfId="108" priority="22" stopIfTrue="1">
      <formula>AND(OR($A38="COMPOSICAO",$A38="INSUMO",$A38&lt;&gt;""),$A38&lt;&gt;"")</formula>
    </cfRule>
  </conditionalFormatting>
  <conditionalFormatting sqref="A40:E42">
    <cfRule type="expression" dxfId="107" priority="17" stopIfTrue="1">
      <formula>AND($A40&lt;&gt;"COMPOSICAO",$A40&lt;&gt;"INSUMO",$A40&lt;&gt;"")</formula>
    </cfRule>
    <cfRule type="expression" dxfId="106" priority="18" stopIfTrue="1">
      <formula>AND(OR($A40="COMPOSICAO",$A40="INSUMO",$A40&lt;&gt;""),$A40&lt;&gt;"")</formula>
    </cfRule>
  </conditionalFormatting>
  <conditionalFormatting sqref="F38:G38">
    <cfRule type="expression" dxfId="105" priority="15" stopIfTrue="1">
      <formula>AND($A38&lt;&gt;"COMPOSICAO",$A38&lt;&gt;"INSUMO",$A38&lt;&gt;"")</formula>
    </cfRule>
    <cfRule type="expression" dxfId="104" priority="16" stopIfTrue="1">
      <formula>AND(OR($A38="COMPOSICAO",$A38="INSUMO",$A38&lt;&gt;""),$A38&lt;&gt;"")</formula>
    </cfRule>
  </conditionalFormatting>
  <conditionalFormatting sqref="F34:G34">
    <cfRule type="expression" dxfId="103" priority="13" stopIfTrue="1">
      <formula>AND($A34&lt;&gt;"COMPOSICAO",$A34&lt;&gt;"INSUMO",$A34&lt;&gt;"")</formula>
    </cfRule>
    <cfRule type="expression" dxfId="102" priority="14" stopIfTrue="1">
      <formula>AND(OR($A34="COMPOSICAO",$A34="INSUMO",$A34&lt;&gt;""),$A34&lt;&gt;"")</formula>
    </cfRule>
  </conditionalFormatting>
  <conditionalFormatting sqref="A45:E46 A44:D44">
    <cfRule type="expression" dxfId="101" priority="11" stopIfTrue="1">
      <formula>AND($A44&lt;&gt;"COMPOSICAO",$A44&lt;&gt;"INSUMO",$A44&lt;&gt;"")</formula>
    </cfRule>
    <cfRule type="expression" dxfId="100" priority="12" stopIfTrue="1">
      <formula>AND(OR($A44="COMPOSICAO",$A44="INSUMO",$A44&lt;&gt;""),$A44&lt;&gt;"")</formula>
    </cfRule>
  </conditionalFormatting>
  <conditionalFormatting sqref="F44:G44">
    <cfRule type="expression" dxfId="99" priority="9" stopIfTrue="1">
      <formula>AND($A44&lt;&gt;"COMPOSICAO",$A44&lt;&gt;"INSUMO",$A44&lt;&gt;"")</formula>
    </cfRule>
    <cfRule type="expression" dxfId="98" priority="10" stopIfTrue="1">
      <formula>AND(OR($A44="COMPOSICAO",$A44="INSUMO",$A44&lt;&gt;""),$A44&lt;&gt;"")</formula>
    </cfRule>
  </conditionalFormatting>
  <conditionalFormatting sqref="E44">
    <cfRule type="expression" dxfId="97" priority="7" stopIfTrue="1">
      <formula>AND($A44&lt;&gt;"COMPOSICAO",$A44&lt;&gt;"INSUMO",$A44&lt;&gt;"")</formula>
    </cfRule>
    <cfRule type="expression" dxfId="96" priority="8" stopIfTrue="1">
      <formula>AND(OR($A44="COMPOSICAO",$A44="INSUMO",$A44&lt;&gt;""),$A44&lt;&gt;"")</formula>
    </cfRule>
  </conditionalFormatting>
  <conditionalFormatting sqref="A49:E50 A48:D48">
    <cfRule type="expression" dxfId="95" priority="5" stopIfTrue="1">
      <formula>AND($A48&lt;&gt;"COMPOSICAO",$A48&lt;&gt;"INSUMO",$A48&lt;&gt;"")</formula>
    </cfRule>
    <cfRule type="expression" dxfId="94" priority="6" stopIfTrue="1">
      <formula>AND(OR($A48="COMPOSICAO",$A48="INSUMO",$A48&lt;&gt;""),$A48&lt;&gt;"")</formula>
    </cfRule>
  </conditionalFormatting>
  <conditionalFormatting sqref="F48:G48">
    <cfRule type="expression" dxfId="93" priority="3" stopIfTrue="1">
      <formula>AND($A48&lt;&gt;"COMPOSICAO",$A48&lt;&gt;"INSUMO",$A48&lt;&gt;"")</formula>
    </cfRule>
    <cfRule type="expression" dxfId="92" priority="4" stopIfTrue="1">
      <formula>AND(OR($A48="COMPOSICAO",$A48="INSUMO",$A48&lt;&gt;""),$A48&lt;&gt;"")</formula>
    </cfRule>
  </conditionalFormatting>
  <conditionalFormatting sqref="E48">
    <cfRule type="expression" dxfId="91" priority="1" stopIfTrue="1">
      <formula>AND($A48&lt;&gt;"COMPOSICAO",$A48&lt;&gt;"INSUMO",$A48&lt;&gt;"")</formula>
    </cfRule>
    <cfRule type="expression" dxfId="90" priority="2" stopIfTrue="1">
      <formula>AND(OR($A48="COMPOSICAO",$A48="INSUMO",$A48&lt;&gt;""),$A48&lt;&gt;"")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63" fitToHeight="0" orientation="portrait" r:id="rId1"/>
  <headerFooter>
    <oddFooter>&amp;LEduardo Pains de Morais
CREA 186.822/D-MG&amp;CPágina &amp;P&amp;R&amp;A</oddFooter>
  </headerFooter>
  <rowBreaks count="1" manualBreakCount="1">
    <brk id="51" max="16383" man="1"/>
  </rowBreaks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14">
    <tabColor rgb="FF00B050"/>
    <pageSetUpPr fitToPage="1"/>
  </sheetPr>
  <dimension ref="A1:AI97"/>
  <sheetViews>
    <sheetView topLeftCell="A46" zoomScaleNormal="100" zoomScaleSheetLayoutView="100" workbookViewId="0">
      <selection activeCell="C64" sqref="C64"/>
    </sheetView>
  </sheetViews>
  <sheetFormatPr defaultColWidth="9.109375" defaultRowHeight="14.4" x14ac:dyDescent="0.3"/>
  <cols>
    <col min="1" max="1" width="16.109375" customWidth="1"/>
    <col min="3" max="3" width="46.5546875" customWidth="1"/>
    <col min="5" max="6" width="12.6640625" customWidth="1"/>
    <col min="7" max="7" width="13.44140625" bestFit="1" customWidth="1"/>
  </cols>
  <sheetData>
    <row r="1" spans="1:7" ht="23.4" x14ac:dyDescent="0.3">
      <c r="A1" s="1615" t="s">
        <v>55</v>
      </c>
      <c r="B1" s="1615"/>
      <c r="C1" s="1615"/>
      <c r="D1" s="1615"/>
      <c r="E1" s="1615"/>
      <c r="F1" s="1615"/>
      <c r="G1" s="1615"/>
    </row>
    <row r="2" spans="1:7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7" ht="12" customHeight="1" thickBot="1" x14ac:dyDescent="0.35">
      <c r="A3" s="1617"/>
      <c r="B3" s="1617"/>
      <c r="C3" s="1617"/>
      <c r="D3" s="1617"/>
      <c r="E3" s="1617"/>
      <c r="F3" s="1617"/>
      <c r="G3" s="1617"/>
    </row>
    <row r="4" spans="1:7" ht="24" thickBot="1" x14ac:dyDescent="0.35">
      <c r="A4" s="1830" t="s">
        <v>1638</v>
      </c>
      <c r="B4" s="1831"/>
      <c r="C4" s="1831"/>
      <c r="D4" s="1831"/>
      <c r="E4" s="1831"/>
      <c r="F4" s="1831"/>
      <c r="G4" s="1832"/>
    </row>
    <row r="5" spans="1:7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714" t="s">
        <v>70</v>
      </c>
      <c r="B6" s="715"/>
      <c r="C6" s="715"/>
      <c r="D6" s="715"/>
      <c r="E6" s="715"/>
      <c r="F6" s="716"/>
      <c r="G6" s="717"/>
    </row>
    <row r="7" spans="1:7" ht="15.6" x14ac:dyDescent="0.3">
      <c r="A7" s="718" t="s">
        <v>56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9" spans="1:7" ht="15.6" x14ac:dyDescent="0.3">
      <c r="F9" s="814"/>
    </row>
    <row r="10" spans="1:7" ht="28.5" customHeight="1" x14ac:dyDescent="0.3">
      <c r="A10" s="1793" t="s">
        <v>1637</v>
      </c>
      <c r="B10" s="1793"/>
      <c r="C10" s="1793"/>
      <c r="D10" s="1793"/>
      <c r="E10" s="1793"/>
      <c r="F10" s="1793"/>
      <c r="G10" s="1793"/>
    </row>
    <row r="11" spans="1:7" x14ac:dyDescent="0.3">
      <c r="A11" s="1793"/>
      <c r="B11" s="1793"/>
      <c r="C11" s="1793"/>
      <c r="D11" s="1793"/>
      <c r="E11" s="1793"/>
      <c r="F11" s="1793"/>
      <c r="G11" s="1793"/>
    </row>
    <row r="13" spans="1:7" ht="18" x14ac:dyDescent="0.35">
      <c r="A13" s="1632" t="s">
        <v>793</v>
      </c>
      <c r="B13" s="1633"/>
      <c r="C13" s="1633"/>
      <c r="D13" s="1633"/>
      <c r="E13" s="1633"/>
      <c r="F13" s="1852">
        <f>'ENTRADA DE DADOS'!D91</f>
        <v>271156.5</v>
      </c>
      <c r="G13" s="1852"/>
    </row>
    <row r="14" spans="1:7" ht="18" x14ac:dyDescent="0.35">
      <c r="A14" s="1632" t="s">
        <v>794</v>
      </c>
      <c r="B14" s="1633"/>
      <c r="C14" s="1633"/>
      <c r="D14" s="1633"/>
      <c r="E14" s="1633"/>
      <c r="F14" s="1852">
        <f>CACAMBA_TOCO</f>
        <v>61118.879999999997</v>
      </c>
      <c r="G14" s="1852"/>
    </row>
    <row r="15" spans="1:7" s="1" customFormat="1" x14ac:dyDescent="0.3">
      <c r="A15" s="1" t="s">
        <v>75</v>
      </c>
    </row>
    <row r="16" spans="1:7" ht="57.75" customHeight="1" x14ac:dyDescent="0.3">
      <c r="A16" s="342" t="s">
        <v>787</v>
      </c>
      <c r="B16" s="342" t="s">
        <v>41</v>
      </c>
      <c r="C16" s="785" t="s">
        <v>42</v>
      </c>
      <c r="D16" s="342" t="s">
        <v>1</v>
      </c>
      <c r="E16" s="787" t="s">
        <v>2</v>
      </c>
      <c r="F16" s="16" t="s">
        <v>27</v>
      </c>
      <c r="G16" s="16" t="s">
        <v>28</v>
      </c>
    </row>
    <row r="17" spans="1:7" ht="75.75" customHeight="1" x14ac:dyDescent="0.3">
      <c r="A17" s="342" t="s">
        <v>3</v>
      </c>
      <c r="B17" s="342" t="s">
        <v>43</v>
      </c>
      <c r="C17" s="785" t="s">
        <v>44</v>
      </c>
      <c r="D17" s="342" t="s">
        <v>5</v>
      </c>
      <c r="E17" s="787" t="s">
        <v>517</v>
      </c>
      <c r="F17" s="314">
        <f>G36</f>
        <v>26.945018945999998</v>
      </c>
      <c r="G17" s="314">
        <f t="shared" ref="G17:G22" si="0">F17*E17</f>
        <v>26.945018945999998</v>
      </c>
    </row>
    <row r="18" spans="1:7" ht="79.5" customHeight="1" x14ac:dyDescent="0.3">
      <c r="A18" s="342" t="s">
        <v>3</v>
      </c>
      <c r="B18" s="342" t="s">
        <v>45</v>
      </c>
      <c r="C18" s="785" t="s">
        <v>46</v>
      </c>
      <c r="D18" s="342" t="s">
        <v>5</v>
      </c>
      <c r="E18" s="787" t="s">
        <v>517</v>
      </c>
      <c r="F18" s="314">
        <f>G38</f>
        <v>71.176799999999986</v>
      </c>
      <c r="G18" s="314">
        <f t="shared" si="0"/>
        <v>71.176799999999986</v>
      </c>
    </row>
    <row r="19" spans="1:7" ht="79.5" customHeight="1" x14ac:dyDescent="0.3">
      <c r="A19" s="342" t="s">
        <v>3</v>
      </c>
      <c r="B19" s="342" t="s">
        <v>563</v>
      </c>
      <c r="C19" s="785" t="s">
        <v>564</v>
      </c>
      <c r="D19" s="342" t="s">
        <v>5</v>
      </c>
      <c r="E19" s="787" t="s">
        <v>517</v>
      </c>
      <c r="F19" s="314"/>
      <c r="G19" s="314">
        <f t="shared" si="0"/>
        <v>0</v>
      </c>
    </row>
    <row r="20" spans="1:7" ht="69" customHeight="1" x14ac:dyDescent="0.3">
      <c r="A20" s="342" t="s">
        <v>3</v>
      </c>
      <c r="B20" s="342" t="s">
        <v>47</v>
      </c>
      <c r="C20" s="785" t="s">
        <v>48</v>
      </c>
      <c r="D20" s="342" t="s">
        <v>5</v>
      </c>
      <c r="E20" s="787" t="s">
        <v>517</v>
      </c>
      <c r="F20" s="314">
        <f>G43</f>
        <v>12.959020763999998</v>
      </c>
      <c r="G20" s="314">
        <f t="shared" si="0"/>
        <v>12.959020763999998</v>
      </c>
    </row>
    <row r="21" spans="1:7" ht="77.25" customHeight="1" x14ac:dyDescent="0.3">
      <c r="A21" s="342" t="s">
        <v>3</v>
      </c>
      <c r="B21" s="342" t="s">
        <v>49</v>
      </c>
      <c r="C21" s="785" t="s">
        <v>50</v>
      </c>
      <c r="D21" s="342" t="s">
        <v>5</v>
      </c>
      <c r="E21" s="787" t="s">
        <v>517</v>
      </c>
      <c r="F21" s="314">
        <f>G47</f>
        <v>2.404606512</v>
      </c>
      <c r="G21" s="314">
        <f t="shared" si="0"/>
        <v>2.404606512</v>
      </c>
    </row>
    <row r="22" spans="1:7" ht="78.75" customHeight="1" x14ac:dyDescent="0.3">
      <c r="A22" s="342" t="s">
        <v>3</v>
      </c>
      <c r="B22" s="342" t="s">
        <v>51</v>
      </c>
      <c r="C22" s="785" t="s">
        <v>52</v>
      </c>
      <c r="D22" s="342" t="s">
        <v>5</v>
      </c>
      <c r="E22" s="787" t="s">
        <v>517</v>
      </c>
      <c r="F22" s="314">
        <f>G51</f>
        <v>1.906193442</v>
      </c>
      <c r="G22" s="314">
        <f t="shared" si="0"/>
        <v>1.906193442</v>
      </c>
    </row>
    <row r="23" spans="1:7" ht="18.75" customHeight="1" x14ac:dyDescent="0.3">
      <c r="A23" s="1638" t="s">
        <v>64</v>
      </c>
      <c r="B23" s="1639"/>
      <c r="C23" s="1639"/>
      <c r="D23" s="1639"/>
      <c r="E23" s="1639"/>
      <c r="F23" s="1640"/>
      <c r="G23" s="726">
        <f>SUM(G17:G22)</f>
        <v>115.391639664</v>
      </c>
    </row>
    <row r="24" spans="1:7" ht="18.75" customHeight="1" x14ac:dyDescent="0.3">
      <c r="A24" s="763"/>
      <c r="B24" s="763"/>
      <c r="C24" s="763"/>
      <c r="D24" s="763"/>
      <c r="E24" s="763"/>
      <c r="F24" s="763"/>
    </row>
    <row r="25" spans="1:7" x14ac:dyDescent="0.3">
      <c r="A25" s="1" t="s">
        <v>78</v>
      </c>
    </row>
    <row r="26" spans="1:7" ht="72" x14ac:dyDescent="0.3">
      <c r="A26" s="16" t="s">
        <v>0</v>
      </c>
      <c r="B26" s="16" t="s">
        <v>53</v>
      </c>
      <c r="C26" s="8" t="s">
        <v>54</v>
      </c>
      <c r="D26" s="16" t="s">
        <v>26</v>
      </c>
      <c r="E26" s="731" t="s">
        <v>10</v>
      </c>
      <c r="F26" s="731" t="s">
        <v>27</v>
      </c>
      <c r="G26" s="731" t="s">
        <v>28</v>
      </c>
    </row>
    <row r="27" spans="1:7" ht="19.2" x14ac:dyDescent="0.3">
      <c r="A27" s="342" t="s">
        <v>3</v>
      </c>
      <c r="B27" s="342" t="s">
        <v>563</v>
      </c>
      <c r="C27" s="785" t="s">
        <v>564</v>
      </c>
      <c r="D27" s="342" t="s">
        <v>5</v>
      </c>
      <c r="E27" s="787" t="s">
        <v>517</v>
      </c>
      <c r="F27" s="314"/>
      <c r="G27" s="314">
        <f>F27*E27</f>
        <v>0</v>
      </c>
    </row>
    <row r="28" spans="1:7" ht="38.4" x14ac:dyDescent="0.3">
      <c r="A28" s="342" t="s">
        <v>3</v>
      </c>
      <c r="B28" s="342" t="s">
        <v>47</v>
      </c>
      <c r="C28" s="785" t="s">
        <v>48</v>
      </c>
      <c r="D28" s="342" t="s">
        <v>5</v>
      </c>
      <c r="E28" s="787" t="s">
        <v>517</v>
      </c>
      <c r="F28" s="815">
        <f>G43</f>
        <v>12.959020763999998</v>
      </c>
      <c r="G28" s="314">
        <f>F28*E28</f>
        <v>12.959020763999998</v>
      </c>
    </row>
    <row r="29" spans="1:7" ht="38.4" x14ac:dyDescent="0.3">
      <c r="A29" s="342" t="s">
        <v>3</v>
      </c>
      <c r="B29" s="342" t="s">
        <v>49</v>
      </c>
      <c r="C29" s="785" t="s">
        <v>50</v>
      </c>
      <c r="D29" s="342" t="s">
        <v>5</v>
      </c>
      <c r="E29" s="787" t="s">
        <v>517</v>
      </c>
      <c r="F29" s="815">
        <f>G47</f>
        <v>2.404606512</v>
      </c>
      <c r="G29" s="314">
        <f>F29*E29</f>
        <v>2.404606512</v>
      </c>
    </row>
    <row r="30" spans="1:7" ht="38.4" x14ac:dyDescent="0.3">
      <c r="A30" s="342" t="s">
        <v>3</v>
      </c>
      <c r="B30" s="342" t="s">
        <v>51</v>
      </c>
      <c r="C30" s="785" t="s">
        <v>52</v>
      </c>
      <c r="D30" s="342" t="s">
        <v>5</v>
      </c>
      <c r="E30" s="787" t="s">
        <v>517</v>
      </c>
      <c r="F30" s="314">
        <f>G51</f>
        <v>1.906193442</v>
      </c>
      <c r="G30" s="314">
        <f>F30*E30</f>
        <v>1.906193442</v>
      </c>
    </row>
    <row r="31" spans="1:7" x14ac:dyDescent="0.3">
      <c r="A31" s="1754" t="s">
        <v>63</v>
      </c>
      <c r="B31" s="1754"/>
      <c r="C31" s="1754"/>
      <c r="D31" s="1754"/>
      <c r="E31" s="1754"/>
      <c r="F31" s="1754"/>
      <c r="G31" s="333">
        <f>SUM(G27:G30)</f>
        <v>17.269820717999998</v>
      </c>
    </row>
    <row r="32" spans="1:7" ht="18.75" customHeight="1" x14ac:dyDescent="0.3">
      <c r="A32" s="763"/>
      <c r="B32" s="763"/>
      <c r="C32" s="763"/>
      <c r="D32" s="763"/>
      <c r="E32" s="763"/>
      <c r="F32" s="763"/>
    </row>
    <row r="33" spans="1:7" ht="48" x14ac:dyDescent="0.3">
      <c r="A33" s="342" t="s">
        <v>788</v>
      </c>
      <c r="B33" s="342" t="s">
        <v>43</v>
      </c>
      <c r="C33" s="785" t="s">
        <v>44</v>
      </c>
      <c r="D33" s="342" t="s">
        <v>5</v>
      </c>
      <c r="E33" s="787" t="s">
        <v>2</v>
      </c>
      <c r="F33" s="16" t="s">
        <v>27</v>
      </c>
      <c r="G33" s="16" t="s">
        <v>28</v>
      </c>
    </row>
    <row r="34" spans="1:7" ht="19.2" x14ac:dyDescent="0.3">
      <c r="A34" s="342" t="s">
        <v>13</v>
      </c>
      <c r="B34" s="342" t="s">
        <v>789</v>
      </c>
      <c r="C34" s="785" t="s">
        <v>790</v>
      </c>
      <c r="D34" s="342" t="s">
        <v>17</v>
      </c>
      <c r="E34" s="787" t="s">
        <v>782</v>
      </c>
      <c r="F34" s="815">
        <f>CACAMBA_TOCO</f>
        <v>61118.879999999997</v>
      </c>
      <c r="G34" s="816">
        <f>F34*E34</f>
        <v>3.9238320959999999</v>
      </c>
    </row>
    <row r="35" spans="1:7" ht="38.4" x14ac:dyDescent="0.3">
      <c r="A35" s="342" t="s">
        <v>13</v>
      </c>
      <c r="B35" s="342" t="s">
        <v>791</v>
      </c>
      <c r="C35" s="785" t="s">
        <v>792</v>
      </c>
      <c r="D35" s="342" t="s">
        <v>17</v>
      </c>
      <c r="E35" s="787" t="s">
        <v>781</v>
      </c>
      <c r="F35" s="798">
        <f>F13</f>
        <v>271156.5</v>
      </c>
      <c r="G35" s="816">
        <f>F35*E35</f>
        <v>23.021186849999999</v>
      </c>
    </row>
    <row r="36" spans="1:7" x14ac:dyDescent="0.3">
      <c r="G36" s="5">
        <f>G35+G34</f>
        <v>26.945018945999998</v>
      </c>
    </row>
    <row r="37" spans="1:7" ht="72" x14ac:dyDescent="0.3">
      <c r="A37" s="16" t="s">
        <v>0</v>
      </c>
      <c r="B37" s="16" t="s">
        <v>45</v>
      </c>
      <c r="C37" s="8" t="s">
        <v>382</v>
      </c>
      <c r="D37" s="16" t="s">
        <v>5</v>
      </c>
      <c r="E37" s="16" t="s">
        <v>10</v>
      </c>
      <c r="F37" s="16" t="s">
        <v>27</v>
      </c>
      <c r="G37" s="16" t="s">
        <v>28</v>
      </c>
    </row>
    <row r="38" spans="1:7" x14ac:dyDescent="0.3">
      <c r="A38" s="16" t="s">
        <v>13</v>
      </c>
      <c r="B38" s="16" t="s">
        <v>380</v>
      </c>
      <c r="C38" s="8" t="s">
        <v>11</v>
      </c>
      <c r="D38" s="16" t="s">
        <v>12</v>
      </c>
      <c r="E38" s="16">
        <v>11.28</v>
      </c>
      <c r="F38" s="313">
        <f>DIESEL</f>
        <v>6.31</v>
      </c>
      <c r="G38" s="313">
        <f>F38*E38</f>
        <v>71.176799999999986</v>
      </c>
    </row>
    <row r="40" spans="1:7" ht="48" x14ac:dyDescent="0.3">
      <c r="A40" s="342" t="s">
        <v>795</v>
      </c>
      <c r="B40" s="342" t="s">
        <v>47</v>
      </c>
      <c r="C40" s="785" t="s">
        <v>48</v>
      </c>
      <c r="D40" s="342" t="s">
        <v>5</v>
      </c>
      <c r="E40" s="787" t="s">
        <v>2</v>
      </c>
      <c r="F40" s="16" t="s">
        <v>27</v>
      </c>
      <c r="G40" s="16" t="s">
        <v>28</v>
      </c>
    </row>
    <row r="41" spans="1:7" ht="19.2" x14ac:dyDescent="0.3">
      <c r="A41" s="342" t="s">
        <v>13</v>
      </c>
      <c r="B41" s="342" t="s">
        <v>789</v>
      </c>
      <c r="C41" s="785" t="s">
        <v>790</v>
      </c>
      <c r="D41" s="342" t="s">
        <v>17</v>
      </c>
      <c r="E41" s="787" t="s">
        <v>586</v>
      </c>
      <c r="F41" s="815">
        <f>CACAMBA_TOCO</f>
        <v>61118.879999999997</v>
      </c>
      <c r="G41" s="815">
        <f>F41*E41</f>
        <v>3.6854684639999999</v>
      </c>
    </row>
    <row r="42" spans="1:7" ht="38.4" x14ac:dyDescent="0.3">
      <c r="A42" s="342" t="s">
        <v>13</v>
      </c>
      <c r="B42" s="342" t="s">
        <v>791</v>
      </c>
      <c r="C42" s="785" t="s">
        <v>792</v>
      </c>
      <c r="D42" s="342" t="s">
        <v>17</v>
      </c>
      <c r="E42" s="787" t="s">
        <v>589</v>
      </c>
      <c r="F42" s="798">
        <f>F13</f>
        <v>271156.5</v>
      </c>
      <c r="G42" s="815">
        <f>F42*E42</f>
        <v>9.2735522999999986</v>
      </c>
    </row>
    <row r="43" spans="1:7" x14ac:dyDescent="0.3">
      <c r="A43" s="817"/>
      <c r="B43" s="817"/>
      <c r="C43" s="818"/>
      <c r="D43" s="817"/>
      <c r="E43" s="819"/>
      <c r="G43" s="5">
        <f>SUM(G41:G42)</f>
        <v>12.959020763999998</v>
      </c>
    </row>
    <row r="44" spans="1:7" ht="48" x14ac:dyDescent="0.3">
      <c r="A44" s="342" t="s">
        <v>796</v>
      </c>
      <c r="B44" s="342" t="s">
        <v>49</v>
      </c>
      <c r="C44" s="785" t="s">
        <v>50</v>
      </c>
      <c r="D44" s="342" t="s">
        <v>5</v>
      </c>
      <c r="E44" s="787" t="s">
        <v>2</v>
      </c>
      <c r="F44" s="731" t="s">
        <v>27</v>
      </c>
      <c r="G44" s="731" t="s">
        <v>28</v>
      </c>
    </row>
    <row r="45" spans="1:7" ht="19.2" x14ac:dyDescent="0.3">
      <c r="A45" s="342" t="s">
        <v>13</v>
      </c>
      <c r="B45" s="342" t="s">
        <v>789</v>
      </c>
      <c r="C45" s="785" t="s">
        <v>790</v>
      </c>
      <c r="D45" s="342" t="s">
        <v>17</v>
      </c>
      <c r="E45" s="787" t="s">
        <v>593</v>
      </c>
      <c r="F45" s="815">
        <f>CACAMBA_TOCO</f>
        <v>61118.879999999997</v>
      </c>
      <c r="G45" s="820">
        <f>F45*E45</f>
        <v>0.452279712</v>
      </c>
    </row>
    <row r="46" spans="1:7" ht="38.4" x14ac:dyDescent="0.3">
      <c r="A46" s="342" t="s">
        <v>13</v>
      </c>
      <c r="B46" s="342" t="s">
        <v>791</v>
      </c>
      <c r="C46" s="785" t="s">
        <v>792</v>
      </c>
      <c r="D46" s="342" t="s">
        <v>17</v>
      </c>
      <c r="E46" s="787" t="s">
        <v>594</v>
      </c>
      <c r="F46" s="798">
        <f>F13</f>
        <v>271156.5</v>
      </c>
      <c r="G46" s="820">
        <f>F46*E46</f>
        <v>1.9523267999999998</v>
      </c>
    </row>
    <row r="47" spans="1:7" x14ac:dyDescent="0.3">
      <c r="A47" s="6"/>
      <c r="B47" s="6"/>
      <c r="C47" s="7"/>
      <c r="D47" s="6"/>
      <c r="E47" s="6"/>
      <c r="G47" s="5">
        <f>SUM(G45:G46)</f>
        <v>2.404606512</v>
      </c>
    </row>
    <row r="48" spans="1:7" ht="48" x14ac:dyDescent="0.3">
      <c r="A48" s="342" t="s">
        <v>797</v>
      </c>
      <c r="B48" s="342" t="s">
        <v>51</v>
      </c>
      <c r="C48" s="785" t="s">
        <v>52</v>
      </c>
      <c r="D48" s="342" t="s">
        <v>5</v>
      </c>
      <c r="E48" s="787" t="s">
        <v>2</v>
      </c>
      <c r="F48" s="731" t="s">
        <v>27</v>
      </c>
      <c r="G48" s="731" t="s">
        <v>28</v>
      </c>
    </row>
    <row r="49" spans="1:7" ht="19.2" x14ac:dyDescent="0.3">
      <c r="A49" s="342" t="s">
        <v>13</v>
      </c>
      <c r="B49" s="342" t="s">
        <v>789</v>
      </c>
      <c r="C49" s="785" t="s">
        <v>790</v>
      </c>
      <c r="D49" s="342" t="s">
        <v>17</v>
      </c>
      <c r="E49" s="787" t="s">
        <v>597</v>
      </c>
      <c r="F49" s="815">
        <f>CACAMBA_TOCO</f>
        <v>61118.879999999997</v>
      </c>
      <c r="G49" s="820">
        <f>F49*E49</f>
        <v>0.36060139200000002</v>
      </c>
    </row>
    <row r="50" spans="1:7" ht="38.4" x14ac:dyDescent="0.3">
      <c r="A50" s="342" t="s">
        <v>13</v>
      </c>
      <c r="B50" s="342" t="s">
        <v>791</v>
      </c>
      <c r="C50" s="785" t="s">
        <v>792</v>
      </c>
      <c r="D50" s="342" t="s">
        <v>17</v>
      </c>
      <c r="E50" s="787" t="s">
        <v>598</v>
      </c>
      <c r="F50" s="798">
        <f>F13</f>
        <v>271156.5</v>
      </c>
      <c r="G50" s="801">
        <f>F50*E50</f>
        <v>1.54559205</v>
      </c>
    </row>
    <row r="51" spans="1:7" x14ac:dyDescent="0.3">
      <c r="G51" s="5">
        <f>SUM(G49:G50)</f>
        <v>1.906193442</v>
      </c>
    </row>
    <row r="52" spans="1:7" x14ac:dyDescent="0.3">
      <c r="A52" s="1" t="s">
        <v>80</v>
      </c>
    </row>
    <row r="53" spans="1:7" x14ac:dyDescent="0.3">
      <c r="A53" s="1444" t="s">
        <v>38</v>
      </c>
      <c r="B53" s="1444"/>
      <c r="C53" s="1444"/>
      <c r="D53" s="11"/>
      <c r="E53" s="11"/>
      <c r="F53" s="11"/>
      <c r="G53" s="11"/>
    </row>
    <row r="54" spans="1:7" x14ac:dyDescent="0.3">
      <c r="A54" s="1444"/>
      <c r="B54" s="1444"/>
      <c r="C54" s="1444"/>
      <c r="D54" s="15" t="s">
        <v>9</v>
      </c>
      <c r="E54" s="15" t="s">
        <v>10</v>
      </c>
      <c r="F54" s="15" t="s">
        <v>27</v>
      </c>
      <c r="G54" s="15" t="s">
        <v>28</v>
      </c>
    </row>
    <row r="55" spans="1:7" x14ac:dyDescent="0.3">
      <c r="A55" s="1652" t="s">
        <v>60</v>
      </c>
      <c r="B55" s="1653"/>
      <c r="C55" s="1654"/>
      <c r="D55" s="312" t="s">
        <v>5</v>
      </c>
      <c r="E55" s="313">
        <v>6.5</v>
      </c>
      <c r="F55" s="313">
        <f>G23</f>
        <v>115.391639664</v>
      </c>
      <c r="G55" s="333">
        <f>F55*E55</f>
        <v>750.04565781600002</v>
      </c>
    </row>
    <row r="56" spans="1:7" x14ac:dyDescent="0.3">
      <c r="A56" s="1652" t="s">
        <v>61</v>
      </c>
      <c r="B56" s="1653"/>
      <c r="C56" s="1654"/>
      <c r="D56" s="312" t="s">
        <v>5</v>
      </c>
      <c r="E56" s="313">
        <f>24-E55</f>
        <v>17.5</v>
      </c>
      <c r="F56" s="313">
        <f>G31</f>
        <v>17.269820717999998</v>
      </c>
      <c r="G56" s="333">
        <f>F56*E56</f>
        <v>302.22186256499998</v>
      </c>
    </row>
    <row r="57" spans="1:7" x14ac:dyDescent="0.3">
      <c r="A57" s="362" t="s">
        <v>62</v>
      </c>
      <c r="B57" s="363"/>
      <c r="C57" s="363"/>
      <c r="D57" s="364"/>
      <c r="E57" s="334"/>
      <c r="F57" s="314"/>
      <c r="G57" s="314">
        <f>SUM(G55:G56)</f>
        <v>1052.2675203809999</v>
      </c>
    </row>
    <row r="58" spans="1:7" x14ac:dyDescent="0.3">
      <c r="A58" s="365" t="s">
        <v>66</v>
      </c>
      <c r="B58" s="365"/>
      <c r="C58" s="365"/>
      <c r="D58" s="335" t="s">
        <v>65</v>
      </c>
      <c r="E58" s="305">
        <f>22</f>
        <v>22</v>
      </c>
      <c r="F58" s="305">
        <f>G57</f>
        <v>1052.2675203809999</v>
      </c>
      <c r="G58" s="305">
        <f>G57*E58</f>
        <v>23149.885448382</v>
      </c>
    </row>
    <row r="60" spans="1:7" x14ac:dyDescent="0.3">
      <c r="G60" s="769"/>
    </row>
    <row r="62" spans="1:7" ht="15" thickBot="1" x14ac:dyDescent="0.35">
      <c r="C62" s="767"/>
    </row>
    <row r="63" spans="1:7" ht="15" thickTop="1" x14ac:dyDescent="0.3">
      <c r="C63" s="1" t="str">
        <f>RT</f>
        <v>PROF. RESP. : Eduardo Pains de Morais</v>
      </c>
    </row>
    <row r="64" spans="1:7" x14ac:dyDescent="0.3">
      <c r="C64" s="1" t="str">
        <f>RT_CREA</f>
        <v>CREA 186822/D-MG</v>
      </c>
      <c r="E64" s="247"/>
    </row>
    <row r="79" spans="10:35" x14ac:dyDescent="0.3">
      <c r="J79" s="337"/>
      <c r="K79" s="140"/>
      <c r="L79" s="337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0:35" x14ac:dyDescent="0.3">
      <c r="J80" s="337"/>
      <c r="K80" s="140"/>
      <c r="L80" s="337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0:35" x14ac:dyDescent="0.3">
      <c r="J81" s="337"/>
      <c r="K81" s="140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0:35" x14ac:dyDescent="0.3">
      <c r="J82" s="337"/>
      <c r="K82" s="140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0:35" x14ac:dyDescent="0.3">
      <c r="J83" s="337"/>
      <c r="K83" s="140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0:35" x14ac:dyDescent="0.3">
      <c r="J84" s="337"/>
      <c r="K84" s="140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10:35" x14ac:dyDescent="0.3"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10:35" x14ac:dyDescent="0.3">
      <c r="J86" s="337"/>
      <c r="K86" s="140"/>
      <c r="L86" s="337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38"/>
      <c r="AF86" s="38"/>
      <c r="AG86" s="38"/>
      <c r="AH86" s="38"/>
      <c r="AI86" s="38"/>
    </row>
    <row r="87" spans="10:35" x14ac:dyDescent="0.3">
      <c r="J87" s="337"/>
      <c r="K87" s="140"/>
      <c r="L87" s="337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38"/>
      <c r="AF87" s="38"/>
      <c r="AG87" s="38"/>
      <c r="AH87" s="38"/>
      <c r="AI87" s="38"/>
    </row>
    <row r="88" spans="10:35" hidden="1" x14ac:dyDescent="0.3">
      <c r="J88" s="337"/>
      <c r="K88" s="140"/>
      <c r="L88" s="337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38"/>
      <c r="AF88" s="38"/>
      <c r="AG88" s="38"/>
      <c r="AH88" s="38"/>
      <c r="AI88" s="38"/>
    </row>
    <row r="89" spans="10:35" ht="30" customHeight="1" x14ac:dyDescent="0.3">
      <c r="J89" s="337"/>
      <c r="K89" s="140"/>
      <c r="L89" s="337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38"/>
      <c r="AF89" s="38"/>
      <c r="AG89" s="38"/>
      <c r="AH89" s="38"/>
      <c r="AI89" s="38"/>
    </row>
    <row r="90" spans="10:35" x14ac:dyDescent="0.3">
      <c r="J90" s="337"/>
      <c r="K90" s="140"/>
      <c r="L90" s="337"/>
      <c r="M90" s="140"/>
      <c r="N90" s="140"/>
      <c r="O90" s="140"/>
      <c r="P90" s="337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38"/>
      <c r="AF90" s="38"/>
      <c r="AG90" s="38"/>
      <c r="AH90" s="38"/>
      <c r="AI90" s="38"/>
    </row>
    <row r="91" spans="10:35" x14ac:dyDescent="0.3">
      <c r="J91" s="337"/>
      <c r="K91" s="140"/>
      <c r="L91" s="337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38"/>
      <c r="AF91" s="38"/>
      <c r="AG91" s="38"/>
      <c r="AH91" s="38"/>
      <c r="AI91" s="38"/>
    </row>
    <row r="92" spans="10:35" hidden="1" x14ac:dyDescent="0.3">
      <c r="J92" s="337"/>
      <c r="K92" s="140"/>
      <c r="L92" s="337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38"/>
      <c r="AF92" s="38"/>
      <c r="AG92" s="38"/>
      <c r="AH92" s="38"/>
      <c r="AI92" s="38"/>
    </row>
    <row r="93" spans="10:35" x14ac:dyDescent="0.3">
      <c r="J93" s="337"/>
      <c r="K93" s="140"/>
      <c r="L93" s="337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38"/>
      <c r="AF93" s="38"/>
      <c r="AG93" s="38"/>
      <c r="AH93" s="38"/>
      <c r="AI93" s="38"/>
    </row>
    <row r="94" spans="10:35" ht="34.5" customHeight="1" x14ac:dyDescent="0.3">
      <c r="J94" s="337"/>
      <c r="K94" s="140"/>
      <c r="L94" s="337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38"/>
      <c r="AF94" s="38"/>
      <c r="AG94" s="38"/>
      <c r="AH94" s="38"/>
      <c r="AI94" s="38"/>
    </row>
    <row r="95" spans="10:35" x14ac:dyDescent="0.3">
      <c r="J95" s="337"/>
      <c r="K95" s="140"/>
      <c r="L95" s="337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38"/>
      <c r="AF95" s="38"/>
      <c r="AG95" s="38"/>
      <c r="AH95" s="38"/>
      <c r="AI95" s="38"/>
    </row>
    <row r="96" spans="10:35" x14ac:dyDescent="0.3">
      <c r="J96" s="337"/>
      <c r="K96" s="140"/>
      <c r="L96" s="337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38"/>
      <c r="AF96" s="38"/>
      <c r="AG96" s="38"/>
      <c r="AH96" s="38"/>
      <c r="AI96" s="38"/>
    </row>
    <row r="97" customFormat="1" x14ac:dyDescent="0.3"/>
  </sheetData>
  <sheetProtection algorithmName="SHA-512" hashValue="eo5CJY9KzdjGaxh4EwyqFxqS7fjkFGuODFjJ3RvLkMLYHmbTVTB4FsI6CUoPFZRhrrrDZxsiF4NtTIs4A3VYpQ==" saltValue="OUC+sShjWhzXePwAfLyN9w==" spinCount="100000" sheet="1" objects="1" scenarios="1"/>
  <mergeCells count="16">
    <mergeCell ref="A14:E14"/>
    <mergeCell ref="F14:G14"/>
    <mergeCell ref="A10:G10"/>
    <mergeCell ref="A11:G11"/>
    <mergeCell ref="A13:E13"/>
    <mergeCell ref="F13:G13"/>
    <mergeCell ref="A1:G1"/>
    <mergeCell ref="A2:G2"/>
    <mergeCell ref="A3:G3"/>
    <mergeCell ref="A4:G4"/>
    <mergeCell ref="D8:E8"/>
    <mergeCell ref="A31:F31"/>
    <mergeCell ref="A23:F23"/>
    <mergeCell ref="A53:C54"/>
    <mergeCell ref="A55:C55"/>
    <mergeCell ref="A56:C56"/>
  </mergeCells>
  <conditionalFormatting sqref="A23:A24 A31:A32 A47:E47 A26:G26 F16:G16">
    <cfRule type="expression" dxfId="89" priority="71" stopIfTrue="1">
      <formula>AND($A16&lt;&gt;"COMPOSICAO",$A16&lt;&gt;"INSUMO",$A16&lt;&gt;"")</formula>
    </cfRule>
    <cfRule type="expression" dxfId="88" priority="72" stopIfTrue="1">
      <formula>AND(OR($A16="COMPOSICAO",$A16="INSUMO",$A16&lt;&gt;""),$A16&lt;&gt;"")</formula>
    </cfRule>
  </conditionalFormatting>
  <conditionalFormatting sqref="A16:E22">
    <cfRule type="expression" dxfId="87" priority="11" stopIfTrue="1">
      <formula>AND($A16&lt;&gt;"COMPOSICAO",$A16&lt;&gt;"INSUMO",$A16&lt;&gt;"")</formula>
    </cfRule>
    <cfRule type="expression" dxfId="86" priority="12" stopIfTrue="1">
      <formula>AND(OR($A16="COMPOSICAO",$A16="INSUMO",$A16&lt;&gt;""),$A16&lt;&gt;"")</formula>
    </cfRule>
  </conditionalFormatting>
  <conditionalFormatting sqref="A27:E30">
    <cfRule type="expression" dxfId="85" priority="9" stopIfTrue="1">
      <formula>AND($A27&lt;&gt;"COMPOSICAO",$A27&lt;&gt;"INSUMO",$A27&lt;&gt;"")</formula>
    </cfRule>
    <cfRule type="expression" dxfId="84" priority="10" stopIfTrue="1">
      <formula>AND(OR($A27="COMPOSICAO",$A27="INSUMO",$A27&lt;&gt;""),$A27&lt;&gt;"")</formula>
    </cfRule>
  </conditionalFormatting>
  <conditionalFormatting sqref="A33:E35">
    <cfRule type="expression" dxfId="83" priority="7" stopIfTrue="1">
      <formula>AND($A33&lt;&gt;"COMPOSICAO",$A33&lt;&gt;"INSUMO",$A33&lt;&gt;"")</formula>
    </cfRule>
    <cfRule type="expression" dxfId="82" priority="8" stopIfTrue="1">
      <formula>AND(OR($A33="COMPOSICAO",$A33="INSUMO",$A33&lt;&gt;""),$A33&lt;&gt;"")</formula>
    </cfRule>
  </conditionalFormatting>
  <conditionalFormatting sqref="A37:E38">
    <cfRule type="expression" dxfId="81" priority="69" stopIfTrue="1">
      <formula>AND($A37&lt;&gt;"COMPOSICAO",$A37&lt;&gt;"INSUMO",$A37&lt;&gt;"")</formula>
    </cfRule>
    <cfRule type="expression" dxfId="80" priority="70" stopIfTrue="1">
      <formula>AND(OR($A37="COMPOSICAO",$A37="INSUMO",$A37&lt;&gt;""),$A37&lt;&gt;"")</formula>
    </cfRule>
  </conditionalFormatting>
  <conditionalFormatting sqref="A40:E50">
    <cfRule type="expression" dxfId="79" priority="1" stopIfTrue="1">
      <formula>AND($A40&lt;&gt;"COMPOSICAO",$A40&lt;&gt;"INSUMO",$A40&lt;&gt;"")</formula>
    </cfRule>
    <cfRule type="expression" dxfId="78" priority="2" stopIfTrue="1">
      <formula>AND(OR($A40="COMPOSICAO",$A40="INSUMO",$A40&lt;&gt;""),$A40&lt;&gt;"")</formula>
    </cfRule>
  </conditionalFormatting>
  <conditionalFormatting sqref="E37">
    <cfRule type="expression" dxfId="77" priority="63" stopIfTrue="1">
      <formula>AND($A37&lt;&gt;"COMPOSICAO",$A37&lt;&gt;"INSUMO",$A37&lt;&gt;"")</formula>
    </cfRule>
    <cfRule type="expression" dxfId="76" priority="64" stopIfTrue="1">
      <formula>AND(OR($A37="COMPOSICAO",$A37="INSUMO",$A37&lt;&gt;""),$A37&lt;&gt;"")</formula>
    </cfRule>
  </conditionalFormatting>
  <conditionalFormatting sqref="E37:G37">
    <cfRule type="expression" dxfId="75" priority="65" stopIfTrue="1">
      <formula>AND($A37&lt;&gt;"COMPOSICAO",$A37&lt;&gt;"INSUMO",$A37&lt;&gt;"")</formula>
    </cfRule>
    <cfRule type="expression" dxfId="74" priority="66" stopIfTrue="1">
      <formula>AND(OR($A37="COMPOSICAO",$A37="INSUMO",$A37&lt;&gt;""),$A37&lt;&gt;"")</formula>
    </cfRule>
  </conditionalFormatting>
  <conditionalFormatting sqref="F33:G33">
    <cfRule type="expression" dxfId="73" priority="21" stopIfTrue="1">
      <formula>AND($A33&lt;&gt;"COMPOSICAO",$A33&lt;&gt;"INSUMO",$A33&lt;&gt;"")</formula>
    </cfRule>
    <cfRule type="expression" dxfId="72" priority="22" stopIfTrue="1">
      <formula>AND(OR($A33="COMPOSICAO",$A33="INSUMO",$A33&lt;&gt;""),$A33&lt;&gt;"")</formula>
    </cfRule>
  </conditionalFormatting>
  <conditionalFormatting sqref="F40:G40">
    <cfRule type="expression" dxfId="71" priority="57" stopIfTrue="1">
      <formula>AND($A40&lt;&gt;"COMPOSICAO",$A40&lt;&gt;"INSUMO",$A40&lt;&gt;"")</formula>
    </cfRule>
    <cfRule type="expression" dxfId="70" priority="58" stopIfTrue="1">
      <formula>AND(OR($A40="COMPOSICAO",$A40="INSUMO",$A40&lt;&gt;""),$A40&lt;&gt;"")</formula>
    </cfRule>
  </conditionalFormatting>
  <conditionalFormatting sqref="F44:G44">
    <cfRule type="expression" dxfId="69" priority="49" stopIfTrue="1">
      <formula>AND($A44&lt;&gt;"COMPOSICAO",$A44&lt;&gt;"INSUMO",$A44&lt;&gt;"")</formula>
    </cfRule>
    <cfRule type="expression" dxfId="68" priority="50" stopIfTrue="1">
      <formula>AND(OR($A44="COMPOSICAO",$A44="INSUMO",$A44&lt;&gt;""),$A44&lt;&gt;"")</formula>
    </cfRule>
  </conditionalFormatting>
  <conditionalFormatting sqref="F48:G48">
    <cfRule type="expression" dxfId="67" priority="41" stopIfTrue="1">
      <formula>AND($A48&lt;&gt;"COMPOSICAO",$A48&lt;&gt;"INSUMO",$A48&lt;&gt;"")</formula>
    </cfRule>
    <cfRule type="expression" dxfId="66" priority="42" stopIfTrue="1">
      <formula>AND(OR($A48="COMPOSICAO",$A48="INSUMO",$A48&lt;&gt;""),$A48&lt;&gt;"")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7" fitToHeight="0" orientation="portrait" r:id="rId1"/>
  <headerFooter>
    <oddFooter>&amp;LEduardo Pains de Morais
CREA 186.822/D-MG&amp;CPágina &amp;P&amp;R&amp;A</oddFooter>
  </headerFooter>
  <rowBreaks count="1" manualBreakCount="1">
    <brk id="50" max="6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663A8-E03C-47AC-BC30-38F9B739BFA1}">
  <sheetPr codeName="Planilha15">
    <tabColor rgb="FF00B050"/>
  </sheetPr>
  <dimension ref="A1:AI103"/>
  <sheetViews>
    <sheetView view="pageBreakPreview" topLeftCell="A30" zoomScaleNormal="100" zoomScaleSheetLayoutView="100" workbookViewId="0">
      <selection activeCell="G36" sqref="G36"/>
    </sheetView>
  </sheetViews>
  <sheetFormatPr defaultColWidth="8.88671875" defaultRowHeight="14.4" x14ac:dyDescent="0.3"/>
  <cols>
    <col min="1" max="1" width="12.109375" customWidth="1"/>
    <col min="2" max="2" width="9.109375" customWidth="1"/>
    <col min="3" max="3" width="46.5546875" customWidth="1"/>
    <col min="4" max="4" width="14.33203125" customWidth="1"/>
    <col min="5" max="5" width="15.88671875" customWidth="1"/>
    <col min="6" max="6" width="14.33203125" customWidth="1"/>
    <col min="7" max="7" width="13.44140625" customWidth="1"/>
  </cols>
  <sheetData>
    <row r="1" spans="1:7" ht="23.4" x14ac:dyDescent="0.3">
      <c r="A1" s="1880" t="s">
        <v>55</v>
      </c>
      <c r="B1" s="1880"/>
      <c r="C1" s="1880"/>
      <c r="D1" s="1880"/>
      <c r="E1" s="1880"/>
      <c r="F1" s="1880"/>
      <c r="G1" s="1880"/>
    </row>
    <row r="2" spans="1:7" ht="15.6" x14ac:dyDescent="0.3">
      <c r="A2" s="1881" t="s">
        <v>471</v>
      </c>
      <c r="B2" s="1881"/>
      <c r="C2" s="1881"/>
      <c r="D2" s="1881"/>
      <c r="E2" s="1881"/>
      <c r="F2" s="1881"/>
      <c r="G2" s="1881"/>
    </row>
    <row r="3" spans="1:7" ht="24" thickBot="1" x14ac:dyDescent="0.35">
      <c r="A3" s="1882"/>
      <c r="B3" s="1882"/>
      <c r="C3" s="1882"/>
      <c r="D3" s="1882"/>
      <c r="E3" s="1882"/>
      <c r="F3" s="1882"/>
      <c r="G3" s="1882"/>
    </row>
    <row r="4" spans="1:7" ht="24" thickBot="1" x14ac:dyDescent="0.35">
      <c r="A4" s="1883" t="s">
        <v>1373</v>
      </c>
      <c r="B4" s="1883"/>
      <c r="C4" s="1883"/>
      <c r="D4" s="1883"/>
      <c r="E4" s="1883"/>
      <c r="F4" s="1883"/>
      <c r="G4" s="1883"/>
    </row>
    <row r="5" spans="1:7" ht="23.4" x14ac:dyDescent="0.3">
      <c r="A5" s="1884"/>
      <c r="B5" s="1884"/>
      <c r="C5" s="1884"/>
      <c r="D5" s="1884"/>
      <c r="E5" s="1884"/>
      <c r="F5" s="1884"/>
      <c r="G5" s="1884"/>
    </row>
    <row r="6" spans="1:7" ht="15.6" x14ac:dyDescent="0.3">
      <c r="A6" s="778" t="str">
        <f>OBRA</f>
        <v>OBRA: COLETA DE RESÍDUOS SÓLIDOS DOMICILIARES E COMERCIAIS E ATERRO SANITÁRIO</v>
      </c>
      <c r="B6" s="778"/>
      <c r="C6" s="778"/>
      <c r="D6" s="778"/>
      <c r="E6" s="778"/>
      <c r="F6" s="779"/>
      <c r="G6" s="780"/>
    </row>
    <row r="7" spans="1:7" ht="15.6" x14ac:dyDescent="0.3">
      <c r="A7" s="778" t="str">
        <f>LOCAL</f>
        <v>LOCAL MUNICÍPIO DE PATOS DE MINAS</v>
      </c>
      <c r="B7" s="780"/>
      <c r="C7" s="780"/>
      <c r="D7" s="780"/>
      <c r="E7" s="780"/>
      <c r="F7" s="781" t="s">
        <v>69</v>
      </c>
      <c r="G7" s="782">
        <f>'ENTRADA DE DADOS'!C128</f>
        <v>44986</v>
      </c>
    </row>
    <row r="8" spans="1:7" ht="15.6" x14ac:dyDescent="0.3">
      <c r="A8" s="781" t="str">
        <f>RT</f>
        <v>PROF. RESP. : Eduardo Pains de Morais</v>
      </c>
      <c r="B8" s="781"/>
      <c r="C8" s="781"/>
      <c r="D8" s="1879" t="str">
        <f>RT_CREA</f>
        <v>CREA 186822/D-MG</v>
      </c>
      <c r="E8" s="1879"/>
      <c r="F8" s="1347" t="str">
        <f>ART</f>
        <v>ART Nº MG20221728292</v>
      </c>
      <c r="G8" s="1348"/>
    </row>
    <row r="9" spans="1:7" ht="15.6" x14ac:dyDescent="0.3">
      <c r="F9" s="783"/>
    </row>
    <row r="10" spans="1:7" ht="28.5" customHeight="1" x14ac:dyDescent="0.3">
      <c r="A10" s="1888" t="s">
        <v>1639</v>
      </c>
      <c r="B10" s="1888"/>
      <c r="C10" s="1888"/>
      <c r="D10" s="1888"/>
      <c r="E10" s="1888"/>
      <c r="F10" s="1888"/>
      <c r="G10" s="1888"/>
    </row>
    <row r="11" spans="1:7" x14ac:dyDescent="0.3">
      <c r="A11" s="1889" t="s">
        <v>761</v>
      </c>
      <c r="B11" s="1889"/>
      <c r="C11" s="1889"/>
      <c r="D11" s="1889"/>
      <c r="E11" s="1889"/>
      <c r="F11" s="1889"/>
      <c r="G11" s="1889"/>
    </row>
    <row r="13" spans="1:7" ht="39.75" customHeight="1" x14ac:dyDescent="0.35">
      <c r="A13" s="1890" t="s">
        <v>1374</v>
      </c>
      <c r="B13" s="1890"/>
      <c r="C13" s="1890"/>
      <c r="D13" s="1890"/>
      <c r="E13" s="1890"/>
      <c r="F13" s="1891">
        <f>TRUCKPIPA</f>
        <v>351540</v>
      </c>
      <c r="G13" s="1891"/>
    </row>
    <row r="14" spans="1:7" ht="33" customHeight="1" x14ac:dyDescent="0.35">
      <c r="A14" s="1890" t="s">
        <v>1375</v>
      </c>
      <c r="B14" s="1890"/>
      <c r="C14" s="1890"/>
      <c r="D14" s="1890"/>
      <c r="E14" s="1890"/>
      <c r="F14" s="1891">
        <f>CACAMBA_TRUCK</f>
        <v>81513.98</v>
      </c>
      <c r="G14" s="1891"/>
    </row>
    <row r="16" spans="1:7" x14ac:dyDescent="0.3">
      <c r="A16" s="784" t="s">
        <v>75</v>
      </c>
      <c r="B16" s="784"/>
      <c r="C16" s="784"/>
      <c r="D16" s="784"/>
      <c r="E16" s="784"/>
      <c r="F16" s="784"/>
      <c r="G16" s="784"/>
    </row>
    <row r="17" spans="1:7" ht="48" x14ac:dyDescent="0.3">
      <c r="A17" s="342" t="s">
        <v>768</v>
      </c>
      <c r="B17" s="342" t="s">
        <v>769</v>
      </c>
      <c r="C17" s="785" t="s">
        <v>770</v>
      </c>
      <c r="D17" s="342" t="s">
        <v>1</v>
      </c>
      <c r="E17" s="786" t="s">
        <v>527</v>
      </c>
      <c r="F17" s="16" t="s">
        <v>27</v>
      </c>
      <c r="G17" s="16" t="s">
        <v>28</v>
      </c>
    </row>
    <row r="18" spans="1:7" ht="19.2" x14ac:dyDescent="0.3">
      <c r="A18" s="342" t="s">
        <v>3</v>
      </c>
      <c r="B18" s="342" t="s">
        <v>563</v>
      </c>
      <c r="C18" s="785" t="s">
        <v>564</v>
      </c>
      <c r="D18" s="342" t="s">
        <v>5</v>
      </c>
      <c r="E18" s="787" t="s">
        <v>517</v>
      </c>
      <c r="F18" s="788"/>
      <c r="G18" s="788">
        <f t="shared" ref="G18:G23" si="0">F18*E18</f>
        <v>0</v>
      </c>
    </row>
    <row r="19" spans="1:7" ht="48" x14ac:dyDescent="0.3">
      <c r="A19" s="342" t="s">
        <v>3</v>
      </c>
      <c r="B19" s="342" t="s">
        <v>574</v>
      </c>
      <c r="C19" s="785" t="s">
        <v>775</v>
      </c>
      <c r="D19" s="342" t="s">
        <v>5</v>
      </c>
      <c r="E19" s="787" t="s">
        <v>517</v>
      </c>
      <c r="F19" s="788">
        <f>G38</f>
        <v>16.937960994000001</v>
      </c>
      <c r="G19" s="788">
        <f t="shared" si="0"/>
        <v>16.937960994000001</v>
      </c>
    </row>
    <row r="20" spans="1:7" ht="48" x14ac:dyDescent="0.3">
      <c r="A20" s="342" t="s">
        <v>3</v>
      </c>
      <c r="B20" s="342" t="s">
        <v>576</v>
      </c>
      <c r="C20" s="785" t="s">
        <v>776</v>
      </c>
      <c r="D20" s="342" t="s">
        <v>5</v>
      </c>
      <c r="E20" s="787" t="s">
        <v>517</v>
      </c>
      <c r="F20" s="788">
        <f>G42</f>
        <v>3.1342914520000003</v>
      </c>
      <c r="G20" s="788">
        <f t="shared" si="0"/>
        <v>3.1342914520000003</v>
      </c>
    </row>
    <row r="21" spans="1:7" ht="48" x14ac:dyDescent="0.3">
      <c r="A21" s="342" t="s">
        <v>3</v>
      </c>
      <c r="B21" s="342" t="s">
        <v>578</v>
      </c>
      <c r="C21" s="785" t="s">
        <v>777</v>
      </c>
      <c r="D21" s="342" t="s">
        <v>5</v>
      </c>
      <c r="E21" s="787" t="s">
        <v>517</v>
      </c>
      <c r="F21" s="789">
        <f>G46</f>
        <v>2.4847104820000001</v>
      </c>
      <c r="G21" s="788">
        <f t="shared" si="0"/>
        <v>2.4847104820000001</v>
      </c>
    </row>
    <row r="22" spans="1:7" ht="48" x14ac:dyDescent="0.3">
      <c r="A22" s="342" t="s">
        <v>3</v>
      </c>
      <c r="B22" s="342" t="s">
        <v>771</v>
      </c>
      <c r="C22" s="785" t="s">
        <v>778</v>
      </c>
      <c r="D22" s="342" t="s">
        <v>5</v>
      </c>
      <c r="E22" s="787" t="s">
        <v>517</v>
      </c>
      <c r="F22" s="788">
        <f>G50</f>
        <v>29.489404902000004</v>
      </c>
      <c r="G22" s="788">
        <f t="shared" si="0"/>
        <v>29.489404902000004</v>
      </c>
    </row>
    <row r="23" spans="1:7" ht="48" x14ac:dyDescent="0.3">
      <c r="A23" s="342" t="s">
        <v>3</v>
      </c>
      <c r="B23" s="342" t="s">
        <v>773</v>
      </c>
      <c r="C23" s="785" t="s">
        <v>779</v>
      </c>
      <c r="D23" s="342" t="s">
        <v>5</v>
      </c>
      <c r="E23" s="787" t="s">
        <v>517</v>
      </c>
      <c r="F23" s="790">
        <f>G52</f>
        <v>106.82829999999998</v>
      </c>
      <c r="G23" s="788">
        <f t="shared" si="0"/>
        <v>106.82829999999998</v>
      </c>
    </row>
    <row r="24" spans="1:7" x14ac:dyDescent="0.3">
      <c r="A24" s="1887" t="s">
        <v>786</v>
      </c>
      <c r="B24" s="1887"/>
      <c r="C24" s="1887"/>
      <c r="D24" s="1887"/>
      <c r="E24" s="1887"/>
      <c r="F24" s="1887"/>
      <c r="G24" s="789">
        <f>SUM(G18:G23)</f>
        <v>158.87466782999999</v>
      </c>
    </row>
    <row r="25" spans="1:7" x14ac:dyDescent="0.3">
      <c r="A25" s="791"/>
      <c r="B25" s="791"/>
      <c r="C25" s="791"/>
      <c r="D25" s="791"/>
      <c r="E25" s="791"/>
      <c r="F25" s="791"/>
      <c r="G25" s="792"/>
    </row>
    <row r="26" spans="1:7" ht="48" x14ac:dyDescent="0.3">
      <c r="A26" s="342" t="s">
        <v>571</v>
      </c>
      <c r="B26" s="342" t="s">
        <v>572</v>
      </c>
      <c r="C26" s="785" t="s">
        <v>573</v>
      </c>
      <c r="D26" s="342" t="s">
        <v>26</v>
      </c>
      <c r="E26" s="786" t="s">
        <v>527</v>
      </c>
      <c r="F26" s="16" t="s">
        <v>27</v>
      </c>
      <c r="G26" s="16" t="s">
        <v>28</v>
      </c>
    </row>
    <row r="27" spans="1:7" ht="19.2" x14ac:dyDescent="0.3">
      <c r="A27" s="342" t="s">
        <v>3</v>
      </c>
      <c r="B27" s="342" t="s">
        <v>563</v>
      </c>
      <c r="C27" s="785" t="s">
        <v>564</v>
      </c>
      <c r="D27" s="342" t="s">
        <v>5</v>
      </c>
      <c r="E27" s="786" t="s">
        <v>517</v>
      </c>
      <c r="F27" s="793"/>
      <c r="G27" s="317">
        <f>F27*E27</f>
        <v>0</v>
      </c>
    </row>
    <row r="28" spans="1:7" ht="48" x14ac:dyDescent="0.3">
      <c r="A28" s="342" t="s">
        <v>3</v>
      </c>
      <c r="B28" s="342" t="s">
        <v>574</v>
      </c>
      <c r="C28" s="785" t="s">
        <v>575</v>
      </c>
      <c r="D28" s="342" t="s">
        <v>5</v>
      </c>
      <c r="E28" s="786" t="s">
        <v>517</v>
      </c>
      <c r="F28" s="793">
        <f>G38</f>
        <v>16.937960994000001</v>
      </c>
      <c r="G28" s="317">
        <f>F28*E28</f>
        <v>16.937960994000001</v>
      </c>
    </row>
    <row r="29" spans="1:7" ht="48" x14ac:dyDescent="0.3">
      <c r="A29" s="342" t="s">
        <v>3</v>
      </c>
      <c r="B29" s="342" t="s">
        <v>576</v>
      </c>
      <c r="C29" s="785" t="s">
        <v>577</v>
      </c>
      <c r="D29" s="342" t="s">
        <v>5</v>
      </c>
      <c r="E29" s="786" t="s">
        <v>517</v>
      </c>
      <c r="F29" s="793">
        <f>G42</f>
        <v>3.1342914520000003</v>
      </c>
      <c r="G29" s="317">
        <f>F29*E29</f>
        <v>3.1342914520000003</v>
      </c>
    </row>
    <row r="30" spans="1:7" ht="48" x14ac:dyDescent="0.3">
      <c r="A30" s="342" t="s">
        <v>3</v>
      </c>
      <c r="B30" s="342" t="s">
        <v>578</v>
      </c>
      <c r="C30" s="785" t="s">
        <v>579</v>
      </c>
      <c r="D30" s="342" t="s">
        <v>5</v>
      </c>
      <c r="E30" s="786" t="s">
        <v>517</v>
      </c>
      <c r="F30" s="793">
        <f>G46</f>
        <v>2.4847104820000001</v>
      </c>
      <c r="G30" s="317">
        <f>F30*E30</f>
        <v>2.4847104820000001</v>
      </c>
    </row>
    <row r="31" spans="1:7" x14ac:dyDescent="0.3">
      <c r="A31" s="1887" t="s">
        <v>541</v>
      </c>
      <c r="B31" s="1887"/>
      <c r="C31" s="1887"/>
      <c r="D31" s="1887"/>
      <c r="E31" s="1887"/>
      <c r="F31" s="1887"/>
      <c r="G31" s="317">
        <f>ROUND(SUM(G27:G30),2)</f>
        <v>22.56</v>
      </c>
    </row>
    <row r="32" spans="1:7" x14ac:dyDescent="0.3">
      <c r="A32" s="791"/>
      <c r="B32" s="791"/>
      <c r="C32" s="791"/>
      <c r="D32" s="791"/>
      <c r="E32" s="791"/>
      <c r="F32" s="791"/>
      <c r="G32" s="792"/>
    </row>
    <row r="33" spans="1:7" ht="19.2" x14ac:dyDescent="0.3">
      <c r="A33" s="794" t="s">
        <v>565</v>
      </c>
      <c r="B33" s="794" t="s">
        <v>563</v>
      </c>
      <c r="C33" s="795" t="s">
        <v>564</v>
      </c>
      <c r="D33" s="794" t="s">
        <v>5</v>
      </c>
      <c r="E33" s="786" t="s">
        <v>580</v>
      </c>
      <c r="F33" s="786" t="s">
        <v>528</v>
      </c>
      <c r="G33" s="786" t="s">
        <v>581</v>
      </c>
    </row>
    <row r="34" spans="1:7" ht="19.2" x14ac:dyDescent="0.3">
      <c r="A34" s="794" t="s">
        <v>13</v>
      </c>
      <c r="B34" s="794" t="s">
        <v>566</v>
      </c>
      <c r="C34" s="795" t="s">
        <v>582</v>
      </c>
      <c r="D34" s="794" t="s">
        <v>5</v>
      </c>
      <c r="E34" s="786" t="s">
        <v>517</v>
      </c>
      <c r="F34" s="796"/>
      <c r="G34" s="317">
        <f>F34*E34</f>
        <v>0</v>
      </c>
    </row>
    <row r="35" spans="1:7" ht="48" x14ac:dyDescent="0.3">
      <c r="A35" s="794" t="s">
        <v>583</v>
      </c>
      <c r="B35" s="794" t="s">
        <v>574</v>
      </c>
      <c r="C35" s="795" t="s">
        <v>575</v>
      </c>
      <c r="D35" s="794" t="s">
        <v>5</v>
      </c>
      <c r="E35" s="786" t="s">
        <v>590</v>
      </c>
      <c r="F35" s="786" t="s">
        <v>528</v>
      </c>
      <c r="G35" s="786" t="s">
        <v>581</v>
      </c>
    </row>
    <row r="36" spans="1:7" ht="19.2" x14ac:dyDescent="0.3">
      <c r="A36" s="794" t="s">
        <v>13</v>
      </c>
      <c r="B36" s="794" t="s">
        <v>584</v>
      </c>
      <c r="C36" s="795" t="s">
        <v>585</v>
      </c>
      <c r="D36" s="794" t="s">
        <v>17</v>
      </c>
      <c r="E36" s="786" t="s">
        <v>586</v>
      </c>
      <c r="F36" s="796">
        <f>CACAMBA_TRUCK</f>
        <v>81513.98</v>
      </c>
      <c r="G36" s="317">
        <f>F36*E36</f>
        <v>4.9152929939999996</v>
      </c>
    </row>
    <row r="37" spans="1:7" ht="38.4" x14ac:dyDescent="0.3">
      <c r="A37" s="794" t="s">
        <v>13</v>
      </c>
      <c r="B37" s="794" t="s">
        <v>587</v>
      </c>
      <c r="C37" s="795" t="s">
        <v>588</v>
      </c>
      <c r="D37" s="794" t="s">
        <v>17</v>
      </c>
      <c r="E37" s="786" t="s">
        <v>589</v>
      </c>
      <c r="F37" s="796">
        <f>F13</f>
        <v>351540</v>
      </c>
      <c r="G37" s="317">
        <f>F37*E37</f>
        <v>12.022667999999999</v>
      </c>
    </row>
    <row r="38" spans="1:7" ht="28.8" x14ac:dyDescent="0.3">
      <c r="A38" s="797"/>
      <c r="B38" s="797"/>
      <c r="C38" s="797" t="s">
        <v>591</v>
      </c>
      <c r="D38" s="797"/>
      <c r="E38" s="797"/>
      <c r="F38" s="797"/>
      <c r="G38" s="317">
        <f>G37+G36</f>
        <v>16.937960994000001</v>
      </c>
    </row>
    <row r="39" spans="1:7" ht="48" x14ac:dyDescent="0.3">
      <c r="A39" s="794" t="s">
        <v>592</v>
      </c>
      <c r="B39" s="794" t="s">
        <v>576</v>
      </c>
      <c r="C39" s="795" t="s">
        <v>577</v>
      </c>
      <c r="D39" s="794" t="s">
        <v>5</v>
      </c>
      <c r="E39" s="786" t="s">
        <v>590</v>
      </c>
      <c r="F39" s="786" t="s">
        <v>528</v>
      </c>
      <c r="G39" s="786" t="s">
        <v>581</v>
      </c>
    </row>
    <row r="40" spans="1:7" ht="28.8" x14ac:dyDescent="0.3">
      <c r="A40" s="794" t="s">
        <v>13</v>
      </c>
      <c r="B40" s="794" t="s">
        <v>584</v>
      </c>
      <c r="C40" s="795" t="s">
        <v>765</v>
      </c>
      <c r="D40" s="794" t="s">
        <v>17</v>
      </c>
      <c r="E40" s="786" t="s">
        <v>593</v>
      </c>
      <c r="F40" s="796">
        <f>CACAMBA_TRUCK</f>
        <v>81513.98</v>
      </c>
      <c r="G40" s="317">
        <f>F40*E40</f>
        <v>0.60320345200000003</v>
      </c>
    </row>
    <row r="41" spans="1:7" ht="38.4" x14ac:dyDescent="0.3">
      <c r="A41" s="794" t="s">
        <v>13</v>
      </c>
      <c r="B41" s="794" t="s">
        <v>587</v>
      </c>
      <c r="C41" s="795" t="s">
        <v>763</v>
      </c>
      <c r="D41" s="794" t="s">
        <v>17</v>
      </c>
      <c r="E41" s="786" t="s">
        <v>594</v>
      </c>
      <c r="F41" s="796">
        <f>F13</f>
        <v>351540</v>
      </c>
      <c r="G41" s="317">
        <f>F41*E41</f>
        <v>2.531088</v>
      </c>
    </row>
    <row r="42" spans="1:7" x14ac:dyDescent="0.3">
      <c r="A42" s="797"/>
      <c r="B42" s="797"/>
      <c r="C42" s="797" t="s">
        <v>595</v>
      </c>
      <c r="D42" s="797"/>
      <c r="E42" s="797"/>
      <c r="F42" s="797"/>
      <c r="G42" s="317">
        <f>G41+G40</f>
        <v>3.1342914520000003</v>
      </c>
    </row>
    <row r="43" spans="1:7" ht="48" x14ac:dyDescent="0.3">
      <c r="A43" s="794" t="s">
        <v>596</v>
      </c>
      <c r="B43" s="794" t="s">
        <v>578</v>
      </c>
      <c r="C43" s="795" t="s">
        <v>579</v>
      </c>
      <c r="D43" s="794" t="s">
        <v>5</v>
      </c>
      <c r="E43" s="786" t="s">
        <v>590</v>
      </c>
      <c r="F43" s="786" t="s">
        <v>528</v>
      </c>
      <c r="G43" s="786" t="s">
        <v>581</v>
      </c>
    </row>
    <row r="44" spans="1:7" ht="28.8" x14ac:dyDescent="0.3">
      <c r="A44" s="794" t="s">
        <v>13</v>
      </c>
      <c r="B44" s="794" t="s">
        <v>584</v>
      </c>
      <c r="C44" s="795" t="s">
        <v>764</v>
      </c>
      <c r="D44" s="794" t="s">
        <v>17</v>
      </c>
      <c r="E44" s="786" t="s">
        <v>597</v>
      </c>
      <c r="F44" s="796">
        <f>CACAMBA_TRUCK</f>
        <v>81513.98</v>
      </c>
      <c r="G44" s="317">
        <f>F44*E44</f>
        <v>0.48093248199999999</v>
      </c>
    </row>
    <row r="45" spans="1:7" ht="38.4" x14ac:dyDescent="0.3">
      <c r="A45" s="794" t="s">
        <v>13</v>
      </c>
      <c r="B45" s="794" t="s">
        <v>587</v>
      </c>
      <c r="C45" s="795" t="s">
        <v>588</v>
      </c>
      <c r="D45" s="794" t="s">
        <v>17</v>
      </c>
      <c r="E45" s="786" t="s">
        <v>598</v>
      </c>
      <c r="F45" s="796">
        <f>F13</f>
        <v>351540</v>
      </c>
      <c r="G45" s="317">
        <f>F45*E45</f>
        <v>2.0037780000000001</v>
      </c>
    </row>
    <row r="46" spans="1:7" ht="28.8" x14ac:dyDescent="0.3">
      <c r="A46" s="797"/>
      <c r="B46" s="797"/>
      <c r="C46" s="797" t="s">
        <v>599</v>
      </c>
      <c r="D46" s="797"/>
      <c r="E46" s="797"/>
      <c r="F46" s="797"/>
      <c r="G46" s="317">
        <f>G45+G44</f>
        <v>2.4847104820000001</v>
      </c>
    </row>
    <row r="47" spans="1:7" ht="48" x14ac:dyDescent="0.3">
      <c r="A47" s="342" t="s">
        <v>780</v>
      </c>
      <c r="B47" s="342" t="s">
        <v>771</v>
      </c>
      <c r="C47" s="785" t="s">
        <v>772</v>
      </c>
      <c r="D47" s="342" t="s">
        <v>5</v>
      </c>
      <c r="E47" s="786" t="s">
        <v>590</v>
      </c>
      <c r="F47" s="786" t="s">
        <v>528</v>
      </c>
      <c r="G47" s="786" t="s">
        <v>581</v>
      </c>
    </row>
    <row r="48" spans="1:7" ht="19.2" x14ac:dyDescent="0.3">
      <c r="A48" s="342" t="s">
        <v>13</v>
      </c>
      <c r="B48" s="342" t="s">
        <v>584</v>
      </c>
      <c r="C48" s="785" t="s">
        <v>585</v>
      </c>
      <c r="D48" s="342" t="s">
        <v>17</v>
      </c>
      <c r="E48" s="787" t="s">
        <v>781</v>
      </c>
      <c r="F48" s="796">
        <f>CACAMBA_TRUCK</f>
        <v>81513.98</v>
      </c>
      <c r="G48" s="798">
        <f>F48*E48</f>
        <v>6.9205369020000003</v>
      </c>
    </row>
    <row r="49" spans="1:7" ht="38.4" x14ac:dyDescent="0.3">
      <c r="A49" s="342" t="s">
        <v>13</v>
      </c>
      <c r="B49" s="342" t="s">
        <v>587</v>
      </c>
      <c r="C49" s="785" t="s">
        <v>588</v>
      </c>
      <c r="D49" s="342" t="s">
        <v>17</v>
      </c>
      <c r="E49" s="787" t="s">
        <v>782</v>
      </c>
      <c r="F49" s="796">
        <f>F13</f>
        <v>351540</v>
      </c>
      <c r="G49" s="798">
        <f>F49*E49</f>
        <v>22.568868000000002</v>
      </c>
    </row>
    <row r="50" spans="1:7" ht="28.8" x14ac:dyDescent="0.3">
      <c r="A50" s="342"/>
      <c r="B50" s="342"/>
      <c r="C50" s="797" t="s">
        <v>785</v>
      </c>
      <c r="D50" s="342"/>
      <c r="E50" s="787"/>
      <c r="F50" s="799"/>
      <c r="G50" s="800">
        <f>G49+G48</f>
        <v>29.489404902000004</v>
      </c>
    </row>
    <row r="51" spans="1:7" ht="48" x14ac:dyDescent="0.3">
      <c r="A51" s="342" t="s">
        <v>783</v>
      </c>
      <c r="B51" s="342" t="s">
        <v>773</v>
      </c>
      <c r="C51" s="785" t="s">
        <v>774</v>
      </c>
      <c r="D51" s="342" t="s">
        <v>5</v>
      </c>
      <c r="E51" s="786" t="s">
        <v>590</v>
      </c>
      <c r="F51" s="786" t="s">
        <v>528</v>
      </c>
      <c r="G51" s="786" t="s">
        <v>581</v>
      </c>
    </row>
    <row r="52" spans="1:7" x14ac:dyDescent="0.3">
      <c r="A52" s="342" t="s">
        <v>13</v>
      </c>
      <c r="B52" s="342" t="s">
        <v>14</v>
      </c>
      <c r="C52" s="785" t="s">
        <v>11</v>
      </c>
      <c r="D52" s="342" t="s">
        <v>12</v>
      </c>
      <c r="E52" s="787" t="s">
        <v>784</v>
      </c>
      <c r="F52" s="799">
        <f>DIESEL</f>
        <v>6.31</v>
      </c>
      <c r="G52" s="801">
        <f>F52*E52</f>
        <v>106.82829999999998</v>
      </c>
    </row>
    <row r="53" spans="1:7" x14ac:dyDescent="0.3">
      <c r="A53" s="791"/>
      <c r="B53" s="791"/>
      <c r="C53" s="791"/>
      <c r="D53" s="791"/>
      <c r="E53" s="791"/>
      <c r="F53" s="791"/>
    </row>
    <row r="55" spans="1:7" x14ac:dyDescent="0.3">
      <c r="A55" s="784" t="s">
        <v>80</v>
      </c>
    </row>
    <row r="56" spans="1:7" x14ac:dyDescent="0.3">
      <c r="A56" s="1885" t="s">
        <v>38</v>
      </c>
      <c r="B56" s="1885"/>
      <c r="C56" s="1885"/>
      <c r="D56" s="802"/>
      <c r="E56" s="802"/>
      <c r="F56" s="802"/>
      <c r="G56" s="802"/>
    </row>
    <row r="57" spans="1:7" x14ac:dyDescent="0.3">
      <c r="A57" s="1885"/>
      <c r="B57" s="1885"/>
      <c r="C57" s="1885"/>
      <c r="D57" s="15" t="s">
        <v>9</v>
      </c>
      <c r="E57" s="15" t="s">
        <v>10</v>
      </c>
      <c r="F57" s="15" t="s">
        <v>27</v>
      </c>
      <c r="G57" s="15" t="s">
        <v>28</v>
      </c>
    </row>
    <row r="58" spans="1:7" x14ac:dyDescent="0.3">
      <c r="A58" s="1886" t="s">
        <v>60</v>
      </c>
      <c r="B58" s="1886"/>
      <c r="C58" s="1886"/>
      <c r="D58" s="803" t="s">
        <v>5</v>
      </c>
      <c r="E58" s="788">
        <v>6.5</v>
      </c>
      <c r="F58" s="788">
        <f>G24</f>
        <v>158.87466782999999</v>
      </c>
      <c r="G58" s="804">
        <f>F58*E58</f>
        <v>1032.6853408949999</v>
      </c>
    </row>
    <row r="59" spans="1:7" x14ac:dyDescent="0.3">
      <c r="A59" s="1886" t="s">
        <v>61</v>
      </c>
      <c r="B59" s="1886"/>
      <c r="C59" s="1886"/>
      <c r="D59" s="803" t="s">
        <v>5</v>
      </c>
      <c r="E59" s="788">
        <f>24-E58</f>
        <v>17.5</v>
      </c>
      <c r="F59" s="788">
        <f>G31</f>
        <v>22.56</v>
      </c>
      <c r="G59" s="804">
        <f>F59*E59</f>
        <v>394.79999999999995</v>
      </c>
    </row>
    <row r="60" spans="1:7" x14ac:dyDescent="0.3">
      <c r="A60" s="805" t="s">
        <v>62</v>
      </c>
      <c r="B60" s="806"/>
      <c r="C60" s="806"/>
      <c r="D60" s="807"/>
      <c r="E60" s="808"/>
      <c r="F60" s="788"/>
      <c r="G60" s="788">
        <f>G59+G58</f>
        <v>1427.4853408949998</v>
      </c>
    </row>
    <row r="61" spans="1:7" x14ac:dyDescent="0.3">
      <c r="A61" s="809" t="s">
        <v>66</v>
      </c>
      <c r="B61" s="809"/>
      <c r="C61" s="809"/>
      <c r="D61" s="810" t="s">
        <v>65</v>
      </c>
      <c r="E61" s="811">
        <v>22</v>
      </c>
      <c r="F61" s="811">
        <f>G60</f>
        <v>1427.4853408949998</v>
      </c>
      <c r="G61" s="811">
        <f>F61*E61</f>
        <v>31404.677499689995</v>
      </c>
    </row>
    <row r="62" spans="1:7" x14ac:dyDescent="0.3">
      <c r="A62" s="1877" t="s">
        <v>1486</v>
      </c>
      <c r="B62" s="1877"/>
      <c r="C62" s="1877"/>
      <c r="D62" s="1877"/>
      <c r="E62" s="1877"/>
      <c r="F62" s="1877"/>
      <c r="G62" s="774">
        <f>G61/E58/E61</f>
        <v>219.6131293684615</v>
      </c>
    </row>
    <row r="63" spans="1:7" x14ac:dyDescent="0.3">
      <c r="A63" s="812"/>
      <c r="B63" s="812"/>
      <c r="C63" s="812"/>
      <c r="E63" s="813"/>
      <c r="G63" s="813"/>
    </row>
    <row r="64" spans="1:7" ht="15" thickBot="1" x14ac:dyDescent="0.35">
      <c r="C64" s="767"/>
      <c r="G64" s="813"/>
    </row>
    <row r="65" spans="1:9" ht="15" thickTop="1" x14ac:dyDescent="0.3"/>
    <row r="66" spans="1:9" x14ac:dyDescent="0.3">
      <c r="D66" s="247"/>
    </row>
    <row r="68" spans="1:9" x14ac:dyDescent="0.3">
      <c r="A68" s="157" t="s">
        <v>236</v>
      </c>
      <c r="B68" s="337"/>
      <c r="C68" s="140"/>
      <c r="D68" s="337"/>
      <c r="E68" s="140"/>
      <c r="F68" s="337"/>
      <c r="G68" s="140"/>
      <c r="H68" s="337"/>
      <c r="I68" s="140"/>
    </row>
    <row r="69" spans="1:9" x14ac:dyDescent="0.3">
      <c r="A69" s="140" t="s">
        <v>766</v>
      </c>
      <c r="B69" s="337"/>
      <c r="C69" s="140"/>
      <c r="D69" s="337"/>
      <c r="E69" s="140"/>
      <c r="F69" s="337"/>
      <c r="G69" s="140"/>
      <c r="H69" s="337"/>
      <c r="I69" s="140"/>
    </row>
    <row r="70" spans="1:9" x14ac:dyDescent="0.3">
      <c r="A70" s="1522" t="s">
        <v>237</v>
      </c>
      <c r="B70" s="1570"/>
      <c r="C70" s="1570"/>
      <c r="D70" s="1523"/>
      <c r="E70" s="149" t="s">
        <v>238</v>
      </c>
      <c r="F70" s="1522" t="s">
        <v>239</v>
      </c>
      <c r="G70" s="1523"/>
      <c r="H70" s="1522" t="s">
        <v>240</v>
      </c>
      <c r="I70" s="1523"/>
    </row>
    <row r="71" spans="1:9" x14ac:dyDescent="0.3">
      <c r="A71" s="1525" t="s">
        <v>241</v>
      </c>
      <c r="B71" s="1526"/>
      <c r="C71" s="1526"/>
      <c r="D71" s="1527"/>
      <c r="E71" s="149">
        <f>2*2</f>
        <v>4</v>
      </c>
      <c r="F71" s="1522">
        <f>CAMISA</f>
        <v>37.700000000000003</v>
      </c>
      <c r="G71" s="1523"/>
      <c r="H71" s="1522">
        <f t="shared" ref="H71:H77" si="1">ROUND(E71*F71,2)</f>
        <v>150.80000000000001</v>
      </c>
      <c r="I71" s="1523"/>
    </row>
    <row r="72" spans="1:9" x14ac:dyDescent="0.3">
      <c r="A72" s="1525" t="s">
        <v>242</v>
      </c>
      <c r="B72" s="1526"/>
      <c r="C72" s="1526"/>
      <c r="D72" s="1527"/>
      <c r="E72" s="149">
        <f>2*2</f>
        <v>4</v>
      </c>
      <c r="F72" s="1522">
        <f>CALÇA</f>
        <v>53.23</v>
      </c>
      <c r="G72" s="1523"/>
      <c r="H72" s="1522">
        <f t="shared" si="1"/>
        <v>212.92</v>
      </c>
      <c r="I72" s="1523"/>
    </row>
    <row r="73" spans="1:9" x14ac:dyDescent="0.3">
      <c r="A73" s="1525" t="s">
        <v>243</v>
      </c>
      <c r="B73" s="1526"/>
      <c r="C73" s="1526"/>
      <c r="D73" s="1527"/>
      <c r="E73" s="149">
        <f>1*2</f>
        <v>2</v>
      </c>
      <c r="F73" s="1522">
        <f>BONE</f>
        <v>12.16</v>
      </c>
      <c r="G73" s="1523"/>
      <c r="H73" s="1522">
        <f t="shared" si="1"/>
        <v>24.32</v>
      </c>
      <c r="I73" s="1523"/>
    </row>
    <row r="74" spans="1:9" x14ac:dyDescent="0.3">
      <c r="A74" s="1525" t="s">
        <v>244</v>
      </c>
      <c r="B74" s="1526"/>
      <c r="C74" s="1526"/>
      <c r="D74" s="1527"/>
      <c r="E74" s="149">
        <f>1*2</f>
        <v>2</v>
      </c>
      <c r="F74" s="1522">
        <f>CALÇADO</f>
        <v>105.49</v>
      </c>
      <c r="G74" s="1523"/>
      <c r="H74" s="1522">
        <f t="shared" si="1"/>
        <v>210.98</v>
      </c>
      <c r="I74" s="1523"/>
    </row>
    <row r="75" spans="1:9" x14ac:dyDescent="0.3">
      <c r="A75" s="1525" t="s">
        <v>245</v>
      </c>
      <c r="B75" s="1526"/>
      <c r="C75" s="1526"/>
      <c r="D75" s="1527"/>
      <c r="E75" s="166">
        <v>1</v>
      </c>
      <c r="F75" s="1522">
        <f>CAPA</f>
        <v>28.75</v>
      </c>
      <c r="G75" s="1523"/>
      <c r="H75" s="1522">
        <f t="shared" si="1"/>
        <v>28.75</v>
      </c>
      <c r="I75" s="1523"/>
    </row>
    <row r="76" spans="1:9" x14ac:dyDescent="0.3">
      <c r="A76" s="1530" t="s">
        <v>246</v>
      </c>
      <c r="B76" s="1531"/>
      <c r="C76" s="1531"/>
      <c r="D76" s="1532"/>
      <c r="E76" s="596">
        <f>1*2</f>
        <v>2</v>
      </c>
      <c r="F76" s="1522">
        <f>PROTETOR</f>
        <v>29.21</v>
      </c>
      <c r="G76" s="1523"/>
      <c r="H76" s="1522">
        <f t="shared" si="1"/>
        <v>58.42</v>
      </c>
      <c r="I76" s="1523"/>
    </row>
    <row r="77" spans="1:9" x14ac:dyDescent="0.3">
      <c r="A77" s="1878" t="s">
        <v>1120</v>
      </c>
      <c r="B77" s="1878"/>
      <c r="C77" s="1878"/>
      <c r="D77" s="1878"/>
      <c r="E77" s="600">
        <v>12</v>
      </c>
      <c r="F77" s="1663">
        <f>mascprot</f>
        <v>66.42</v>
      </c>
      <c r="G77" s="1663"/>
      <c r="H77" s="1522">
        <f t="shared" si="1"/>
        <v>797.04</v>
      </c>
      <c r="I77" s="1523"/>
    </row>
    <row r="78" spans="1:9" x14ac:dyDescent="0.3">
      <c r="A78" s="1525" t="s">
        <v>247</v>
      </c>
      <c r="B78" s="1526"/>
      <c r="C78" s="1526"/>
      <c r="D78" s="1526"/>
      <c r="E78" s="1526"/>
      <c r="F78" s="1526"/>
      <c r="G78" s="1527"/>
      <c r="H78" s="1522">
        <f>SUM(H71:I77)</f>
        <v>1483.23</v>
      </c>
      <c r="I78" s="1523"/>
    </row>
    <row r="79" spans="1:9" x14ac:dyDescent="0.3">
      <c r="A79" s="1533" t="s">
        <v>248</v>
      </c>
      <c r="B79" s="1534"/>
      <c r="C79" s="1534"/>
      <c r="D79" s="1534"/>
      <c r="E79" s="1534"/>
      <c r="F79" s="1534"/>
      <c r="G79" s="1535"/>
      <c r="H79" s="1536">
        <f>ROUND(H78/12,2)</f>
        <v>123.6</v>
      </c>
      <c r="I79" s="1537"/>
    </row>
    <row r="81" spans="1:35" x14ac:dyDescent="0.3">
      <c r="A81" s="167" t="s">
        <v>317</v>
      </c>
      <c r="B81" s="597"/>
      <c r="C81" s="168"/>
      <c r="D81" s="597"/>
      <c r="E81" s="168"/>
      <c r="F81" s="597"/>
      <c r="G81" s="148"/>
      <c r="H81" s="337"/>
      <c r="I81" s="140"/>
      <c r="J81" s="337"/>
      <c r="K81" s="140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x14ac:dyDescent="0.3">
      <c r="A82" s="140" t="s">
        <v>249</v>
      </c>
      <c r="B82" s="337"/>
      <c r="C82" s="169">
        <v>1</v>
      </c>
      <c r="D82" s="337" t="s">
        <v>250</v>
      </c>
      <c r="E82" s="708">
        <f>MOTORISTA_SALARIO</f>
        <v>2157.38</v>
      </c>
      <c r="F82" s="337" t="s">
        <v>83</v>
      </c>
      <c r="G82" s="132">
        <f t="shared" ref="G82:G87" si="2">ROUND(C82*E82,2)</f>
        <v>2157.38</v>
      </c>
      <c r="H82" s="337"/>
      <c r="I82" s="140"/>
      <c r="J82" s="337"/>
      <c r="K82" s="140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x14ac:dyDescent="0.3">
      <c r="A83" s="140" t="s">
        <v>318</v>
      </c>
      <c r="B83" s="337"/>
      <c r="C83" s="709">
        <f>INSAGMAX</f>
        <v>0.4</v>
      </c>
      <c r="D83" s="337" t="s">
        <v>250</v>
      </c>
      <c r="E83" s="708">
        <f>SMINIMO2022</f>
        <v>1302</v>
      </c>
      <c r="F83" s="337" t="s">
        <v>83</v>
      </c>
      <c r="G83" s="132">
        <f t="shared" si="2"/>
        <v>520.79999999999995</v>
      </c>
      <c r="H83" s="1529"/>
      <c r="I83" s="1529"/>
      <c r="J83" s="337"/>
      <c r="K83" s="140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:35" x14ac:dyDescent="0.3">
      <c r="A84" s="140" t="s">
        <v>252</v>
      </c>
      <c r="B84" s="337"/>
      <c r="C84" s="710">
        <v>4</v>
      </c>
      <c r="D84" s="337" t="s">
        <v>250</v>
      </c>
      <c r="E84" s="708">
        <f>ROUND(E82/HCONV*1.5,2)</f>
        <v>14.71</v>
      </c>
      <c r="F84" s="337" t="s">
        <v>83</v>
      </c>
      <c r="G84" s="132">
        <f t="shared" si="2"/>
        <v>58.84</v>
      </c>
      <c r="H84" s="337"/>
      <c r="I84" s="140"/>
      <c r="J84" s="337"/>
      <c r="K84" s="140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1:35" x14ac:dyDescent="0.3">
      <c r="A85" s="140" t="s">
        <v>319</v>
      </c>
      <c r="B85" s="337"/>
      <c r="C85" s="710"/>
      <c r="D85" s="337" t="s">
        <v>250</v>
      </c>
      <c r="E85" s="708">
        <f>ROUND((E82/HCONV)*2,2)</f>
        <v>19.61</v>
      </c>
      <c r="F85" s="337" t="s">
        <v>83</v>
      </c>
      <c r="G85" s="132">
        <f t="shared" si="2"/>
        <v>0</v>
      </c>
      <c r="H85" s="337"/>
      <c r="I85" s="140"/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1:35" x14ac:dyDescent="0.3">
      <c r="A86" s="140" t="s">
        <v>634</v>
      </c>
      <c r="B86" s="337"/>
      <c r="C86" s="710"/>
      <c r="D86" s="337" t="s">
        <v>250</v>
      </c>
      <c r="E86" s="708">
        <f>(E82/HCONV)*0.2</f>
        <v>1.9612545454545456</v>
      </c>
      <c r="F86" s="337" t="s">
        <v>83</v>
      </c>
      <c r="G86" s="132">
        <f t="shared" si="2"/>
        <v>0</v>
      </c>
      <c r="H86" s="337"/>
      <c r="I86" s="140"/>
      <c r="J86" s="337"/>
      <c r="K86" s="140"/>
      <c r="L86" s="337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38"/>
      <c r="AF86" s="38"/>
      <c r="AG86" s="38"/>
      <c r="AH86" s="38"/>
      <c r="AI86" s="38"/>
    </row>
    <row r="87" spans="1:35" x14ac:dyDescent="0.3">
      <c r="A87" s="140" t="s">
        <v>255</v>
      </c>
      <c r="B87" s="337"/>
      <c r="C87" s="160">
        <f>leissociais</f>
        <v>0.73225200000000001</v>
      </c>
      <c r="D87" s="337" t="s">
        <v>250</v>
      </c>
      <c r="E87" s="708">
        <f>SUM(G82:G86)</f>
        <v>2737.0200000000004</v>
      </c>
      <c r="F87" s="337" t="s">
        <v>83</v>
      </c>
      <c r="G87" s="133">
        <f t="shared" si="2"/>
        <v>2004.19</v>
      </c>
      <c r="H87" s="337"/>
      <c r="I87" s="140"/>
      <c r="J87" s="337"/>
      <c r="K87" s="140"/>
      <c r="L87" s="337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38"/>
      <c r="AF87" s="38"/>
      <c r="AG87" s="38"/>
      <c r="AH87" s="38"/>
      <c r="AI87" s="38"/>
    </row>
    <row r="88" spans="1:35" x14ac:dyDescent="0.3">
      <c r="A88" s="139" t="s">
        <v>256</v>
      </c>
      <c r="B88" s="337"/>
      <c r="C88" s="160"/>
      <c r="D88" s="337"/>
      <c r="E88" s="146"/>
      <c r="F88" s="337"/>
      <c r="G88" s="134">
        <f>SUM(G82:G87)</f>
        <v>4741.2100000000009</v>
      </c>
      <c r="H88" s="337"/>
      <c r="I88" s="140"/>
      <c r="J88" s="337"/>
      <c r="K88" s="140"/>
      <c r="L88" s="337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38"/>
      <c r="AF88" s="38"/>
      <c r="AG88" s="38"/>
      <c r="AH88" s="38"/>
      <c r="AI88" s="38"/>
    </row>
    <row r="89" spans="1:35" x14ac:dyDescent="0.3">
      <c r="A89" s="140" t="s">
        <v>257</v>
      </c>
      <c r="B89" s="337"/>
      <c r="C89" s="293">
        <v>22</v>
      </c>
      <c r="D89" s="337" t="s">
        <v>250</v>
      </c>
      <c r="E89" s="146">
        <f>VALE</f>
        <v>30.75</v>
      </c>
      <c r="F89" s="337" t="s">
        <v>83</v>
      </c>
      <c r="G89" s="133">
        <f t="shared" ref="G89:G95" si="3">ROUND(C89*E89,2)</f>
        <v>676.5</v>
      </c>
      <c r="H89" s="337"/>
      <c r="I89" s="140"/>
      <c r="J89" s="337"/>
      <c r="K89" s="140"/>
      <c r="L89" s="337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38"/>
      <c r="AF89" s="38"/>
      <c r="AG89" s="38"/>
      <c r="AH89" s="38"/>
      <c r="AI89" s="38"/>
    </row>
    <row r="90" spans="1:35" hidden="1" x14ac:dyDescent="0.3">
      <c r="A90" s="140" t="s">
        <v>258</v>
      </c>
      <c r="B90" s="337"/>
      <c r="C90" s="169"/>
      <c r="D90" s="337" t="s">
        <v>250</v>
      </c>
      <c r="E90" s="146"/>
      <c r="F90" s="337" t="s">
        <v>83</v>
      </c>
      <c r="G90" s="133">
        <f t="shared" si="3"/>
        <v>0</v>
      </c>
      <c r="H90" s="337"/>
      <c r="I90" s="140"/>
      <c r="J90" s="337"/>
      <c r="K90" s="140"/>
      <c r="L90" s="337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38"/>
      <c r="AF90" s="38"/>
      <c r="AG90" s="38"/>
      <c r="AH90" s="38"/>
      <c r="AI90" s="38"/>
    </row>
    <row r="91" spans="1:35" ht="30" customHeight="1" x14ac:dyDescent="0.3">
      <c r="A91" s="1524" t="s">
        <v>415</v>
      </c>
      <c r="B91" s="1524"/>
      <c r="C91" s="169">
        <f>C82</f>
        <v>1</v>
      </c>
      <c r="D91" s="337" t="s">
        <v>250</v>
      </c>
      <c r="E91" s="146">
        <f>CESTAFERIAS</f>
        <v>15.18</v>
      </c>
      <c r="F91" s="337" t="s">
        <v>83</v>
      </c>
      <c r="G91" s="133">
        <f t="shared" si="3"/>
        <v>15.18</v>
      </c>
      <c r="H91" s="170"/>
      <c r="I91" s="140"/>
      <c r="J91" s="337"/>
      <c r="K91" s="140"/>
      <c r="L91" s="337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38"/>
      <c r="AF91" s="38"/>
      <c r="AG91" s="38"/>
      <c r="AH91" s="38"/>
      <c r="AI91" s="38"/>
    </row>
    <row r="92" spans="1:35" x14ac:dyDescent="0.3">
      <c r="A92" s="140" t="s">
        <v>321</v>
      </c>
      <c r="B92" s="337"/>
      <c r="C92" s="169">
        <f>C82</f>
        <v>1</v>
      </c>
      <c r="D92" s="337" t="s">
        <v>250</v>
      </c>
      <c r="E92" s="146">
        <f>PAF</f>
        <v>47.75</v>
      </c>
      <c r="F92" s="337" t="s">
        <v>83</v>
      </c>
      <c r="G92" s="133">
        <f>ROUND(C92*E92,2)</f>
        <v>47.75</v>
      </c>
      <c r="H92" s="170"/>
      <c r="I92" s="140"/>
      <c r="J92" s="337"/>
      <c r="K92" s="140"/>
      <c r="L92" s="337"/>
      <c r="M92" s="140"/>
      <c r="N92" s="140"/>
      <c r="O92" s="140"/>
      <c r="P92" s="337" t="s">
        <v>322</v>
      </c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38"/>
      <c r="AF92" s="38"/>
      <c r="AG92" s="38"/>
      <c r="AH92" s="38"/>
      <c r="AI92" s="38"/>
    </row>
    <row r="93" spans="1:35" x14ac:dyDescent="0.3">
      <c r="A93" s="140" t="s">
        <v>259</v>
      </c>
      <c r="B93" s="337"/>
      <c r="C93" s="169">
        <f>C82</f>
        <v>1</v>
      </c>
      <c r="D93" s="337" t="s">
        <v>250</v>
      </c>
      <c r="E93" s="146">
        <v>0</v>
      </c>
      <c r="F93" s="337" t="s">
        <v>83</v>
      </c>
      <c r="G93" s="133">
        <f t="shared" si="3"/>
        <v>0</v>
      </c>
      <c r="H93" s="337"/>
      <c r="I93" s="140"/>
      <c r="J93" s="337"/>
      <c r="K93" s="140"/>
      <c r="L93" s="337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38"/>
      <c r="AF93" s="38"/>
      <c r="AG93" s="38"/>
      <c r="AH93" s="38"/>
      <c r="AI93" s="38"/>
    </row>
    <row r="94" spans="1:35" hidden="1" x14ac:dyDescent="0.3">
      <c r="A94" s="140" t="s">
        <v>260</v>
      </c>
      <c r="B94" s="337"/>
      <c r="C94" s="169">
        <v>0</v>
      </c>
      <c r="D94" s="337" t="s">
        <v>250</v>
      </c>
      <c r="E94" s="146"/>
      <c r="F94" s="337" t="s">
        <v>83</v>
      </c>
      <c r="G94" s="133">
        <f t="shared" si="3"/>
        <v>0</v>
      </c>
      <c r="H94" s="337"/>
      <c r="I94" s="140"/>
      <c r="J94" s="337"/>
      <c r="K94" s="140"/>
      <c r="L94" s="337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38"/>
      <c r="AF94" s="38"/>
      <c r="AG94" s="38"/>
      <c r="AH94" s="38"/>
      <c r="AI94" s="38"/>
    </row>
    <row r="95" spans="1:35" x14ac:dyDescent="0.3">
      <c r="A95" s="140" t="s">
        <v>261</v>
      </c>
      <c r="B95" s="337"/>
      <c r="C95" s="169">
        <f>C82</f>
        <v>1</v>
      </c>
      <c r="D95" s="337" t="s">
        <v>323</v>
      </c>
      <c r="E95" s="146">
        <f>SEGVIDA</f>
        <v>5</v>
      </c>
      <c r="F95" s="337" t="s">
        <v>83</v>
      </c>
      <c r="G95" s="133">
        <f t="shared" si="3"/>
        <v>5</v>
      </c>
      <c r="H95" s="337"/>
      <c r="I95" s="140"/>
      <c r="J95" s="337"/>
      <c r="K95" s="140"/>
      <c r="L95" s="337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38"/>
      <c r="AF95" s="38"/>
      <c r="AG95" s="38"/>
      <c r="AH95" s="38"/>
      <c r="AI95" s="38"/>
    </row>
    <row r="96" spans="1:35" ht="34.5" customHeight="1" x14ac:dyDescent="0.3">
      <c r="A96" s="1524" t="s">
        <v>265</v>
      </c>
      <c r="B96" s="1524"/>
      <c r="C96" s="171">
        <f>2*DIAUTIL</f>
        <v>52.16</v>
      </c>
      <c r="D96" s="337" t="s">
        <v>250</v>
      </c>
      <c r="E96" s="146">
        <f>VALETRANS</f>
        <v>4</v>
      </c>
      <c r="F96" s="337" t="s">
        <v>83</v>
      </c>
      <c r="G96" s="133">
        <f>IF(E82*6%&lt;C96*E96,ROUND(C96*E96,2)-6%*E82,0)</f>
        <v>79.197199999999981</v>
      </c>
      <c r="H96" s="140"/>
      <c r="I96" s="140"/>
      <c r="J96" s="337"/>
      <c r="K96" s="140"/>
      <c r="L96" s="337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38"/>
      <c r="AF96" s="38"/>
      <c r="AG96" s="38"/>
      <c r="AH96" s="38"/>
      <c r="AI96" s="38"/>
    </row>
    <row r="97" spans="1:35" x14ac:dyDescent="0.3">
      <c r="A97" s="140" t="s">
        <v>631</v>
      </c>
      <c r="B97" s="337"/>
      <c r="C97" s="172">
        <f>C82</f>
        <v>1</v>
      </c>
      <c r="D97" s="337" t="s">
        <v>250</v>
      </c>
      <c r="E97" s="146">
        <f>EPIMOT</f>
        <v>62.05</v>
      </c>
      <c r="F97" s="337" t="s">
        <v>83</v>
      </c>
      <c r="G97" s="133">
        <f>H79</f>
        <v>123.6</v>
      </c>
      <c r="H97" s="337"/>
      <c r="I97" s="140"/>
      <c r="J97" s="337"/>
      <c r="K97" s="140"/>
      <c r="L97" s="337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38"/>
      <c r="AF97" s="38"/>
      <c r="AG97" s="38"/>
      <c r="AH97" s="38"/>
      <c r="AI97" s="38"/>
    </row>
    <row r="98" spans="1:35" x14ac:dyDescent="0.3">
      <c r="A98" s="167" t="s">
        <v>263</v>
      </c>
      <c r="B98" s="144"/>
      <c r="C98" s="173"/>
      <c r="D98" s="144"/>
      <c r="E98" s="173"/>
      <c r="F98" s="144"/>
      <c r="G98" s="147">
        <f>SUM(G88:G97)</f>
        <v>5688.4372000000012</v>
      </c>
      <c r="H98" s="145"/>
      <c r="I98" s="140"/>
      <c r="J98" s="337"/>
      <c r="K98" s="140"/>
      <c r="L98" s="337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38"/>
      <c r="AF98" s="38"/>
      <c r="AG98" s="38"/>
      <c r="AH98" s="38"/>
      <c r="AI98" s="38"/>
    </row>
    <row r="99" spans="1:35" x14ac:dyDescent="0.3">
      <c r="A99" s="167" t="s">
        <v>695</v>
      </c>
      <c r="B99" s="144"/>
      <c r="C99" s="173"/>
      <c r="D99" s="144"/>
      <c r="E99" s="173"/>
      <c r="F99" s="144"/>
      <c r="G99" s="147">
        <f>G98/HCONV</f>
        <v>25.856532727272732</v>
      </c>
    </row>
    <row r="102" spans="1:35" x14ac:dyDescent="0.3">
      <c r="C102" s="784" t="str">
        <f>RT</f>
        <v>PROF. RESP. : Eduardo Pains de Morais</v>
      </c>
    </row>
    <row r="103" spans="1:35" x14ac:dyDescent="0.3">
      <c r="C103" s="784" t="str">
        <f>RT_CREA</f>
        <v>CREA 186822/D-MG</v>
      </c>
    </row>
  </sheetData>
  <sheetProtection algorithmName="SHA-512" hashValue="yFUxKbEho7X7tETVM/1qWPQGGTi5KEDE/b9fID6MScxArsMt65H022ip0sS424YJRiExw/EN5dPVHV30TiLYOg==" saltValue="0y4NPw+PaEpug+qPIFvD4g==" spinCount="100000" sheet="1" objects="1" scenarios="1"/>
  <mergeCells count="49">
    <mergeCell ref="A56:C57"/>
    <mergeCell ref="A58:C58"/>
    <mergeCell ref="A59:C59"/>
    <mergeCell ref="A31:F31"/>
    <mergeCell ref="A10:G10"/>
    <mergeCell ref="A11:G11"/>
    <mergeCell ref="A13:E13"/>
    <mergeCell ref="F13:G13"/>
    <mergeCell ref="A14:E14"/>
    <mergeCell ref="F14:G14"/>
    <mergeCell ref="A24:F24"/>
    <mergeCell ref="D8:E8"/>
    <mergeCell ref="A1:G1"/>
    <mergeCell ref="A2:G2"/>
    <mergeCell ref="A3:G3"/>
    <mergeCell ref="A4:G4"/>
    <mergeCell ref="A5:G5"/>
    <mergeCell ref="A70:D70"/>
    <mergeCell ref="F70:G70"/>
    <mergeCell ref="H70:I70"/>
    <mergeCell ref="A71:D71"/>
    <mergeCell ref="F71:G71"/>
    <mergeCell ref="H71:I71"/>
    <mergeCell ref="H74:I74"/>
    <mergeCell ref="A75:D75"/>
    <mergeCell ref="F75:G75"/>
    <mergeCell ref="H75:I75"/>
    <mergeCell ref="A72:D72"/>
    <mergeCell ref="F72:G72"/>
    <mergeCell ref="H72:I72"/>
    <mergeCell ref="A73:D73"/>
    <mergeCell ref="F73:G73"/>
    <mergeCell ref="H73:I73"/>
    <mergeCell ref="A62:F62"/>
    <mergeCell ref="A79:G79"/>
    <mergeCell ref="H79:I79"/>
    <mergeCell ref="A91:B91"/>
    <mergeCell ref="A96:B96"/>
    <mergeCell ref="H83:I83"/>
    <mergeCell ref="A76:D76"/>
    <mergeCell ref="F76:G76"/>
    <mergeCell ref="H76:I76"/>
    <mergeCell ref="A78:G78"/>
    <mergeCell ref="H78:I78"/>
    <mergeCell ref="A77:D77"/>
    <mergeCell ref="F77:G77"/>
    <mergeCell ref="H77:I77"/>
    <mergeCell ref="A74:D74"/>
    <mergeCell ref="F74:G74"/>
  </mergeCells>
  <conditionalFormatting sqref="A50:B50 A48:E49 D50:E50">
    <cfRule type="expression" dxfId="65" priority="19" stopIfTrue="1">
      <formula>AND($A48&lt;&gt;"COMPOSICAO",$A48&lt;&gt;"INSUMO",$A48&lt;&gt;"")</formula>
    </cfRule>
    <cfRule type="expression" dxfId="64" priority="20" stopIfTrue="1">
      <formula>AND(OR($A48="COMPOSICAO",$A48="INSUMO",$A48&lt;&gt;""),$A48&lt;&gt;"")</formula>
    </cfRule>
  </conditionalFormatting>
  <conditionalFormatting sqref="A43:D43 A40:E45">
    <cfRule type="expression" dxfId="63" priority="32" stopIfTrue="1">
      <formula>AND(OR($A40="COMPOSICAO",$A40="INSUMO",$A40&lt;&gt;""),$A40&lt;&gt;"")</formula>
    </cfRule>
  </conditionalFormatting>
  <conditionalFormatting sqref="A51:D51 A52:E52">
    <cfRule type="expression" dxfId="62" priority="17" stopIfTrue="1">
      <formula>AND($A51&lt;&gt;"COMPOSICAO",$A51&lt;&gt;"INSUMO",$A51&lt;&gt;"")</formula>
    </cfRule>
    <cfRule type="expression" dxfId="61" priority="18" stopIfTrue="1">
      <formula>AND(OR($A51="COMPOSICAO",$A51="INSUMO",$A51&lt;&gt;""),$A51&lt;&gt;"")</formula>
    </cfRule>
  </conditionalFormatting>
  <conditionalFormatting sqref="A17:E23">
    <cfRule type="expression" dxfId="60" priority="21" stopIfTrue="1">
      <formula>AND($A17&lt;&gt;"COMPOSICAO",$A17&lt;&gt;"INSUMO",$A17&lt;&gt;"")</formula>
    </cfRule>
    <cfRule type="expression" dxfId="59" priority="22" stopIfTrue="1">
      <formula>AND(OR($A17="COMPOSICAO",$A17="INSUMO",$A17&lt;&gt;""),$A17&lt;&gt;"")</formula>
    </cfRule>
  </conditionalFormatting>
  <conditionalFormatting sqref="A26:E30">
    <cfRule type="expression" dxfId="58" priority="25" stopIfTrue="1">
      <formula>AND($A26&lt;&gt;"COMPOSICAO",$A26&lt;&gt;"INSUMO",$A26&lt;&gt;"")</formula>
    </cfRule>
    <cfRule type="expression" dxfId="57" priority="26" stopIfTrue="1">
      <formula>AND(OR($A26="COMPOSICAO",$A26="INSUMO",$A26&lt;&gt;""),$A26&lt;&gt;"")</formula>
    </cfRule>
  </conditionalFormatting>
  <conditionalFormatting sqref="A33:E37">
    <cfRule type="expression" dxfId="56" priority="41" stopIfTrue="1">
      <formula>AND($A33&lt;&gt;"COMPOSICAO",$A33&lt;&gt;"INSUMO",$A33&lt;&gt;"")</formula>
    </cfRule>
    <cfRule type="expression" dxfId="55" priority="42" stopIfTrue="1">
      <formula>AND(OR($A33="COMPOSICAO",$A33="INSUMO",$A33&lt;&gt;""),$A33&lt;&gt;"")</formula>
    </cfRule>
  </conditionalFormatting>
  <conditionalFormatting sqref="A40:E45">
    <cfRule type="expression" dxfId="54" priority="31" stopIfTrue="1">
      <formula>AND($A40&lt;&gt;"COMPOSICAO",$A40&lt;&gt;"INSUMO",$A40&lt;&gt;"")</formula>
    </cfRule>
  </conditionalFormatting>
  <conditionalFormatting sqref="A39:G39">
    <cfRule type="expression" dxfId="53" priority="33" stopIfTrue="1">
      <formula>AND($A39&lt;&gt;"COMPOSICAO",$A39&lt;&gt;"INSUMO",$A39&lt;&gt;"")</formula>
    </cfRule>
    <cfRule type="expression" dxfId="52" priority="34" stopIfTrue="1">
      <formula>AND(OR($A39="COMPOSICAO",$A39="INSUMO",$A39&lt;&gt;""),$A39&lt;&gt;"")</formula>
    </cfRule>
  </conditionalFormatting>
  <conditionalFormatting sqref="A43:G43">
    <cfRule type="expression" dxfId="51" priority="9" stopIfTrue="1">
      <formula>AND($A43&lt;&gt;"COMPOSICAO",$A43&lt;&gt;"INSUMO",$A43&lt;&gt;"")</formula>
    </cfRule>
  </conditionalFormatting>
  <conditionalFormatting sqref="A47:G47">
    <cfRule type="expression" dxfId="50" priority="7" stopIfTrue="1">
      <formula>AND($A47&lt;&gt;"COMPOSICAO",$A47&lt;&gt;"INSUMO",$A47&lt;&gt;"")</formula>
    </cfRule>
    <cfRule type="expression" dxfId="49" priority="8" stopIfTrue="1">
      <formula>AND(OR($A47="COMPOSICAO",$A47="INSUMO",$A47&lt;&gt;""),$A47&lt;&gt;"")</formula>
    </cfRule>
  </conditionalFormatting>
  <conditionalFormatting sqref="E47">
    <cfRule type="expression" dxfId="48" priority="5" stopIfTrue="1">
      <formula>AND($A47&lt;&gt;"COMPOSICAO",$A47&lt;&gt;"INSUMO",$A47&lt;&gt;"")</formula>
    </cfRule>
    <cfRule type="expression" dxfId="47" priority="6" stopIfTrue="1">
      <formula>AND(OR($A47="COMPOSICAO",$A47="INSUMO",$A47&lt;&gt;""),$A47&lt;&gt;"")</formula>
    </cfRule>
  </conditionalFormatting>
  <conditionalFormatting sqref="E43:G43">
    <cfRule type="expression" dxfId="46" priority="10" stopIfTrue="1">
      <formula>AND(OR($A43="COMPOSICAO",$A43="INSUMO",$A43&lt;&gt;""),$A43&lt;&gt;"")</formula>
    </cfRule>
  </conditionalFormatting>
  <conditionalFormatting sqref="E51:G51">
    <cfRule type="expression" dxfId="45" priority="1" stopIfTrue="1">
      <formula>AND($A51&lt;&gt;"COMPOSICAO",$A51&lt;&gt;"INSUMO",$A51&lt;&gt;"")</formula>
    </cfRule>
    <cfRule type="expression" dxfId="44" priority="2" stopIfTrue="1">
      <formula>AND(OR($A51="COMPOSICAO",$A51="INSUMO",$A51&lt;&gt;""),$A51&lt;&gt;"")</formula>
    </cfRule>
  </conditionalFormatting>
  <conditionalFormatting sqref="F17:G17">
    <cfRule type="expression" dxfId="43" priority="55" stopIfTrue="1">
      <formula>AND($A17&lt;&gt;"COMPOSICAO",$A17&lt;&gt;"INSUMO",$A17&lt;&gt;"")</formula>
    </cfRule>
    <cfRule type="expression" dxfId="42" priority="56" stopIfTrue="1">
      <formula>AND(OR($A17="COMPOSICAO",$A17="INSUMO",$A17&lt;&gt;""),$A17&lt;&gt;"")</formula>
    </cfRule>
  </conditionalFormatting>
  <conditionalFormatting sqref="F26:G26">
    <cfRule type="expression" dxfId="41" priority="47" stopIfTrue="1">
      <formula>AND($A26&lt;&gt;"COMPOSICAO",$A26&lt;&gt;"INSUMO",$A26&lt;&gt;"")</formula>
    </cfRule>
    <cfRule type="expression" dxfId="40" priority="48" stopIfTrue="1">
      <formula>AND(OR($A26="COMPOSICAO",$A26="INSUMO",$A26&lt;&gt;""),$A26&lt;&gt;"")</formula>
    </cfRule>
  </conditionalFormatting>
  <conditionalFormatting sqref="F33:G33">
    <cfRule type="expression" dxfId="39" priority="43" stopIfTrue="1">
      <formula>AND($A33&lt;&gt;"COMPOSICAO",$A33&lt;&gt;"INSUMO",$A33&lt;&gt;"")</formula>
    </cfRule>
    <cfRule type="expression" dxfId="38" priority="44" stopIfTrue="1">
      <formula>AND(OR($A33="COMPOSICAO",$A33="INSUMO",$A33&lt;&gt;""),$A33&lt;&gt;"")</formula>
    </cfRule>
  </conditionalFormatting>
  <conditionalFormatting sqref="F35:G35">
    <cfRule type="expression" dxfId="37" priority="39" stopIfTrue="1">
      <formula>AND($A35&lt;&gt;"COMPOSICAO",$A35&lt;&gt;"INSUMO",$A35&lt;&gt;"")</formula>
    </cfRule>
    <cfRule type="expression" dxfId="36" priority="40" stopIfTrue="1">
      <formula>AND(OR($A35="COMPOSICAO",$A35="INSUMO",$A35&lt;&gt;""),$A35&lt;&gt;"")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63" fitToHeight="0" orientation="portrait" r:id="rId1"/>
  <headerFooter>
    <oddFooter>&amp;LEduardo Pains de Morais
CREA 186.822/D-MG&amp;CPágina &amp;P&amp;R&amp;A</oddFooter>
  </headerFooter>
  <rowBreaks count="3" manualBreakCount="3">
    <brk id="25" max="8" man="1"/>
    <brk id="38" max="8" man="1"/>
    <brk id="52" max="8" man="1"/>
  </rowBreaks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6">
    <tabColor rgb="FF00B050"/>
    <pageSetUpPr fitToPage="1"/>
  </sheetPr>
  <dimension ref="A1:AN100"/>
  <sheetViews>
    <sheetView view="pageBreakPreview" topLeftCell="A61" zoomScaleNormal="100" zoomScaleSheetLayoutView="100" workbookViewId="0">
      <selection activeCell="F75" sqref="F75"/>
    </sheetView>
  </sheetViews>
  <sheetFormatPr defaultColWidth="9.109375" defaultRowHeight="14.4" x14ac:dyDescent="0.3"/>
  <cols>
    <col min="1" max="1" width="16.109375" customWidth="1"/>
    <col min="2" max="2" width="8.88671875"/>
    <col min="3" max="5" width="9.33203125" customWidth="1"/>
    <col min="6" max="6" width="10.5546875" customWidth="1"/>
    <col min="7" max="7" width="13.44140625" customWidth="1"/>
    <col min="8" max="8" width="6.33203125" customWidth="1"/>
    <col min="9" max="9" width="14.44140625" customWidth="1"/>
    <col min="10" max="10" width="9.33203125" customWidth="1"/>
    <col min="11" max="11" width="13.6640625" customWidth="1"/>
    <col min="12" max="12" width="12" bestFit="1" customWidth="1"/>
    <col min="13" max="13" width="11.6640625" customWidth="1"/>
    <col min="14" max="40" width="8.88671875" customWidth="1"/>
  </cols>
  <sheetData>
    <row r="1" spans="1:40" s="822" customFormat="1" ht="23.4" x14ac:dyDescent="0.3">
      <c r="A1" s="1615" t="s">
        <v>55</v>
      </c>
      <c r="B1" s="1615"/>
      <c r="C1" s="1615"/>
      <c r="D1" s="1615"/>
      <c r="E1" s="1615"/>
      <c r="F1" s="1615"/>
      <c r="G1" s="1615"/>
      <c r="H1" s="1615"/>
      <c r="I1" s="1615"/>
      <c r="J1" s="1615"/>
      <c r="K1" s="1615"/>
      <c r="L1" s="1615"/>
      <c r="M1" s="1615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</row>
    <row r="2" spans="1:40" s="822" customFormat="1" ht="15.6" x14ac:dyDescent="0.3">
      <c r="A2" s="1616" t="s">
        <v>471</v>
      </c>
      <c r="B2" s="1616"/>
      <c r="C2" s="1616"/>
      <c r="D2" s="1616"/>
      <c r="E2" s="1616"/>
      <c r="F2" s="1616"/>
      <c r="G2" s="1616"/>
      <c r="H2" s="1616"/>
      <c r="I2" s="1616"/>
      <c r="J2" s="1616"/>
      <c r="K2" s="1616"/>
      <c r="L2" s="1616"/>
      <c r="M2" s="1616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</row>
    <row r="3" spans="1:40" s="822" customFormat="1" ht="24" thickBot="1" x14ac:dyDescent="0.35">
      <c r="A3" s="1617" t="s">
        <v>554</v>
      </c>
      <c r="B3" s="1617"/>
      <c r="C3" s="1617"/>
      <c r="D3" s="1617"/>
      <c r="E3" s="1617"/>
      <c r="F3" s="1617"/>
      <c r="G3" s="1617"/>
      <c r="H3" s="1617"/>
      <c r="I3" s="1617"/>
      <c r="J3" s="1617"/>
      <c r="K3" s="1617"/>
      <c r="L3" s="1617"/>
      <c r="M3" s="1617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1:40" s="822" customFormat="1" ht="24" thickBot="1" x14ac:dyDescent="0.35">
      <c r="A4" s="1618" t="s">
        <v>708</v>
      </c>
      <c r="B4" s="1619"/>
      <c r="C4" s="1619"/>
      <c r="D4" s="1619"/>
      <c r="E4" s="1619"/>
      <c r="F4" s="1619"/>
      <c r="G4" s="1619"/>
      <c r="H4" s="1619"/>
      <c r="I4" s="1619"/>
      <c r="J4" s="1619"/>
      <c r="K4" s="1619"/>
      <c r="L4" s="1619"/>
      <c r="M4" s="1620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s="822" customFormat="1" ht="6" customHeight="1" thickBot="1" x14ac:dyDescent="0.35">
      <c r="A5" s="713"/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s="822" customFormat="1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839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s="822" customFormat="1" ht="15.6" x14ac:dyDescent="0.3">
      <c r="A7" s="1621" t="s">
        <v>56</v>
      </c>
      <c r="B7" s="1622"/>
      <c r="C7" s="1622"/>
      <c r="D7" s="1622"/>
      <c r="E7" s="1622"/>
      <c r="F7" s="1622"/>
      <c r="G7" s="1622"/>
      <c r="H7" s="1622"/>
      <c r="I7" s="1622"/>
      <c r="J7" s="1622"/>
      <c r="K7" s="1622"/>
      <c r="L7" s="1622"/>
      <c r="M7" s="1623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s="822" customFormat="1" ht="16.2" thickBot="1" x14ac:dyDescent="0.35">
      <c r="A8" s="1624" t="str">
        <f>RT</f>
        <v>PROF. RESP. : Eduardo Pains de Morais</v>
      </c>
      <c r="B8" s="1625"/>
      <c r="C8" s="1625"/>
      <c r="D8" s="1625"/>
      <c r="E8" s="1625"/>
      <c r="F8" s="723" t="str">
        <f>ART</f>
        <v>ART Nº MG20221728292</v>
      </c>
      <c r="G8" s="722"/>
      <c r="H8" s="722"/>
      <c r="I8" s="1349"/>
      <c r="J8" s="723"/>
      <c r="K8" s="840"/>
      <c r="L8" s="841" t="str">
        <f>[6]ORÇAMENTO!E11</f>
        <v>DATA:</v>
      </c>
      <c r="M8" s="842">
        <f>'ENTRADA DE DADOS'!C128</f>
        <v>44986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10" spans="1:40" ht="18.75" customHeight="1" x14ac:dyDescent="0.3">
      <c r="A10" s="1631" t="s">
        <v>1430</v>
      </c>
      <c r="B10" s="1631"/>
      <c r="C10" s="1631"/>
      <c r="D10" s="1631"/>
      <c r="E10" s="1631"/>
      <c r="F10" s="1631"/>
      <c r="G10" s="1631"/>
      <c r="H10" s="1631"/>
      <c r="I10" s="1631"/>
      <c r="J10" s="1631"/>
      <c r="K10" s="1631"/>
      <c r="L10" s="1631"/>
      <c r="M10" s="1631"/>
    </row>
    <row r="11" spans="1:40" x14ac:dyDescent="0.3">
      <c r="A11" t="s">
        <v>688</v>
      </c>
    </row>
    <row r="12" spans="1:40" ht="18" x14ac:dyDescent="0.35">
      <c r="A12" s="1632" t="s">
        <v>693</v>
      </c>
      <c r="B12" s="1633"/>
      <c r="C12" s="1633"/>
      <c r="D12" s="1633"/>
      <c r="E12" s="1633"/>
      <c r="F12" s="1633"/>
      <c r="G12" s="1633"/>
      <c r="H12" s="1633"/>
      <c r="I12" s="1633"/>
      <c r="J12" s="1633"/>
      <c r="K12" s="1634"/>
      <c r="L12" s="1635">
        <f>VANSPRINTER</f>
        <v>179999</v>
      </c>
      <c r="M12" s="1636"/>
    </row>
    <row r="14" spans="1:40" x14ac:dyDescent="0.3">
      <c r="A14" s="1637" t="s">
        <v>76</v>
      </c>
      <c r="B14" s="1637"/>
      <c r="C14" s="1637"/>
      <c r="D14" s="1637"/>
      <c r="E14" s="1637"/>
      <c r="F14" s="1637"/>
      <c r="G14" s="1637"/>
      <c r="H14" s="1637"/>
      <c r="I14" s="1637"/>
      <c r="J14" s="1637"/>
      <c r="K14" s="1637"/>
      <c r="L14" s="1637"/>
      <c r="M14" s="1637"/>
    </row>
    <row r="15" spans="1:40" ht="30" customHeight="1" x14ac:dyDescent="0.3">
      <c r="A15" s="1626" t="s">
        <v>0</v>
      </c>
      <c r="B15" s="1627"/>
      <c r="C15" s="16" t="s">
        <v>29</v>
      </c>
      <c r="D15" s="1638" t="s">
        <v>692</v>
      </c>
      <c r="E15" s="1639"/>
      <c r="F15" s="1639"/>
      <c r="G15" s="1639"/>
      <c r="H15" s="1639"/>
      <c r="I15" s="1640"/>
      <c r="J15" s="16" t="s">
        <v>1</v>
      </c>
      <c r="K15" s="16" t="s">
        <v>10</v>
      </c>
      <c r="L15" s="16" t="s">
        <v>27</v>
      </c>
      <c r="M15" s="16" t="s">
        <v>28</v>
      </c>
    </row>
    <row r="16" spans="1:40" ht="15" customHeight="1" x14ac:dyDescent="0.3">
      <c r="A16" s="1626" t="s">
        <v>3</v>
      </c>
      <c r="B16" s="1627"/>
      <c r="C16" s="16" t="s">
        <v>31</v>
      </c>
      <c r="D16" s="1628" t="s">
        <v>555</v>
      </c>
      <c r="E16" s="1629"/>
      <c r="F16" s="1629"/>
      <c r="G16" s="1629"/>
      <c r="H16" s="1629"/>
      <c r="I16" s="1630"/>
      <c r="J16" s="9" t="s">
        <v>5</v>
      </c>
      <c r="K16" s="725">
        <v>1</v>
      </c>
      <c r="L16" s="314">
        <f>M32</f>
        <v>7.8278072937617686</v>
      </c>
      <c r="M16" s="314">
        <f>L16*K16</f>
        <v>7.8278072937617686</v>
      </c>
    </row>
    <row r="17" spans="1:13" ht="15" customHeight="1" x14ac:dyDescent="0.3">
      <c r="A17" s="1626" t="s">
        <v>3</v>
      </c>
      <c r="B17" s="1627"/>
      <c r="C17" s="16" t="s">
        <v>32</v>
      </c>
      <c r="D17" s="1628" t="s">
        <v>556</v>
      </c>
      <c r="E17" s="1629"/>
      <c r="F17" s="1629"/>
      <c r="G17" s="1629"/>
      <c r="H17" s="1629"/>
      <c r="I17" s="1630"/>
      <c r="J17" s="9" t="s">
        <v>5</v>
      </c>
      <c r="K17" s="725">
        <v>1</v>
      </c>
      <c r="L17" s="314">
        <f>M35</f>
        <v>6.9119615999999997</v>
      </c>
      <c r="M17" s="314">
        <f>L17*K17</f>
        <v>6.9119615999999997</v>
      </c>
    </row>
    <row r="18" spans="1:13" ht="30.75" customHeight="1" x14ac:dyDescent="0.3">
      <c r="A18" s="1626" t="s">
        <v>3</v>
      </c>
      <c r="B18" s="1627"/>
      <c r="C18" s="16" t="s">
        <v>33</v>
      </c>
      <c r="D18" s="1628" t="s">
        <v>557</v>
      </c>
      <c r="E18" s="1629"/>
      <c r="F18" s="1629"/>
      <c r="G18" s="1629"/>
      <c r="H18" s="1629"/>
      <c r="I18" s="1630"/>
      <c r="J18" s="9" t="s">
        <v>5</v>
      </c>
      <c r="K18" s="725">
        <v>1</v>
      </c>
      <c r="L18" s="314">
        <f>M38</f>
        <v>9.1335215166077397</v>
      </c>
      <c r="M18" s="314">
        <f>L18*K18</f>
        <v>9.1335215166077397</v>
      </c>
    </row>
    <row r="19" spans="1:13" ht="33" customHeight="1" x14ac:dyDescent="0.3">
      <c r="A19" s="1626" t="s">
        <v>3</v>
      </c>
      <c r="B19" s="1627"/>
      <c r="C19" s="16" t="s">
        <v>34</v>
      </c>
      <c r="D19" s="1628" t="s">
        <v>558</v>
      </c>
      <c r="E19" s="1629"/>
      <c r="F19" s="1629"/>
      <c r="G19" s="1629"/>
      <c r="H19" s="1629"/>
      <c r="I19" s="1630"/>
      <c r="J19" s="9" t="s">
        <v>5</v>
      </c>
      <c r="K19" s="725">
        <v>1</v>
      </c>
      <c r="L19" s="314">
        <f>M41</f>
        <v>33.210526315789473</v>
      </c>
      <c r="M19" s="314">
        <f>L19*K19</f>
        <v>33.210526315789473</v>
      </c>
    </row>
    <row r="20" spans="1:13" ht="33" customHeight="1" x14ac:dyDescent="0.3">
      <c r="A20" s="1626" t="s">
        <v>3</v>
      </c>
      <c r="B20" s="1627"/>
      <c r="C20" s="16"/>
      <c r="D20" s="1628" t="s">
        <v>562</v>
      </c>
      <c r="E20" s="1629"/>
      <c r="F20" s="1629"/>
      <c r="G20" s="1629"/>
      <c r="H20" s="1629"/>
      <c r="I20" s="1630"/>
      <c r="J20" s="16" t="s">
        <v>5</v>
      </c>
      <c r="K20" s="16">
        <v>1</v>
      </c>
      <c r="L20" s="995">
        <f>I86</f>
        <v>26.374214545454546</v>
      </c>
      <c r="M20" s="314">
        <f>L20*K20</f>
        <v>26.374214545454546</v>
      </c>
    </row>
    <row r="21" spans="1:13" x14ac:dyDescent="0.3">
      <c r="A21" s="1626"/>
      <c r="B21" s="1627"/>
      <c r="C21" s="16"/>
      <c r="D21" s="1638" t="s">
        <v>28</v>
      </c>
      <c r="E21" s="1639"/>
      <c r="F21" s="1639"/>
      <c r="G21" s="1639"/>
      <c r="H21" s="1639"/>
      <c r="I21" s="1640"/>
      <c r="J21" s="9"/>
      <c r="K21" s="725"/>
      <c r="L21" s="314"/>
      <c r="M21" s="305">
        <f>SUM(M16:M20)</f>
        <v>83.458031271613521</v>
      </c>
    </row>
    <row r="23" spans="1:13" x14ac:dyDescent="0.3">
      <c r="A23" s="1641" t="s">
        <v>77</v>
      </c>
      <c r="B23" s="1642"/>
      <c r="C23" s="1642"/>
      <c r="D23" s="1642"/>
      <c r="E23" s="1642"/>
      <c r="F23" s="1642"/>
      <c r="G23" s="1642"/>
      <c r="H23" s="1642"/>
      <c r="I23" s="1642"/>
      <c r="J23" s="1642"/>
      <c r="K23" s="1642"/>
      <c r="L23" s="1642"/>
      <c r="M23" s="1643"/>
    </row>
    <row r="24" spans="1:13" ht="30" customHeight="1" x14ac:dyDescent="0.3">
      <c r="A24" s="1626" t="s">
        <v>0</v>
      </c>
      <c r="B24" s="1627"/>
      <c r="C24" s="16"/>
      <c r="D24" s="1644" t="s">
        <v>691</v>
      </c>
      <c r="E24" s="1645"/>
      <c r="F24" s="1645"/>
      <c r="G24" s="1645"/>
      <c r="H24" s="1645"/>
      <c r="I24" s="1646"/>
      <c r="J24" s="16" t="s">
        <v>26</v>
      </c>
      <c r="K24" s="16" t="s">
        <v>10</v>
      </c>
      <c r="L24" s="16" t="s">
        <v>27</v>
      </c>
      <c r="M24" s="16" t="s">
        <v>28</v>
      </c>
    </row>
    <row r="25" spans="1:13" x14ac:dyDescent="0.3">
      <c r="A25" s="1626" t="s">
        <v>3</v>
      </c>
      <c r="B25" s="1627"/>
      <c r="C25" s="16" t="s">
        <v>31</v>
      </c>
      <c r="D25" s="1628" t="s">
        <v>560</v>
      </c>
      <c r="E25" s="1629"/>
      <c r="F25" s="1629"/>
      <c r="G25" s="1629"/>
      <c r="H25" s="1629"/>
      <c r="I25" s="1630"/>
      <c r="J25" s="16" t="s">
        <v>5</v>
      </c>
      <c r="K25" s="16">
        <v>1</v>
      </c>
      <c r="L25" s="333">
        <f>M32</f>
        <v>7.8278072937617686</v>
      </c>
      <c r="M25" s="333">
        <f>L25*K25</f>
        <v>7.8278072937617686</v>
      </c>
    </row>
    <row r="26" spans="1:13" x14ac:dyDescent="0.3">
      <c r="A26" s="1626" t="s">
        <v>3</v>
      </c>
      <c r="B26" s="1627"/>
      <c r="C26" s="16" t="s">
        <v>32</v>
      </c>
      <c r="D26" s="1628" t="s">
        <v>561</v>
      </c>
      <c r="E26" s="1629"/>
      <c r="F26" s="1629"/>
      <c r="G26" s="1629"/>
      <c r="H26" s="1629"/>
      <c r="I26" s="1630"/>
      <c r="J26" s="16" t="s">
        <v>5</v>
      </c>
      <c r="K26" s="16">
        <v>1</v>
      </c>
      <c r="L26" s="333">
        <f>M35</f>
        <v>6.9119615999999997</v>
      </c>
      <c r="M26" s="333">
        <f>L26*K26</f>
        <v>6.9119615999999997</v>
      </c>
    </row>
    <row r="27" spans="1:13" x14ac:dyDescent="0.3">
      <c r="A27" s="1626" t="s">
        <v>3</v>
      </c>
      <c r="B27" s="1627"/>
      <c r="C27" s="16" t="str">
        <f>C43</f>
        <v>7015</v>
      </c>
      <c r="D27" s="1628" t="s">
        <v>562</v>
      </c>
      <c r="E27" s="1629"/>
      <c r="F27" s="1629"/>
      <c r="G27" s="1629"/>
      <c r="H27" s="1629"/>
      <c r="I27" s="1630"/>
      <c r="J27" s="16" t="s">
        <v>5</v>
      </c>
      <c r="K27" s="16">
        <v>1</v>
      </c>
      <c r="L27" s="333">
        <f>M44</f>
        <v>26.374214545454546</v>
      </c>
      <c r="M27" s="333">
        <f>L27*K27</f>
        <v>26.374214545454546</v>
      </c>
    </row>
    <row r="28" spans="1:13" x14ac:dyDescent="0.3">
      <c r="A28" s="1647"/>
      <c r="B28" s="1648"/>
      <c r="C28" s="14"/>
      <c r="D28" s="1638" t="s">
        <v>28</v>
      </c>
      <c r="E28" s="1639"/>
      <c r="F28" s="1639"/>
      <c r="G28" s="1639"/>
      <c r="H28" s="1639"/>
      <c r="I28" s="1640"/>
      <c r="J28" s="14"/>
      <c r="K28" s="14"/>
      <c r="L28" s="14"/>
      <c r="M28" s="726">
        <f>SUM(M25:M27)</f>
        <v>41.113983439216312</v>
      </c>
    </row>
    <row r="29" spans="1:13" x14ac:dyDescent="0.3">
      <c r="A29" s="6"/>
      <c r="B29" s="6"/>
      <c r="C29" s="6"/>
      <c r="D29" s="763"/>
      <c r="E29" s="763"/>
      <c r="F29" s="763"/>
      <c r="G29" s="763"/>
      <c r="H29" s="763"/>
      <c r="I29" s="763"/>
      <c r="J29" s="843"/>
      <c r="K29" s="844"/>
      <c r="L29" s="845"/>
      <c r="M29" s="315"/>
    </row>
    <row r="30" spans="1:13" x14ac:dyDescent="0.3">
      <c r="A30" s="6"/>
      <c r="B30" s="6"/>
      <c r="C30" s="6"/>
      <c r="D30" s="763"/>
      <c r="E30" s="763"/>
      <c r="F30" s="763"/>
      <c r="G30" s="763"/>
      <c r="H30" s="763"/>
      <c r="I30" s="763"/>
      <c r="J30" s="843"/>
      <c r="K30" s="844"/>
      <c r="L30" s="845"/>
      <c r="M30" s="315"/>
    </row>
    <row r="31" spans="1:13" ht="15" customHeight="1" x14ac:dyDescent="0.3">
      <c r="A31" s="1626" t="s">
        <v>0</v>
      </c>
      <c r="B31" s="1627"/>
      <c r="C31" s="16" t="s">
        <v>31</v>
      </c>
      <c r="D31" s="1638" t="s">
        <v>681</v>
      </c>
      <c r="E31" s="1639"/>
      <c r="F31" s="1639"/>
      <c r="G31" s="1639"/>
      <c r="H31" s="1639"/>
      <c r="I31" s="1640"/>
      <c r="J31" s="16" t="s">
        <v>5</v>
      </c>
      <c r="K31" s="16" t="s">
        <v>10</v>
      </c>
      <c r="L31" s="16" t="s">
        <v>27</v>
      </c>
      <c r="M31" s="16" t="s">
        <v>28</v>
      </c>
    </row>
    <row r="32" spans="1:13" x14ac:dyDescent="0.3">
      <c r="A32" s="1626" t="s">
        <v>13</v>
      </c>
      <c r="B32" s="1627"/>
      <c r="C32" s="16" t="s">
        <v>380</v>
      </c>
      <c r="D32" s="1628" t="s">
        <v>696</v>
      </c>
      <c r="E32" s="1629"/>
      <c r="F32" s="1629"/>
      <c r="G32" s="1629"/>
      <c r="H32" s="1629"/>
      <c r="I32" s="1630"/>
      <c r="J32" s="16" t="s">
        <v>17</v>
      </c>
      <c r="K32" s="846">
        <v>4.3488059899009263E-5</v>
      </c>
      <c r="L32" s="333">
        <f>VANSPRINTER</f>
        <v>179999</v>
      </c>
      <c r="M32" s="333">
        <f>L32*K32</f>
        <v>7.8278072937617686</v>
      </c>
    </row>
    <row r="33" spans="1:33" ht="15" customHeight="1" x14ac:dyDescent="0.3">
      <c r="A33" s="6"/>
      <c r="B33" s="6"/>
      <c r="C33" s="6"/>
      <c r="D33" s="6"/>
      <c r="E33" s="7"/>
      <c r="F33" s="7"/>
      <c r="G33" s="6"/>
      <c r="H33" s="6"/>
      <c r="I33" s="6"/>
      <c r="J33" s="6"/>
    </row>
    <row r="34" spans="1:33" ht="15" customHeight="1" x14ac:dyDescent="0.3">
      <c r="A34" s="1626" t="s">
        <v>0</v>
      </c>
      <c r="B34" s="1627"/>
      <c r="C34" s="16" t="s">
        <v>32</v>
      </c>
      <c r="D34" s="1638" t="s">
        <v>682</v>
      </c>
      <c r="E34" s="1639"/>
      <c r="F34" s="1639"/>
      <c r="G34" s="1639"/>
      <c r="H34" s="1639"/>
      <c r="I34" s="1640"/>
      <c r="J34" s="16" t="s">
        <v>5</v>
      </c>
      <c r="K34" s="16" t="s">
        <v>10</v>
      </c>
      <c r="L34" s="16" t="s">
        <v>27</v>
      </c>
      <c r="M34" s="16" t="s">
        <v>28</v>
      </c>
    </row>
    <row r="35" spans="1:33" ht="15" customHeight="1" x14ac:dyDescent="0.3">
      <c r="A35" s="1626" t="s">
        <v>13</v>
      </c>
      <c r="B35" s="1627"/>
      <c r="C35" s="16" t="s">
        <v>380</v>
      </c>
      <c r="D35" s="1628" t="s">
        <v>696</v>
      </c>
      <c r="E35" s="1629"/>
      <c r="F35" s="1629"/>
      <c r="G35" s="1629"/>
      <c r="H35" s="1629"/>
      <c r="I35" s="1630"/>
      <c r="J35" s="16" t="s">
        <v>17</v>
      </c>
      <c r="K35" s="16">
        <v>3.8399999999999998E-5</v>
      </c>
      <c r="L35" s="333">
        <f>VANSPRINTER</f>
        <v>179999</v>
      </c>
      <c r="M35" s="333">
        <f>L35*K35</f>
        <v>6.9119615999999997</v>
      </c>
    </row>
    <row r="36" spans="1:33" ht="15" customHeight="1" x14ac:dyDescent="0.3">
      <c r="A36" s="6"/>
      <c r="B36" s="6"/>
      <c r="C36" s="6"/>
      <c r="D36" s="6"/>
      <c r="E36" s="7"/>
      <c r="F36" s="7"/>
      <c r="G36" s="6"/>
      <c r="H36" s="6"/>
      <c r="I36" s="6"/>
      <c r="J36" s="6"/>
    </row>
    <row r="37" spans="1:33" ht="15" customHeight="1" x14ac:dyDescent="0.3">
      <c r="A37" s="1626" t="s">
        <v>0</v>
      </c>
      <c r="B37" s="1627"/>
      <c r="C37" s="16" t="s">
        <v>33</v>
      </c>
      <c r="D37" s="1638" t="s">
        <v>684</v>
      </c>
      <c r="E37" s="1639"/>
      <c r="F37" s="1639"/>
      <c r="G37" s="1639"/>
      <c r="H37" s="1639"/>
      <c r="I37" s="1640"/>
      <c r="J37" s="16" t="s">
        <v>5</v>
      </c>
      <c r="K37" s="16" t="s">
        <v>10</v>
      </c>
      <c r="L37" s="16" t="s">
        <v>27</v>
      </c>
      <c r="M37" s="16" t="s">
        <v>28</v>
      </c>
    </row>
    <row r="38" spans="1:33" ht="15" customHeight="1" x14ac:dyDescent="0.3">
      <c r="A38" s="1626" t="s">
        <v>13</v>
      </c>
      <c r="B38" s="1627"/>
      <c r="C38" s="16" t="s">
        <v>380</v>
      </c>
      <c r="D38" s="1628" t="s">
        <v>683</v>
      </c>
      <c r="E38" s="1629"/>
      <c r="F38" s="1629"/>
      <c r="G38" s="1629"/>
      <c r="H38" s="1629"/>
      <c r="I38" s="1630"/>
      <c r="J38" s="16" t="s">
        <v>17</v>
      </c>
      <c r="K38" s="847">
        <v>5.0742068103754688E-5</v>
      </c>
      <c r="L38" s="333">
        <f>VANSPRINTER</f>
        <v>179999</v>
      </c>
      <c r="M38" s="333">
        <f>L38*K38</f>
        <v>9.1335215166077397</v>
      </c>
    </row>
    <row r="39" spans="1:33" ht="15" customHeight="1" x14ac:dyDescent="0.3">
      <c r="A39" s="6"/>
      <c r="B39" s="6"/>
      <c r="C39" s="6"/>
      <c r="D39" s="6"/>
      <c r="E39" s="7"/>
      <c r="F39" s="7"/>
      <c r="G39" s="6"/>
      <c r="H39" s="6"/>
      <c r="I39" s="6"/>
      <c r="J39" s="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6"/>
      <c r="AG39" s="336"/>
    </row>
    <row r="40" spans="1:33" ht="44.25" customHeight="1" x14ac:dyDescent="0.3">
      <c r="A40" s="1626" t="s">
        <v>0</v>
      </c>
      <c r="B40" s="1627"/>
      <c r="C40" s="16" t="s">
        <v>34</v>
      </c>
      <c r="D40" s="1649" t="s">
        <v>685</v>
      </c>
      <c r="E40" s="1650"/>
      <c r="F40" s="1650"/>
      <c r="G40" s="1650"/>
      <c r="H40" s="1650"/>
      <c r="I40" s="1651"/>
      <c r="J40" s="16" t="s">
        <v>5</v>
      </c>
      <c r="K40" s="16" t="s">
        <v>10</v>
      </c>
      <c r="L40" s="16" t="s">
        <v>27</v>
      </c>
      <c r="M40" s="16" t="s">
        <v>28</v>
      </c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/>
      <c r="AF40" s="336"/>
      <c r="AG40" s="336"/>
    </row>
    <row r="41" spans="1:33" ht="19.5" customHeight="1" x14ac:dyDescent="0.3">
      <c r="A41" s="1626" t="s">
        <v>13</v>
      </c>
      <c r="B41" s="1627"/>
      <c r="C41" s="16" t="s">
        <v>380</v>
      </c>
      <c r="D41" s="1628" t="s">
        <v>559</v>
      </c>
      <c r="E41" s="1629"/>
      <c r="F41" s="1629"/>
      <c r="G41" s="1629"/>
      <c r="H41" s="1629"/>
      <c r="I41" s="1630"/>
      <c r="J41" s="16" t="s">
        <v>12</v>
      </c>
      <c r="K41" s="848">
        <f>40/7.6</f>
        <v>5.2631578947368425</v>
      </c>
      <c r="L41" s="312">
        <f>DIESEL</f>
        <v>6.31</v>
      </c>
      <c r="M41" s="313">
        <f>L41*K41</f>
        <v>33.210526315789473</v>
      </c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</row>
    <row r="42" spans="1:33" ht="43.2" x14ac:dyDescent="0.3">
      <c r="A42" s="6"/>
      <c r="B42" s="6"/>
      <c r="C42" s="6"/>
      <c r="D42" s="7"/>
      <c r="E42" s="7"/>
      <c r="F42" s="7"/>
      <c r="G42" s="7"/>
      <c r="H42" s="7"/>
      <c r="I42" s="7"/>
      <c r="J42" s="6"/>
      <c r="K42" s="849"/>
      <c r="L42" s="849"/>
      <c r="M42" s="850"/>
      <c r="P42" s="851" t="s">
        <v>697</v>
      </c>
      <c r="Q42" s="336"/>
      <c r="R42" s="336"/>
      <c r="S42" s="336"/>
      <c r="T42" s="336"/>
      <c r="U42" s="336"/>
      <c r="V42" s="336"/>
      <c r="W42" s="336">
        <v>7.17</v>
      </c>
      <c r="X42" s="336" t="s">
        <v>1489</v>
      </c>
      <c r="Y42" s="336"/>
      <c r="Z42" s="336"/>
      <c r="AA42" s="336"/>
      <c r="AB42" s="336"/>
      <c r="AC42" s="336"/>
      <c r="AD42" s="336"/>
      <c r="AE42" s="336"/>
      <c r="AF42" s="336"/>
      <c r="AG42" s="336"/>
    </row>
    <row r="43" spans="1:33" ht="15" customHeight="1" x14ac:dyDescent="0.3">
      <c r="A43" s="1626" t="s">
        <v>0</v>
      </c>
      <c r="B43" s="1627"/>
      <c r="C43" s="16" t="s">
        <v>33</v>
      </c>
      <c r="D43" s="1638" t="s">
        <v>690</v>
      </c>
      <c r="E43" s="1639"/>
      <c r="F43" s="1639"/>
      <c r="G43" s="1639"/>
      <c r="H43" s="1639"/>
      <c r="I43" s="1640"/>
      <c r="J43" s="16" t="s">
        <v>5</v>
      </c>
      <c r="K43" s="16" t="s">
        <v>10</v>
      </c>
      <c r="L43" s="16" t="s">
        <v>27</v>
      </c>
      <c r="M43" s="16" t="s">
        <v>28</v>
      </c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</row>
    <row r="44" spans="1:33" ht="29.25" customHeight="1" x14ac:dyDescent="0.3">
      <c r="A44" s="1626" t="s">
        <v>13</v>
      </c>
      <c r="B44" s="1627"/>
      <c r="C44" s="16" t="s">
        <v>380</v>
      </c>
      <c r="D44" s="1628" t="s">
        <v>694</v>
      </c>
      <c r="E44" s="1629"/>
      <c r="F44" s="1629"/>
      <c r="G44" s="1629"/>
      <c r="H44" s="1629"/>
      <c r="I44" s="1630"/>
      <c r="J44" s="16" t="s">
        <v>5</v>
      </c>
      <c r="K44" s="16">
        <v>1</v>
      </c>
      <c r="L44" s="333">
        <f>I86</f>
        <v>26.374214545454546</v>
      </c>
      <c r="M44" s="333">
        <f>L44*K44</f>
        <v>26.374214545454546</v>
      </c>
      <c r="P44" t="s">
        <v>698</v>
      </c>
    </row>
    <row r="45" spans="1:33" ht="15" customHeight="1" x14ac:dyDescent="0.3">
      <c r="A45" s="6"/>
      <c r="B45" s="6"/>
      <c r="C45" s="6"/>
      <c r="D45" s="7"/>
      <c r="E45" s="7"/>
      <c r="F45" s="7"/>
      <c r="G45" s="7"/>
      <c r="H45" s="7"/>
      <c r="I45" s="7"/>
      <c r="J45" s="6"/>
      <c r="K45" s="6"/>
      <c r="L45" s="5"/>
      <c r="M45" s="5"/>
    </row>
    <row r="46" spans="1:33" ht="15" customHeight="1" x14ac:dyDescent="0.3">
      <c r="A46" s="6"/>
      <c r="B46" s="6"/>
      <c r="C46" s="6"/>
      <c r="D46" s="7"/>
      <c r="E46" s="7"/>
      <c r="F46" s="7"/>
      <c r="G46" s="7"/>
      <c r="H46" s="7"/>
      <c r="I46" s="7"/>
      <c r="J46" s="6"/>
      <c r="K46" s="6"/>
      <c r="L46" s="5"/>
      <c r="M46" s="5"/>
    </row>
    <row r="47" spans="1:33" ht="15" customHeight="1" x14ac:dyDescent="0.3">
      <c r="A47" s="1" t="s">
        <v>689</v>
      </c>
      <c r="J47" s="6"/>
      <c r="K47" s="6"/>
      <c r="L47" s="5"/>
      <c r="M47" s="5"/>
    </row>
    <row r="48" spans="1:33" ht="15" customHeight="1" x14ac:dyDescent="0.3">
      <c r="A48" s="1444" t="s">
        <v>38</v>
      </c>
      <c r="B48" s="1444"/>
      <c r="C48" s="1444"/>
      <c r="D48" s="11"/>
      <c r="E48" s="11"/>
      <c r="F48" s="11"/>
      <c r="G48" s="11"/>
      <c r="J48" s="6"/>
      <c r="K48" s="6"/>
      <c r="L48" s="5"/>
      <c r="M48" s="5"/>
    </row>
    <row r="49" spans="1:35" ht="15" customHeight="1" x14ac:dyDescent="0.3">
      <c r="A49" s="1444"/>
      <c r="B49" s="1444"/>
      <c r="C49" s="1444"/>
      <c r="D49" s="15" t="s">
        <v>9</v>
      </c>
      <c r="E49" s="15" t="s">
        <v>10</v>
      </c>
      <c r="F49" s="15" t="s">
        <v>27</v>
      </c>
      <c r="G49" s="15" t="s">
        <v>28</v>
      </c>
      <c r="J49" s="6"/>
      <c r="K49" s="6"/>
      <c r="L49" s="5"/>
      <c r="M49" s="5"/>
    </row>
    <row r="50" spans="1:35" ht="15" customHeight="1" x14ac:dyDescent="0.3">
      <c r="A50" s="1652" t="s">
        <v>60</v>
      </c>
      <c r="B50" s="1653"/>
      <c r="C50" s="1654"/>
      <c r="D50" s="312" t="s">
        <v>5</v>
      </c>
      <c r="E50" s="313">
        <v>4</v>
      </c>
      <c r="F50" s="313">
        <f>M21</f>
        <v>83.458031271613521</v>
      </c>
      <c r="G50" s="333">
        <f>F50*E50</f>
        <v>333.83212508645408</v>
      </c>
      <c r="J50" s="6"/>
      <c r="K50" s="6"/>
      <c r="L50" s="5"/>
      <c r="M50" s="5"/>
    </row>
    <row r="51" spans="1:35" ht="15" customHeight="1" x14ac:dyDescent="0.3">
      <c r="A51" s="1652" t="s">
        <v>61</v>
      </c>
      <c r="B51" s="1653"/>
      <c r="C51" s="1654"/>
      <c r="D51" s="312" t="s">
        <v>5</v>
      </c>
      <c r="E51" s="313">
        <v>5</v>
      </c>
      <c r="F51" s="313">
        <f>M28</f>
        <v>41.113983439216312</v>
      </c>
      <c r="G51" s="333">
        <f>F51*E51</f>
        <v>205.56991719608158</v>
      </c>
      <c r="J51" s="6"/>
      <c r="K51" s="6"/>
      <c r="L51" s="5"/>
      <c r="M51" s="5"/>
    </row>
    <row r="52" spans="1:35" ht="32.25" customHeight="1" x14ac:dyDescent="0.3">
      <c r="A52" s="1655" t="s">
        <v>62</v>
      </c>
      <c r="B52" s="1656"/>
      <c r="C52" s="1657"/>
      <c r="D52" s="364"/>
      <c r="E52" s="334"/>
      <c r="F52" s="314"/>
      <c r="G52" s="314">
        <f>G51+G50</f>
        <v>539.4020422825356</v>
      </c>
      <c r="J52" s="6"/>
      <c r="K52" s="6"/>
      <c r="L52" s="5"/>
      <c r="M52" s="5"/>
    </row>
    <row r="53" spans="1:35" ht="36" customHeight="1" x14ac:dyDescent="0.3">
      <c r="A53" s="1658" t="s">
        <v>66</v>
      </c>
      <c r="B53" s="1659"/>
      <c r="C53" s="1660"/>
      <c r="D53" s="335" t="s">
        <v>65</v>
      </c>
      <c r="E53" s="305">
        <v>26</v>
      </c>
      <c r="F53" s="305">
        <f>G52</f>
        <v>539.4020422825356</v>
      </c>
      <c r="G53" s="305">
        <f>F53*E53</f>
        <v>14024.453099345927</v>
      </c>
      <c r="J53" s="6"/>
      <c r="K53" s="6"/>
      <c r="L53" s="5"/>
      <c r="M53" s="5"/>
    </row>
    <row r="54" spans="1:35" ht="15" customHeight="1" x14ac:dyDescent="0.3">
      <c r="A54" s="6"/>
      <c r="B54" s="6"/>
      <c r="C54" s="6"/>
      <c r="D54" s="7"/>
      <c r="E54" s="7"/>
      <c r="F54" s="7"/>
      <c r="G54" s="7"/>
      <c r="H54" s="7"/>
      <c r="I54" s="7"/>
      <c r="J54" s="6"/>
      <c r="K54" s="6"/>
      <c r="L54" s="5"/>
      <c r="M54" s="5"/>
    </row>
    <row r="55" spans="1:35" ht="15" customHeight="1" x14ac:dyDescent="0.3">
      <c r="A55" s="6"/>
      <c r="B55" s="6"/>
      <c r="C55" s="6"/>
      <c r="D55" s="7"/>
      <c r="E55" s="7"/>
      <c r="F55" s="7"/>
      <c r="G55" s="7"/>
      <c r="H55" s="7"/>
      <c r="I55" s="7"/>
      <c r="J55" s="6"/>
      <c r="K55" s="6"/>
      <c r="L55" s="5"/>
      <c r="M55" s="5"/>
    </row>
    <row r="56" spans="1:35" x14ac:dyDescent="0.3">
      <c r="A56" s="140" t="s">
        <v>313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337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38"/>
      <c r="AF56" s="38"/>
      <c r="AG56" s="38"/>
      <c r="AH56" s="38"/>
      <c r="AI56" s="38"/>
    </row>
    <row r="57" spans="1:35" x14ac:dyDescent="0.3">
      <c r="A57" s="1522" t="s">
        <v>237</v>
      </c>
      <c r="B57" s="1570"/>
      <c r="C57" s="1570"/>
      <c r="D57" s="1523"/>
      <c r="E57" s="149" t="s">
        <v>238</v>
      </c>
      <c r="F57" s="1522" t="s">
        <v>239</v>
      </c>
      <c r="G57" s="1523"/>
      <c r="H57" s="1522" t="s">
        <v>240</v>
      </c>
      <c r="I57" s="1523"/>
      <c r="J57" s="337"/>
      <c r="K57" s="140"/>
      <c r="L57" s="337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x14ac:dyDescent="0.3">
      <c r="A58" s="1525" t="s">
        <v>241</v>
      </c>
      <c r="B58" s="1526"/>
      <c r="C58" s="1526"/>
      <c r="D58" s="1527"/>
      <c r="E58" s="149">
        <v>2</v>
      </c>
      <c r="F58" s="1522">
        <f>CAMISA</f>
        <v>37.700000000000003</v>
      </c>
      <c r="G58" s="1523"/>
      <c r="H58" s="1522">
        <f t="shared" ref="H58:H63" si="0">ROUND(E58*F58,2)</f>
        <v>75.400000000000006</v>
      </c>
      <c r="I58" s="1523"/>
      <c r="J58" s="337"/>
      <c r="K58" s="140"/>
      <c r="L58" s="337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x14ac:dyDescent="0.3">
      <c r="A59" s="1525" t="s">
        <v>242</v>
      </c>
      <c r="B59" s="1526"/>
      <c r="C59" s="1526"/>
      <c r="D59" s="1527"/>
      <c r="E59" s="149">
        <v>2</v>
      </c>
      <c r="F59" s="1522">
        <f>CALÇA</f>
        <v>53.23</v>
      </c>
      <c r="G59" s="1523"/>
      <c r="H59" s="1522">
        <f t="shared" si="0"/>
        <v>106.46</v>
      </c>
      <c r="I59" s="1523"/>
      <c r="J59" s="337"/>
      <c r="K59" s="140"/>
      <c r="L59" s="337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x14ac:dyDescent="0.3">
      <c r="A60" s="1525" t="s">
        <v>243</v>
      </c>
      <c r="B60" s="1526"/>
      <c r="C60" s="1526"/>
      <c r="D60" s="1527"/>
      <c r="E60" s="149">
        <v>1</v>
      </c>
      <c r="F60" s="1522">
        <f>BONE</f>
        <v>12.16</v>
      </c>
      <c r="G60" s="1523"/>
      <c r="H60" s="1522">
        <f t="shared" si="0"/>
        <v>12.16</v>
      </c>
      <c r="I60" s="1523"/>
      <c r="J60" s="337"/>
      <c r="K60" s="140"/>
      <c r="L60" s="337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x14ac:dyDescent="0.3">
      <c r="A61" s="1525" t="s">
        <v>244</v>
      </c>
      <c r="B61" s="1526"/>
      <c r="C61" s="1526"/>
      <c r="D61" s="1527"/>
      <c r="E61" s="149">
        <v>1</v>
      </c>
      <c r="F61" s="1522">
        <f>CALÇADO</f>
        <v>105.49</v>
      </c>
      <c r="G61" s="1523"/>
      <c r="H61" s="1522">
        <f t="shared" si="0"/>
        <v>105.49</v>
      </c>
      <c r="I61" s="1523"/>
      <c r="J61" s="337"/>
      <c r="K61" s="140"/>
      <c r="L61" s="337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x14ac:dyDescent="0.3">
      <c r="A62" s="1525" t="s">
        <v>314</v>
      </c>
      <c r="B62" s="1526"/>
      <c r="C62" s="1526"/>
      <c r="D62" s="1527"/>
      <c r="E62" s="149">
        <f>1*1</f>
        <v>1</v>
      </c>
      <c r="F62" s="1522">
        <f>CAPA</f>
        <v>28.75</v>
      </c>
      <c r="G62" s="1523"/>
      <c r="H62" s="1522">
        <f t="shared" si="0"/>
        <v>28.75</v>
      </c>
      <c r="I62" s="1523"/>
      <c r="J62" s="337"/>
      <c r="K62" s="140"/>
      <c r="L62" s="337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x14ac:dyDescent="0.3">
      <c r="A63" s="1525" t="s">
        <v>315</v>
      </c>
      <c r="B63" s="1526"/>
      <c r="C63" s="1526"/>
      <c r="D63" s="1527"/>
      <c r="E63" s="149">
        <v>1</v>
      </c>
      <c r="F63" s="1522">
        <f>LUVA</f>
        <v>11.15</v>
      </c>
      <c r="G63" s="1523"/>
      <c r="H63" s="1522">
        <f t="shared" si="0"/>
        <v>11.15</v>
      </c>
      <c r="I63" s="1523"/>
      <c r="J63" s="337"/>
      <c r="K63" s="140"/>
      <c r="L63" s="337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x14ac:dyDescent="0.3">
      <c r="A64" s="1530" t="s">
        <v>316</v>
      </c>
      <c r="B64" s="1531"/>
      <c r="C64" s="1531"/>
      <c r="D64" s="1532"/>
      <c r="E64" s="596">
        <v>3</v>
      </c>
      <c r="F64" s="1522">
        <f>PROTETOR</f>
        <v>29.21</v>
      </c>
      <c r="G64" s="1523"/>
      <c r="H64" s="1522">
        <f>ROUND(E64*F64,2)</f>
        <v>87.63</v>
      </c>
      <c r="I64" s="1523"/>
      <c r="J64" s="337"/>
      <c r="K64" s="140"/>
      <c r="L64" s="337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1:35" x14ac:dyDescent="0.3">
      <c r="A65" s="1525" t="s">
        <v>247</v>
      </c>
      <c r="B65" s="1526"/>
      <c r="C65" s="1526"/>
      <c r="D65" s="1526"/>
      <c r="E65" s="1526"/>
      <c r="F65" s="1526"/>
      <c r="G65" s="1527"/>
      <c r="H65" s="1522">
        <f>SUM(H58:I64)</f>
        <v>427.03999999999996</v>
      </c>
      <c r="I65" s="1523"/>
      <c r="J65" s="337"/>
      <c r="K65" s="140"/>
      <c r="L65" s="337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1:35" x14ac:dyDescent="0.3">
      <c r="A66" s="1533" t="s">
        <v>248</v>
      </c>
      <c r="B66" s="1534"/>
      <c r="C66" s="1534"/>
      <c r="D66" s="1534"/>
      <c r="E66" s="1534"/>
      <c r="F66" s="1534"/>
      <c r="G66" s="1535"/>
      <c r="H66" s="1536">
        <f>ROUND(H65/12,2)</f>
        <v>35.590000000000003</v>
      </c>
      <c r="I66" s="1537"/>
      <c r="J66" s="337"/>
      <c r="K66" s="140"/>
      <c r="L66" s="337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1:35" x14ac:dyDescent="0.3">
      <c r="A67" s="131"/>
      <c r="B67" s="131"/>
      <c r="C67" s="131"/>
      <c r="D67" s="131"/>
      <c r="E67" s="131"/>
      <c r="F67" s="131"/>
      <c r="G67" s="131"/>
      <c r="H67" s="145"/>
      <c r="I67" s="145"/>
      <c r="J67" s="337"/>
      <c r="K67" s="140"/>
      <c r="L67" s="337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1:35" x14ac:dyDescent="0.3">
      <c r="A68" s="322" t="s">
        <v>686</v>
      </c>
      <c r="B68" s="322"/>
      <c r="C68" s="322"/>
      <c r="D68" s="322"/>
      <c r="E68" s="322"/>
      <c r="F68" s="323"/>
      <c r="G68" s="324"/>
      <c r="H68" s="337"/>
      <c r="I68" s="140"/>
      <c r="J68" s="337"/>
      <c r="K68" s="337"/>
      <c r="L68" s="337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:35" x14ac:dyDescent="0.3">
      <c r="A69" s="1661" t="s">
        <v>249</v>
      </c>
      <c r="B69" s="1661"/>
      <c r="C69" s="1661"/>
      <c r="D69" s="1661"/>
      <c r="E69" s="326">
        <v>1</v>
      </c>
      <c r="F69" s="600" t="s">
        <v>250</v>
      </c>
      <c r="G69" s="852">
        <f>MOTORISTA_SALARIO</f>
        <v>2157.38</v>
      </c>
      <c r="H69" s="600" t="s">
        <v>83</v>
      </c>
      <c r="I69" s="327">
        <f t="shared" ref="I69:I74" si="1">ROUND(E69*G69,2)</f>
        <v>2157.38</v>
      </c>
      <c r="J69" s="337"/>
      <c r="K69" s="337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:35" x14ac:dyDescent="0.3">
      <c r="A70" s="1661" t="s">
        <v>687</v>
      </c>
      <c r="B70" s="1661"/>
      <c r="C70" s="1661"/>
      <c r="D70" s="1661"/>
      <c r="E70" s="853">
        <f>INSAGMAX</f>
        <v>0.4</v>
      </c>
      <c r="F70" s="600" t="s">
        <v>250</v>
      </c>
      <c r="G70" s="852">
        <f>SMINIMO2022</f>
        <v>1302</v>
      </c>
      <c r="H70" s="600" t="s">
        <v>83</v>
      </c>
      <c r="I70" s="327">
        <f t="shared" si="1"/>
        <v>520.79999999999995</v>
      </c>
      <c r="J70" s="337"/>
      <c r="K70" s="337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:35" x14ac:dyDescent="0.3">
      <c r="A71" s="1661" t="s">
        <v>252</v>
      </c>
      <c r="B71" s="1661"/>
      <c r="C71" s="1661"/>
      <c r="D71" s="1661"/>
      <c r="E71" s="854">
        <v>7</v>
      </c>
      <c r="F71" s="600" t="s">
        <v>250</v>
      </c>
      <c r="G71" s="852">
        <f>ROUND(G69/HCONV*1.5,2)</f>
        <v>14.71</v>
      </c>
      <c r="H71" s="600" t="s">
        <v>83</v>
      </c>
      <c r="I71" s="327">
        <f t="shared" si="1"/>
        <v>102.97</v>
      </c>
      <c r="J71" s="337"/>
      <c r="K71" s="337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:35" x14ac:dyDescent="0.3">
      <c r="A72" s="1661" t="s">
        <v>319</v>
      </c>
      <c r="B72" s="1661"/>
      <c r="C72" s="1661"/>
      <c r="D72" s="1661"/>
      <c r="E72" s="854"/>
      <c r="F72" s="600" t="s">
        <v>250</v>
      </c>
      <c r="G72" s="852">
        <f>ROUND((G69/HCONV)*2,2)</f>
        <v>19.61</v>
      </c>
      <c r="H72" s="600" t="s">
        <v>83</v>
      </c>
      <c r="I72" s="327">
        <f t="shared" si="1"/>
        <v>0</v>
      </c>
      <c r="J72" s="337"/>
      <c r="K72" s="337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:35" x14ac:dyDescent="0.3">
      <c r="A73" s="1661" t="s">
        <v>634</v>
      </c>
      <c r="B73" s="1661"/>
      <c r="C73" s="1661"/>
      <c r="D73" s="1661"/>
      <c r="E73" s="854"/>
      <c r="F73" s="600" t="s">
        <v>250</v>
      </c>
      <c r="G73" s="852">
        <f>(G69/HCONV)*0.2</f>
        <v>1.9612545454545456</v>
      </c>
      <c r="H73" s="600" t="s">
        <v>83</v>
      </c>
      <c r="I73" s="327">
        <f t="shared" si="1"/>
        <v>0</v>
      </c>
      <c r="J73" s="337"/>
      <c r="K73" s="337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:35" x14ac:dyDescent="0.3">
      <c r="A74" s="1661" t="s">
        <v>255</v>
      </c>
      <c r="B74" s="1661"/>
      <c r="C74" s="1661"/>
      <c r="D74" s="1661"/>
      <c r="E74" s="328">
        <f>leissociais</f>
        <v>0.73225200000000001</v>
      </c>
      <c r="F74" s="600" t="s">
        <v>250</v>
      </c>
      <c r="G74" s="852">
        <f>SUM(I69:I73)</f>
        <v>2781.15</v>
      </c>
      <c r="H74" s="600" t="s">
        <v>83</v>
      </c>
      <c r="I74" s="327">
        <f t="shared" si="1"/>
        <v>2036.5</v>
      </c>
      <c r="J74" s="337"/>
      <c r="K74" s="337"/>
      <c r="L74" s="337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1:35" x14ac:dyDescent="0.3">
      <c r="A75" s="1668" t="s">
        <v>256</v>
      </c>
      <c r="B75" s="1668"/>
      <c r="C75" s="1668"/>
      <c r="D75" s="1668"/>
      <c r="E75" s="328"/>
      <c r="F75" s="600"/>
      <c r="G75" s="329"/>
      <c r="H75" s="600"/>
      <c r="I75" s="330">
        <f>SUM(I69:I74)</f>
        <v>4817.6499999999996</v>
      </c>
      <c r="J75" s="337"/>
      <c r="K75" s="337"/>
      <c r="L75" s="337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1:35" x14ac:dyDescent="0.3">
      <c r="A76" s="1661" t="s">
        <v>257</v>
      </c>
      <c r="B76" s="1661"/>
      <c r="C76" s="1661"/>
      <c r="D76" s="1661"/>
      <c r="E76" s="855">
        <f>DIAUTIL</f>
        <v>26.08</v>
      </c>
      <c r="F76" s="600" t="s">
        <v>250</v>
      </c>
      <c r="G76" s="329">
        <f>VALE</f>
        <v>30.75</v>
      </c>
      <c r="H76" s="600" t="s">
        <v>83</v>
      </c>
      <c r="I76" s="327">
        <f t="shared" ref="I76:I82" si="2">ROUND(E76*G76,2)</f>
        <v>801.96</v>
      </c>
      <c r="J76" s="337"/>
      <c r="K76" s="337"/>
      <c r="L76" s="337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1:35" ht="15" hidden="1" customHeight="1" x14ac:dyDescent="0.3">
      <c r="A77" s="601" t="s">
        <v>258</v>
      </c>
      <c r="B77" s="601"/>
      <c r="C77" s="331"/>
      <c r="D77" s="331"/>
      <c r="E77" s="326"/>
      <c r="F77" s="600" t="s">
        <v>250</v>
      </c>
      <c r="G77" s="329"/>
      <c r="H77" s="600" t="s">
        <v>83</v>
      </c>
      <c r="I77" s="327">
        <f t="shared" si="2"/>
        <v>0</v>
      </c>
      <c r="J77" s="337"/>
      <c r="K77" s="337"/>
      <c r="L77" s="337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1:35" ht="30" customHeight="1" x14ac:dyDescent="0.3">
      <c r="A78" s="1662" t="s">
        <v>415</v>
      </c>
      <c r="B78" s="1662"/>
      <c r="C78" s="1662"/>
      <c r="D78" s="1662"/>
      <c r="E78" s="326">
        <f>E69</f>
        <v>1</v>
      </c>
      <c r="F78" s="600" t="s">
        <v>250</v>
      </c>
      <c r="G78" s="329">
        <f>CESTAFERIAS</f>
        <v>15.18</v>
      </c>
      <c r="H78" s="600" t="s">
        <v>83</v>
      </c>
      <c r="I78" s="327">
        <f t="shared" si="2"/>
        <v>15.18</v>
      </c>
      <c r="J78" s="337"/>
      <c r="K78" s="337"/>
      <c r="L78" s="337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1:35" x14ac:dyDescent="0.3">
      <c r="A79" s="1661" t="s">
        <v>321</v>
      </c>
      <c r="B79" s="1661"/>
      <c r="C79" s="1661"/>
      <c r="D79" s="1661"/>
      <c r="E79" s="326">
        <f>E69</f>
        <v>1</v>
      </c>
      <c r="F79" s="600" t="s">
        <v>250</v>
      </c>
      <c r="G79" s="329">
        <f>PAF</f>
        <v>47.75</v>
      </c>
      <c r="H79" s="600" t="s">
        <v>83</v>
      </c>
      <c r="I79" s="327">
        <f>ROUND(E79*G79,2)</f>
        <v>47.75</v>
      </c>
      <c r="J79" s="337"/>
      <c r="K79" s="337"/>
      <c r="L79" s="337"/>
      <c r="M79" s="140"/>
      <c r="N79" s="140"/>
      <c r="O79" s="140"/>
      <c r="P79" s="337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:35" x14ac:dyDescent="0.3">
      <c r="A80" s="1661" t="s">
        <v>259</v>
      </c>
      <c r="B80" s="1661"/>
      <c r="C80" s="1661"/>
      <c r="D80" s="1661"/>
      <c r="E80" s="326">
        <f>E69</f>
        <v>1</v>
      </c>
      <c r="F80" s="600" t="s">
        <v>250</v>
      </c>
      <c r="G80" s="329">
        <v>0</v>
      </c>
      <c r="H80" s="600" t="s">
        <v>83</v>
      </c>
      <c r="I80" s="327">
        <f t="shared" si="2"/>
        <v>0</v>
      </c>
      <c r="J80" s="337"/>
      <c r="K80" s="337"/>
      <c r="L80" s="337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:35" ht="15" hidden="1" customHeight="1" x14ac:dyDescent="0.3">
      <c r="A81" s="601" t="s">
        <v>260</v>
      </c>
      <c r="B81" s="601"/>
      <c r="C81" s="331"/>
      <c r="D81" s="331"/>
      <c r="E81" s="326">
        <v>0</v>
      </c>
      <c r="F81" s="600" t="s">
        <v>250</v>
      </c>
      <c r="G81" s="329"/>
      <c r="H81" s="600" t="s">
        <v>83</v>
      </c>
      <c r="I81" s="327">
        <f t="shared" si="2"/>
        <v>0</v>
      </c>
      <c r="J81" s="337"/>
      <c r="K81" s="337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x14ac:dyDescent="0.3">
      <c r="A82" s="1661" t="s">
        <v>261</v>
      </c>
      <c r="B82" s="1661"/>
      <c r="C82" s="1661"/>
      <c r="D82" s="1661"/>
      <c r="E82" s="326">
        <f>E69</f>
        <v>1</v>
      </c>
      <c r="F82" s="600" t="s">
        <v>323</v>
      </c>
      <c r="G82" s="329">
        <f>SEGVIDA</f>
        <v>5</v>
      </c>
      <c r="H82" s="600" t="s">
        <v>83</v>
      </c>
      <c r="I82" s="327">
        <f t="shared" si="2"/>
        <v>5</v>
      </c>
      <c r="J82" s="337"/>
      <c r="K82" s="337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ht="34.5" customHeight="1" x14ac:dyDescent="0.3">
      <c r="A83" s="1662" t="s">
        <v>265</v>
      </c>
      <c r="B83" s="1662"/>
      <c r="C83" s="1662"/>
      <c r="D83" s="1662"/>
      <c r="E83" s="856">
        <f>2*DIAUTIL</f>
        <v>52.16</v>
      </c>
      <c r="F83" s="600" t="s">
        <v>250</v>
      </c>
      <c r="G83" s="329">
        <f>VALETRANS</f>
        <v>4</v>
      </c>
      <c r="H83" s="600" t="s">
        <v>83</v>
      </c>
      <c r="I83" s="327">
        <f>IF(G69*6%&lt;E83*G83,ROUND(E83*G83,2)-6%*G69,0)</f>
        <v>79.197199999999981</v>
      </c>
      <c r="J83" s="337"/>
      <c r="K83" s="337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:35" x14ac:dyDescent="0.3">
      <c r="A84" s="1663" t="s">
        <v>631</v>
      </c>
      <c r="B84" s="1663"/>
      <c r="C84" s="1663"/>
      <c r="D84" s="1663"/>
      <c r="E84" s="857">
        <f>E69</f>
        <v>1</v>
      </c>
      <c r="F84" s="600" t="s">
        <v>250</v>
      </c>
      <c r="G84" s="329">
        <f>H66</f>
        <v>35.590000000000003</v>
      </c>
      <c r="H84" s="600" t="s">
        <v>83</v>
      </c>
      <c r="I84" s="327">
        <f>ROUND(E84*G84,2)</f>
        <v>35.590000000000003</v>
      </c>
      <c r="J84" s="337"/>
      <c r="K84" s="337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1:35" x14ac:dyDescent="0.3">
      <c r="A85" s="1664" t="s">
        <v>263</v>
      </c>
      <c r="B85" s="1665"/>
      <c r="C85" s="1665"/>
      <c r="D85" s="1665"/>
      <c r="E85" s="1665"/>
      <c r="F85" s="1665"/>
      <c r="G85" s="1665"/>
      <c r="H85" s="1666"/>
      <c r="I85" s="325">
        <f>SUM(I75:I84)</f>
        <v>5802.3271999999997</v>
      </c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1:35" x14ac:dyDescent="0.3">
      <c r="A86" s="1664" t="s">
        <v>695</v>
      </c>
      <c r="B86" s="1665"/>
      <c r="C86" s="1665"/>
      <c r="D86" s="1665"/>
      <c r="E86" s="1665"/>
      <c r="F86" s="1665"/>
      <c r="G86" s="1665"/>
      <c r="H86" s="1666"/>
      <c r="I86" s="332">
        <f>I85/HCONV</f>
        <v>26.374214545454546</v>
      </c>
    </row>
    <row r="88" spans="1:35" x14ac:dyDescent="0.3">
      <c r="A88" s="1" t="s">
        <v>449</v>
      </c>
    </row>
    <row r="89" spans="1:35" x14ac:dyDescent="0.3">
      <c r="A89" t="s">
        <v>123</v>
      </c>
      <c r="B89" t="s">
        <v>704</v>
      </c>
    </row>
    <row r="90" spans="1:35" x14ac:dyDescent="0.3">
      <c r="A90">
        <v>1</v>
      </c>
      <c r="B90" t="s">
        <v>699</v>
      </c>
      <c r="F90">
        <v>1</v>
      </c>
      <c r="G90" t="s">
        <v>705</v>
      </c>
    </row>
    <row r="91" spans="1:35" x14ac:dyDescent="0.3">
      <c r="A91">
        <v>2</v>
      </c>
      <c r="B91" t="s">
        <v>700</v>
      </c>
      <c r="F91">
        <v>2</v>
      </c>
      <c r="G91" t="s">
        <v>705</v>
      </c>
      <c r="J91" s="602"/>
      <c r="K91" s="602"/>
      <c r="L91" s="602"/>
      <c r="M91" s="602"/>
    </row>
    <row r="92" spans="1:35" x14ac:dyDescent="0.3">
      <c r="A92">
        <v>3</v>
      </c>
      <c r="B92" t="s">
        <v>701</v>
      </c>
      <c r="F92">
        <v>3</v>
      </c>
      <c r="G92" t="s">
        <v>706</v>
      </c>
      <c r="J92" s="602"/>
      <c r="K92" s="602"/>
      <c r="L92" s="602"/>
      <c r="M92" s="602"/>
    </row>
    <row r="93" spans="1:35" x14ac:dyDescent="0.3">
      <c r="A93">
        <v>4</v>
      </c>
      <c r="B93" t="s">
        <v>1363</v>
      </c>
      <c r="E93" s="1"/>
      <c r="F93" s="1">
        <v>2</v>
      </c>
      <c r="G93" t="s">
        <v>706</v>
      </c>
    </row>
    <row r="94" spans="1:35" x14ac:dyDescent="0.3">
      <c r="A94">
        <v>5</v>
      </c>
      <c r="B94" t="s">
        <v>702</v>
      </c>
      <c r="F94">
        <v>2</v>
      </c>
      <c r="G94" t="s">
        <v>706</v>
      </c>
    </row>
    <row r="95" spans="1:35" x14ac:dyDescent="0.3">
      <c r="A95">
        <v>6</v>
      </c>
      <c r="B95" t="s">
        <v>703</v>
      </c>
      <c r="F95">
        <v>7</v>
      </c>
      <c r="G95" t="s">
        <v>705</v>
      </c>
    </row>
    <row r="96" spans="1:35" x14ac:dyDescent="0.3">
      <c r="B96" s="1" t="s">
        <v>707</v>
      </c>
      <c r="C96" s="1"/>
      <c r="D96" s="1"/>
      <c r="E96" s="1"/>
      <c r="F96" s="1">
        <f>SUM(F90:F95)</f>
        <v>17</v>
      </c>
    </row>
    <row r="98" spans="1:5" ht="15" thickBot="1" x14ac:dyDescent="0.35">
      <c r="A98" s="767"/>
      <c r="B98" s="767"/>
      <c r="C98" s="767"/>
    </row>
    <row r="99" spans="1:5" ht="15" thickTop="1" x14ac:dyDescent="0.3">
      <c r="A99" t="str">
        <f>RT</f>
        <v>PROF. RESP. : Eduardo Pains de Morais</v>
      </c>
      <c r="D99" s="1"/>
      <c r="E99" s="1"/>
    </row>
    <row r="100" spans="1:5" x14ac:dyDescent="0.3">
      <c r="A100" t="str">
        <f>RT_CREA</f>
        <v>CREA 186822/D-MG</v>
      </c>
      <c r="D100" s="1667"/>
      <c r="E100" s="1667"/>
    </row>
  </sheetData>
  <sheetProtection algorithmName="SHA-512" hashValue="6YDsqeeWstqLYms6HPDe1cJrXvte8t0KixT7/bm/NzJD9oIkxxf+n5yR1atYq2gmy8UBxGiI0Uj6uImUlMjFSA==" saltValue="NV/Q9UcUWlkXtHmre+G/xQ==" spinCount="100000" sheet="1" objects="1" scenarios="1"/>
  <protectedRanges>
    <protectedRange sqref="L41" name="Intervalo3"/>
    <protectedRange sqref="L12" name="Intervalo2"/>
    <protectedRange sqref="I8:M8 A8:G8" name="Intervalo1"/>
  </protectedRanges>
  <mergeCells count="105">
    <mergeCell ref="A84:D84"/>
    <mergeCell ref="A66:G66"/>
    <mergeCell ref="H66:I66"/>
    <mergeCell ref="A69:D69"/>
    <mergeCell ref="A78:D78"/>
    <mergeCell ref="A79:D79"/>
    <mergeCell ref="A80:D80"/>
    <mergeCell ref="A82:D82"/>
    <mergeCell ref="A83:D83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A76:D76"/>
    <mergeCell ref="A74:D74"/>
    <mergeCell ref="A75:D75"/>
    <mergeCell ref="A72:D72"/>
    <mergeCell ref="A73:D73"/>
    <mergeCell ref="A70:D70"/>
    <mergeCell ref="A71:D71"/>
    <mergeCell ref="A64:D64"/>
    <mergeCell ref="F64:G64"/>
    <mergeCell ref="H64:I64"/>
    <mergeCell ref="A65:G65"/>
    <mergeCell ref="H65:I65"/>
    <mergeCell ref="H61:I61"/>
    <mergeCell ref="A62:D62"/>
    <mergeCell ref="F62:G62"/>
    <mergeCell ref="H62:I62"/>
    <mergeCell ref="A63:D63"/>
    <mergeCell ref="F63:G63"/>
    <mergeCell ref="H63:I63"/>
    <mergeCell ref="L12:M12"/>
    <mergeCell ref="A14:M14"/>
    <mergeCell ref="A1:M1"/>
    <mergeCell ref="A2:M2"/>
    <mergeCell ref="A3:M3"/>
    <mergeCell ref="A10:M10"/>
    <mergeCell ref="A4:M4"/>
    <mergeCell ref="A7:M7"/>
    <mergeCell ref="A8:E8"/>
    <mergeCell ref="A12:K12"/>
    <mergeCell ref="A44:B44"/>
    <mergeCell ref="A43:B43"/>
    <mergeCell ref="A37:B37"/>
    <mergeCell ref="A34:B34"/>
    <mergeCell ref="A31:B31"/>
    <mergeCell ref="A32:B32"/>
    <mergeCell ref="D34:I34"/>
    <mergeCell ref="D19:I19"/>
    <mergeCell ref="D32:I32"/>
    <mergeCell ref="D28:I28"/>
    <mergeCell ref="D31:I31"/>
    <mergeCell ref="A21:B21"/>
    <mergeCell ref="D21:I21"/>
    <mergeCell ref="A27:B27"/>
    <mergeCell ref="D27:I27"/>
    <mergeCell ref="A28:B28"/>
    <mergeCell ref="A26:B26"/>
    <mergeCell ref="D26:I26"/>
    <mergeCell ref="A20:B20"/>
    <mergeCell ref="D20:I20"/>
    <mergeCell ref="D17:I17"/>
    <mergeCell ref="D16:I16"/>
    <mergeCell ref="D15:I15"/>
    <mergeCell ref="A19:B19"/>
    <mergeCell ref="A18:B18"/>
    <mergeCell ref="A17:B17"/>
    <mergeCell ref="A16:B16"/>
    <mergeCell ref="A15:B15"/>
    <mergeCell ref="D18:I18"/>
    <mergeCell ref="A85:H85"/>
    <mergeCell ref="A86:H86"/>
    <mergeCell ref="A53:C53"/>
    <mergeCell ref="A52:C52"/>
    <mergeCell ref="A48:C49"/>
    <mergeCell ref="A50:C50"/>
    <mergeCell ref="A51:C51"/>
    <mergeCell ref="D100:E100"/>
    <mergeCell ref="A23:M23"/>
    <mergeCell ref="A24:B24"/>
    <mergeCell ref="D24:I24"/>
    <mergeCell ref="A25:B25"/>
    <mergeCell ref="D25:I25"/>
    <mergeCell ref="A35:B35"/>
    <mergeCell ref="D35:I35"/>
    <mergeCell ref="A38:B38"/>
    <mergeCell ref="D38:I38"/>
    <mergeCell ref="A41:B41"/>
    <mergeCell ref="D41:I41"/>
    <mergeCell ref="A40:B40"/>
    <mergeCell ref="D44:I44"/>
    <mergeCell ref="D37:I37"/>
    <mergeCell ref="D40:I40"/>
    <mergeCell ref="D43:I43"/>
  </mergeCells>
  <conditionalFormatting sqref="A31:A46 A54:A84 A15:C21 A24:C27 A29:C30 B31:B36 B39:B42 B56:K56 C31:C46 C54:C55 C57:C68 D33:J33 D36:J36 D39:J39 E69:E83 E84:I84 J15:K21 J24:K27 J29:K32 J34:K35 J37:K38 J40:K46 J54:K55 J57:K67 L24:M24">
    <cfRule type="expression" dxfId="35" priority="29" stopIfTrue="1">
      <formula>AND($A15&lt;&gt;"COMPOSICAO",$A15&lt;&gt;"INSUMO",$A15&lt;&gt;"")</formula>
    </cfRule>
    <cfRule type="expression" dxfId="34" priority="30" stopIfTrue="1">
      <formula>AND(OR($A15="COMPOSICAO",$A15="INSUMO",$A15&lt;&gt;""),$A15&lt;&gt;"")</formula>
    </cfRule>
  </conditionalFormatting>
  <conditionalFormatting sqref="A68:E68">
    <cfRule type="expression" dxfId="33" priority="9" stopIfTrue="1">
      <formula>AND($A68&lt;&gt;"COMPOSICAO",$A68&lt;&gt;"INSUMO",$A68&lt;&gt;"")</formula>
    </cfRule>
    <cfRule type="expression" dxfId="32" priority="10" stopIfTrue="1">
      <formula>AND(OR($A68="COMPOSICAO",$A68="INSUMO",$A68&lt;&gt;""),$A68&lt;&gt;"")</formula>
    </cfRule>
  </conditionalFormatting>
  <conditionalFormatting sqref="D24">
    <cfRule type="expression" dxfId="31" priority="1" stopIfTrue="1">
      <formula>AND($A24&lt;&gt;"COMPOSICAO",$A24&lt;&gt;"INSUMO",$A24&lt;&gt;"")</formula>
    </cfRule>
    <cfRule type="expression" dxfId="30" priority="2" stopIfTrue="1">
      <formula>AND(OR($A24="COMPOSICAO",$A24="INSUMO",$A24&lt;&gt;""),$A24&lt;&gt;"")</formula>
    </cfRule>
  </conditionalFormatting>
  <conditionalFormatting sqref="J47:K53">
    <cfRule type="expression" dxfId="29" priority="91" stopIfTrue="1">
      <formula>AND(#REF!&lt;&gt;"COMPOSICAO",#REF!&lt;&gt;"INSUMO",#REF!&lt;&gt;"")</formula>
    </cfRule>
    <cfRule type="expression" dxfId="28" priority="92" stopIfTrue="1">
      <formula>AND(OR(#REF!="COMPOSICAO",#REF!="INSUMO",#REF!&lt;&gt;""),#REF!&lt;&gt;"")</formula>
    </cfRule>
  </conditionalFormatting>
  <conditionalFormatting sqref="K41:K42">
    <cfRule type="expression" dxfId="27" priority="13" stopIfTrue="1">
      <formula>AND($A41&lt;&gt;"COMPOSICAO",$A41&lt;&gt;"INSUMO",$A41&lt;&gt;"")</formula>
    </cfRule>
    <cfRule type="expression" dxfId="26" priority="14" stopIfTrue="1">
      <formula>AND(OR($A41="COMPOSICAO",$A41="INSUMO",$A41&lt;&gt;""),$A41&lt;&gt;"")</formula>
    </cfRule>
  </conditionalFormatting>
  <conditionalFormatting sqref="K31:M31">
    <cfRule type="expression" dxfId="25" priority="17" stopIfTrue="1">
      <formula>AND($A31&lt;&gt;"COMPOSICAO",$A31&lt;&gt;"INSUMO",$A31&lt;&gt;"")</formula>
    </cfRule>
    <cfRule type="expression" dxfId="24" priority="18" stopIfTrue="1">
      <formula>AND(OR($A31="COMPOSICAO",$A31="INSUMO",$A31&lt;&gt;""),$A31&lt;&gt;"")</formula>
    </cfRule>
  </conditionalFormatting>
  <conditionalFormatting sqref="L42">
    <cfRule type="expression" dxfId="23" priority="3" stopIfTrue="1">
      <formula>AND($A42&lt;&gt;"COMPOSICAO",$A42&lt;&gt;"INSUMO",$A42&lt;&gt;"")</formula>
    </cfRule>
    <cfRule type="expression" dxfId="22" priority="4" stopIfTrue="1">
      <formula>AND(OR($A42="COMPOSICAO",$A42="INSUMO",$A42&lt;&gt;""),$A42&lt;&gt;"")</formula>
    </cfRule>
    <cfRule type="expression" dxfId="21" priority="5" stopIfTrue="1">
      <formula>AND($A42&lt;&gt;"COMPOSICAO",$A42&lt;&gt;"INSUMO",$A42&lt;&gt;"")</formula>
    </cfRule>
    <cfRule type="expression" dxfId="20" priority="6" stopIfTrue="1">
      <formula>AND(OR($A42="COMPOSICAO",$A42="INSUMO",$A42&lt;&gt;""),$A42&lt;&gt;"")</formula>
    </cfRule>
  </conditionalFormatting>
  <conditionalFormatting sqref="L15:M15">
    <cfRule type="expression" dxfId="19" priority="27" stopIfTrue="1">
      <formula>AND($A15&lt;&gt;"COMPOSICAO",$A15&lt;&gt;"INSUMO",$A15&lt;&gt;"")</formula>
    </cfRule>
    <cfRule type="expression" dxfId="18" priority="28" stopIfTrue="1">
      <formula>AND(OR($A15="COMPOSICAO",$A15="INSUMO",$A15&lt;&gt;""),$A15&lt;&gt;"")</formula>
    </cfRule>
  </conditionalFormatting>
  <conditionalFormatting sqref="L34:M34">
    <cfRule type="expression" dxfId="17" priority="23" stopIfTrue="1">
      <formula>AND($A34&lt;&gt;"COMPOSICAO",$A34&lt;&gt;"INSUMO",$A34&lt;&gt;"")</formula>
    </cfRule>
    <cfRule type="expression" dxfId="16" priority="24" stopIfTrue="1">
      <formula>AND(OR($A34="COMPOSICAO",$A34="INSUMO",$A34&lt;&gt;""),$A34&lt;&gt;"")</formula>
    </cfRule>
  </conditionalFormatting>
  <conditionalFormatting sqref="L37:M37">
    <cfRule type="expression" dxfId="15" priority="21" stopIfTrue="1">
      <formula>AND($A37&lt;&gt;"COMPOSICAO",$A37&lt;&gt;"INSUMO",$A37&lt;&gt;"")</formula>
    </cfRule>
    <cfRule type="expression" dxfId="14" priority="22" stopIfTrue="1">
      <formula>AND(OR($A37="COMPOSICAO",$A37="INSUMO",$A37&lt;&gt;""),$A37&lt;&gt;"")</formula>
    </cfRule>
  </conditionalFormatting>
  <conditionalFormatting sqref="L40:M40">
    <cfRule type="expression" dxfId="13" priority="19" stopIfTrue="1">
      <formula>AND($A40&lt;&gt;"COMPOSICAO",$A40&lt;&gt;"INSUMO",$A40&lt;&gt;"")</formula>
    </cfRule>
    <cfRule type="expression" dxfId="12" priority="20" stopIfTrue="1">
      <formula>AND(OR($A40="COMPOSICAO",$A40="INSUMO",$A40&lt;&gt;""),$A40&lt;&gt;"")</formula>
    </cfRule>
  </conditionalFormatting>
  <conditionalFormatting sqref="L43:M43">
    <cfRule type="expression" dxfId="11" priority="7" stopIfTrue="1">
      <formula>AND($A43&lt;&gt;"COMPOSICAO",$A43&lt;&gt;"INSUMO",$A43&lt;&gt;"")</formula>
    </cfRule>
    <cfRule type="expression" dxfId="10" priority="8" stopIfTrue="1">
      <formula>AND(OR($A43="COMPOSICAO",$A43="INSUMO",$A43&lt;&gt;""),$A43&lt;&gt;"")</formula>
    </cfRule>
  </conditionalFormatting>
  <hyperlinks>
    <hyperlink ref="P42" r:id="rId1" display="https://combustivel.app/sprinter-van-415-luxo-tb-2-2-2/2018" xr:uid="{CD98E539-B8C3-4C11-B500-B4D9428D3ED1}"/>
  </hyperlinks>
  <pageMargins left="0.51181102362204722" right="0.51181102362204722" top="0.78740157480314965" bottom="0.78740157480314965" header="0.31496062992125984" footer="0.31496062992125984"/>
  <pageSetup paperSize="9" scale="63" fitToHeight="0" orientation="portrait" r:id="rId2"/>
  <headerFooter>
    <oddFooter>&amp;LEduardo Pains de Morais
CREA 186.822/D-MG&amp;CPágina &amp;P&amp;R&amp;A</oddFooter>
  </headerFooter>
  <drawing r:id="rId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17">
    <tabColor rgb="FF00B050"/>
    <pageSetUpPr fitToPage="1"/>
  </sheetPr>
  <dimension ref="A1:J56"/>
  <sheetViews>
    <sheetView view="pageBreakPreview" topLeftCell="A12" zoomScale="115" zoomScaleNormal="100" zoomScaleSheetLayoutView="115" workbookViewId="0">
      <selection activeCell="F8" sqref="F8"/>
    </sheetView>
  </sheetViews>
  <sheetFormatPr defaultColWidth="8.88671875" defaultRowHeight="14.4" x14ac:dyDescent="0.3"/>
  <cols>
    <col min="1" max="1" width="16.109375" customWidth="1"/>
    <col min="2" max="2" width="9.109375"/>
    <col min="3" max="3" width="46.5546875" customWidth="1"/>
    <col min="4" max="4" width="9.109375"/>
    <col min="5" max="7" width="12.6640625" customWidth="1"/>
    <col min="8" max="8" width="9.109375"/>
    <col min="9" max="10" width="9.5546875" bestFit="1" customWidth="1"/>
    <col min="11" max="12" width="9.109375" customWidth="1"/>
  </cols>
  <sheetData>
    <row r="1" spans="1:7" ht="23.4" x14ac:dyDescent="0.3">
      <c r="A1" s="1615" t="s">
        <v>55</v>
      </c>
      <c r="B1" s="1615"/>
      <c r="C1" s="1615"/>
      <c r="D1" s="1615"/>
      <c r="E1" s="1615"/>
      <c r="F1" s="1615"/>
      <c r="G1" s="1615"/>
    </row>
    <row r="2" spans="1:7" ht="15.6" x14ac:dyDescent="0.3">
      <c r="A2" s="1616" t="s">
        <v>472</v>
      </c>
      <c r="B2" s="1616"/>
      <c r="C2" s="1616"/>
      <c r="D2" s="1616"/>
      <c r="E2" s="1616"/>
      <c r="F2" s="1616"/>
      <c r="G2" s="1616"/>
    </row>
    <row r="3" spans="1:7" ht="24" thickBot="1" x14ac:dyDescent="0.35">
      <c r="A3" s="1617"/>
      <c r="B3" s="1617"/>
      <c r="C3" s="1617"/>
      <c r="D3" s="1617"/>
      <c r="E3" s="1617"/>
      <c r="F3" s="1617"/>
      <c r="G3" s="1617"/>
    </row>
    <row r="4" spans="1:7" ht="24" thickBot="1" x14ac:dyDescent="0.35">
      <c r="A4" s="1830" t="s">
        <v>1354</v>
      </c>
      <c r="B4" s="1831"/>
      <c r="C4" s="1831"/>
      <c r="D4" s="1831"/>
      <c r="E4" s="1831"/>
      <c r="F4" s="1831"/>
      <c r="G4" s="1832"/>
    </row>
    <row r="5" spans="1:7" ht="24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714" t="s">
        <v>70</v>
      </c>
      <c r="B6" s="715"/>
      <c r="C6" s="715"/>
      <c r="D6" s="715"/>
      <c r="E6" s="715"/>
      <c r="F6" s="716"/>
      <c r="G6" s="717"/>
    </row>
    <row r="7" spans="1:7" ht="15.6" x14ac:dyDescent="0.3">
      <c r="A7" s="718" t="s">
        <v>56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4"/>
    </row>
    <row r="10" spans="1:7" ht="30" customHeight="1" x14ac:dyDescent="0.3">
      <c r="A10" s="1793" t="s">
        <v>709</v>
      </c>
      <c r="B10" s="1793"/>
      <c r="C10" s="1793"/>
      <c r="D10" s="1793"/>
      <c r="E10" s="1793"/>
      <c r="F10" s="1793"/>
      <c r="G10" s="1793"/>
    </row>
    <row r="11" spans="1:7" x14ac:dyDescent="0.3">
      <c r="A11" s="1793"/>
      <c r="B11" s="1793"/>
      <c r="C11" s="1793"/>
      <c r="D11" s="1793"/>
      <c r="E11" s="1793"/>
      <c r="F11" s="1793"/>
      <c r="G11" s="1793"/>
    </row>
    <row r="13" spans="1:7" ht="18" x14ac:dyDescent="0.35">
      <c r="A13" s="1632" t="s">
        <v>1355</v>
      </c>
      <c r="B13" s="1633"/>
      <c r="C13" s="1633"/>
      <c r="D13" s="1633"/>
      <c r="E13" s="1633"/>
      <c r="F13" s="1852">
        <f>'ENTRADA DE DADOS'!D111</f>
        <v>56965</v>
      </c>
      <c r="G13" s="1852"/>
    </row>
    <row r="15" spans="1:7" x14ac:dyDescent="0.3">
      <c r="A15" s="1" t="s">
        <v>430</v>
      </c>
    </row>
    <row r="16" spans="1:7" ht="28.8" x14ac:dyDescent="0.3">
      <c r="A16" s="16" t="s">
        <v>0</v>
      </c>
      <c r="B16" s="16" t="s">
        <v>29</v>
      </c>
      <c r="C16" s="8" t="s">
        <v>30</v>
      </c>
      <c r="D16" s="16" t="s">
        <v>1</v>
      </c>
      <c r="E16" s="16" t="s">
        <v>10</v>
      </c>
      <c r="F16" s="16" t="s">
        <v>27</v>
      </c>
      <c r="G16" s="16" t="s">
        <v>28</v>
      </c>
    </row>
    <row r="17" spans="1:7" ht="28.8" x14ac:dyDescent="0.3">
      <c r="A17" s="16" t="s">
        <v>3</v>
      </c>
      <c r="B17" s="16" t="s">
        <v>31</v>
      </c>
      <c r="C17" s="8" t="s">
        <v>431</v>
      </c>
      <c r="D17" s="9" t="s">
        <v>5</v>
      </c>
      <c r="E17" s="725">
        <v>1</v>
      </c>
      <c r="F17" s="333">
        <f>G32</f>
        <v>5.1838150000000001</v>
      </c>
      <c r="G17" s="333">
        <f>F17*E17</f>
        <v>5.1838150000000001</v>
      </c>
    </row>
    <row r="18" spans="1:7" ht="28.8" x14ac:dyDescent="0.3">
      <c r="A18" s="16" t="s">
        <v>3</v>
      </c>
      <c r="B18" s="16" t="s">
        <v>32</v>
      </c>
      <c r="C18" s="8" t="s">
        <v>432</v>
      </c>
      <c r="D18" s="9" t="s">
        <v>5</v>
      </c>
      <c r="E18" s="725">
        <v>1</v>
      </c>
      <c r="F18" s="333">
        <f>G35</f>
        <v>2.1874560000000001</v>
      </c>
      <c r="G18" s="333">
        <f>F18*E18</f>
        <v>2.1874560000000001</v>
      </c>
    </row>
    <row r="19" spans="1:7" ht="28.8" x14ac:dyDescent="0.3">
      <c r="A19" s="16" t="s">
        <v>3</v>
      </c>
      <c r="B19" s="16" t="s">
        <v>33</v>
      </c>
      <c r="C19" s="8" t="s">
        <v>433</v>
      </c>
      <c r="D19" s="9" t="s">
        <v>5</v>
      </c>
      <c r="E19" s="725">
        <v>1</v>
      </c>
      <c r="F19" s="333">
        <f>G38</f>
        <v>4.2723749999999994</v>
      </c>
      <c r="G19" s="333">
        <f>F19*E19</f>
        <v>4.2723749999999994</v>
      </c>
    </row>
    <row r="20" spans="1:7" ht="28.8" x14ac:dyDescent="0.3">
      <c r="A20" s="16" t="s">
        <v>3</v>
      </c>
      <c r="B20" s="16" t="s">
        <v>34</v>
      </c>
      <c r="C20" s="8" t="s">
        <v>434</v>
      </c>
      <c r="D20" s="9" t="s">
        <v>5</v>
      </c>
      <c r="E20" s="725">
        <v>1</v>
      </c>
      <c r="F20" s="333">
        <f>G41</f>
        <v>26.473684210526319</v>
      </c>
      <c r="G20" s="333">
        <f>F20*E20</f>
        <v>26.473684210526319</v>
      </c>
    </row>
    <row r="21" spans="1:7" x14ac:dyDescent="0.3">
      <c r="A21" s="16"/>
      <c r="B21" s="16"/>
      <c r="C21" s="277" t="s">
        <v>28</v>
      </c>
      <c r="D21" s="9"/>
      <c r="E21" s="9"/>
      <c r="F21" s="14"/>
      <c r="G21" s="726">
        <f>SUM(G17:G20)</f>
        <v>38.117330210526319</v>
      </c>
    </row>
    <row r="23" spans="1:7" x14ac:dyDescent="0.3">
      <c r="A23" s="1" t="s">
        <v>71</v>
      </c>
    </row>
    <row r="24" spans="1:7" ht="28.8" x14ac:dyDescent="0.3">
      <c r="A24" s="16" t="s">
        <v>0</v>
      </c>
      <c r="B24" s="16"/>
      <c r="C24" s="8" t="s">
        <v>37</v>
      </c>
      <c r="D24" s="16" t="s">
        <v>26</v>
      </c>
      <c r="E24" s="16" t="s">
        <v>10</v>
      </c>
      <c r="F24" s="16" t="s">
        <v>27</v>
      </c>
      <c r="G24" s="16" t="s">
        <v>28</v>
      </c>
    </row>
    <row r="25" spans="1:7" ht="28.8" x14ac:dyDescent="0.3">
      <c r="A25" s="16" t="s">
        <v>3</v>
      </c>
      <c r="B25" s="16" t="s">
        <v>31</v>
      </c>
      <c r="C25" s="8" t="s">
        <v>431</v>
      </c>
      <c r="D25" s="9" t="s">
        <v>5</v>
      </c>
      <c r="E25" s="9">
        <v>1</v>
      </c>
      <c r="F25" s="333">
        <f>G32</f>
        <v>5.1838150000000001</v>
      </c>
      <c r="G25" s="333">
        <f>F25*E25</f>
        <v>5.1838150000000001</v>
      </c>
    </row>
    <row r="26" spans="1:7" ht="28.8" x14ac:dyDescent="0.3">
      <c r="A26" s="16" t="s">
        <v>3</v>
      </c>
      <c r="B26" s="16" t="s">
        <v>32</v>
      </c>
      <c r="C26" s="8" t="s">
        <v>432</v>
      </c>
      <c r="D26" s="9" t="s">
        <v>5</v>
      </c>
      <c r="E26" s="9">
        <v>1</v>
      </c>
      <c r="F26" s="333">
        <f>G35</f>
        <v>2.1874560000000001</v>
      </c>
      <c r="G26" s="333">
        <f>F26*E26</f>
        <v>2.1874560000000001</v>
      </c>
    </row>
    <row r="27" spans="1:7" ht="28.8" x14ac:dyDescent="0.3">
      <c r="A27" s="16" t="s">
        <v>3</v>
      </c>
      <c r="B27" s="16" t="s">
        <v>33</v>
      </c>
      <c r="C27" s="8" t="s">
        <v>433</v>
      </c>
      <c r="D27" s="9" t="s">
        <v>5</v>
      </c>
      <c r="E27" s="725">
        <v>1</v>
      </c>
      <c r="F27" s="333">
        <f>G38</f>
        <v>4.2723749999999994</v>
      </c>
      <c r="G27" s="333">
        <f>F27*E27</f>
        <v>4.2723749999999994</v>
      </c>
    </row>
    <row r="28" spans="1:7" x14ac:dyDescent="0.3">
      <c r="A28" s="14"/>
      <c r="B28" s="14"/>
      <c r="C28" s="277" t="s">
        <v>28</v>
      </c>
      <c r="D28" s="14"/>
      <c r="E28" s="14"/>
      <c r="F28" s="14"/>
      <c r="G28" s="726">
        <f>SUM(G25:G27)</f>
        <v>11.643646</v>
      </c>
    </row>
    <row r="29" spans="1:7" x14ac:dyDescent="0.3">
      <c r="A29" s="6"/>
      <c r="B29" s="6"/>
      <c r="C29" s="764"/>
      <c r="D29" s="843"/>
      <c r="E29" s="843"/>
      <c r="G29" s="774"/>
    </row>
    <row r="31" spans="1:7" ht="28.8" x14ac:dyDescent="0.3">
      <c r="A31" s="16" t="s">
        <v>0</v>
      </c>
      <c r="B31" s="16" t="s">
        <v>31</v>
      </c>
      <c r="C31" s="8" t="s">
        <v>431</v>
      </c>
      <c r="D31" s="16" t="s">
        <v>5</v>
      </c>
      <c r="E31" s="16" t="s">
        <v>10</v>
      </c>
      <c r="F31" s="16" t="s">
        <v>27</v>
      </c>
      <c r="G31" s="16" t="s">
        <v>28</v>
      </c>
    </row>
    <row r="32" spans="1:7" ht="43.2" x14ac:dyDescent="0.3">
      <c r="A32" s="16" t="s">
        <v>13</v>
      </c>
      <c r="B32" s="16" t="s">
        <v>380</v>
      </c>
      <c r="C32" s="8" t="s">
        <v>435</v>
      </c>
      <c r="D32" s="9" t="s">
        <v>17</v>
      </c>
      <c r="E32" s="9">
        <v>9.1000000000000003E-5</v>
      </c>
      <c r="F32" s="333">
        <f>PICKUP</f>
        <v>56965</v>
      </c>
      <c r="G32" s="333">
        <f>F32*E32</f>
        <v>5.1838150000000001</v>
      </c>
    </row>
    <row r="33" spans="1:9" x14ac:dyDescent="0.3">
      <c r="A33" s="6"/>
      <c r="B33" s="6"/>
      <c r="C33" s="7"/>
      <c r="D33" s="6"/>
      <c r="E33" s="6"/>
    </row>
    <row r="34" spans="1:9" ht="28.8" x14ac:dyDescent="0.3">
      <c r="A34" s="731" t="s">
        <v>0</v>
      </c>
      <c r="B34" s="731" t="s">
        <v>32</v>
      </c>
      <c r="C34" s="858" t="s">
        <v>432</v>
      </c>
      <c r="D34" s="731" t="s">
        <v>5</v>
      </c>
      <c r="E34" s="16" t="s">
        <v>10</v>
      </c>
      <c r="F34" s="731" t="s">
        <v>27</v>
      </c>
      <c r="G34" s="731" t="s">
        <v>28</v>
      </c>
    </row>
    <row r="35" spans="1:9" ht="43.2" x14ac:dyDescent="0.3">
      <c r="A35" s="16" t="s">
        <v>13</v>
      </c>
      <c r="B35" s="16" t="s">
        <v>380</v>
      </c>
      <c r="C35" s="8" t="s">
        <v>435</v>
      </c>
      <c r="D35" s="9" t="s">
        <v>17</v>
      </c>
      <c r="E35" s="9">
        <v>3.8399999999999998E-5</v>
      </c>
      <c r="F35" s="333">
        <f>PICKUP</f>
        <v>56965</v>
      </c>
      <c r="G35" s="333">
        <f>F35*E35</f>
        <v>2.1874560000000001</v>
      </c>
    </row>
    <row r="36" spans="1:9" x14ac:dyDescent="0.3">
      <c r="A36" s="6"/>
      <c r="B36" s="6"/>
      <c r="C36" s="7"/>
      <c r="D36" s="6"/>
      <c r="E36" s="6"/>
    </row>
    <row r="37" spans="1:9" ht="28.8" x14ac:dyDescent="0.3">
      <c r="A37" s="16" t="s">
        <v>0</v>
      </c>
      <c r="B37" s="16" t="s">
        <v>33</v>
      </c>
      <c r="C37" s="8" t="s">
        <v>433</v>
      </c>
      <c r="D37" s="16" t="s">
        <v>5</v>
      </c>
      <c r="E37" s="16" t="s">
        <v>10</v>
      </c>
      <c r="F37" s="731" t="s">
        <v>27</v>
      </c>
      <c r="G37" s="731" t="s">
        <v>28</v>
      </c>
    </row>
    <row r="38" spans="1:9" ht="43.2" x14ac:dyDescent="0.3">
      <c r="A38" s="16" t="s">
        <v>13</v>
      </c>
      <c r="B38" s="16" t="s">
        <v>380</v>
      </c>
      <c r="C38" s="8" t="s">
        <v>435</v>
      </c>
      <c r="D38" s="9" t="s">
        <v>17</v>
      </c>
      <c r="E38" s="9">
        <v>7.4999999999999993E-5</v>
      </c>
      <c r="F38" s="333">
        <f>PICKUP</f>
        <v>56965</v>
      </c>
      <c r="G38" s="333">
        <f>F38*E38</f>
        <v>4.2723749999999994</v>
      </c>
    </row>
    <row r="39" spans="1:9" x14ac:dyDescent="0.3">
      <c r="A39" s="6"/>
      <c r="B39" s="6"/>
      <c r="C39" s="7"/>
      <c r="D39" s="6"/>
      <c r="E39" s="6"/>
    </row>
    <row r="40" spans="1:9" ht="28.8" x14ac:dyDescent="0.3">
      <c r="A40" s="731" t="s">
        <v>0</v>
      </c>
      <c r="B40" s="731" t="s">
        <v>34</v>
      </c>
      <c r="C40" s="858" t="s">
        <v>434</v>
      </c>
      <c r="D40" s="731" t="s">
        <v>5</v>
      </c>
      <c r="E40" s="16" t="s">
        <v>10</v>
      </c>
      <c r="F40" s="731" t="s">
        <v>27</v>
      </c>
      <c r="G40" s="731" t="s">
        <v>28</v>
      </c>
      <c r="I40" s="851" t="s">
        <v>1356</v>
      </c>
    </row>
    <row r="41" spans="1:9" x14ac:dyDescent="0.3">
      <c r="A41" s="16" t="s">
        <v>13</v>
      </c>
      <c r="B41" s="16" t="s">
        <v>380</v>
      </c>
      <c r="C41" s="8" t="s">
        <v>710</v>
      </c>
      <c r="D41" s="9" t="s">
        <v>12</v>
      </c>
      <c r="E41" s="848">
        <f>40/7.6</f>
        <v>5.2631578947368425</v>
      </c>
      <c r="F41" s="314" cm="1">
        <f t="array" ref="F41">GASOLINA</f>
        <v>5.03</v>
      </c>
      <c r="G41" s="314">
        <f>F41*E41</f>
        <v>26.473684210526319</v>
      </c>
      <c r="I41" t="s">
        <v>711</v>
      </c>
    </row>
    <row r="43" spans="1:9" x14ac:dyDescent="0.3">
      <c r="A43" s="1" t="s">
        <v>1357</v>
      </c>
    </row>
    <row r="44" spans="1:9" x14ac:dyDescent="0.3">
      <c r="A44" s="1444" t="s">
        <v>38</v>
      </c>
      <c r="B44" s="1444"/>
      <c r="C44" s="1444"/>
      <c r="D44" s="11"/>
      <c r="E44" s="11"/>
      <c r="F44" s="11"/>
      <c r="G44" s="11"/>
    </row>
    <row r="45" spans="1:9" x14ac:dyDescent="0.3">
      <c r="A45" s="1444"/>
      <c r="B45" s="1444"/>
      <c r="C45" s="1444"/>
      <c r="D45" s="15" t="s">
        <v>9</v>
      </c>
      <c r="E45" s="15" t="s">
        <v>10</v>
      </c>
      <c r="F45" s="15" t="s">
        <v>27</v>
      </c>
      <c r="G45" s="15" t="s">
        <v>28</v>
      </c>
    </row>
    <row r="46" spans="1:9" x14ac:dyDescent="0.3">
      <c r="A46" s="1652" t="s">
        <v>60</v>
      </c>
      <c r="B46" s="1653"/>
      <c r="C46" s="1654"/>
      <c r="D46" s="312" t="s">
        <v>5</v>
      </c>
      <c r="E46" s="313">
        <v>2</v>
      </c>
      <c r="F46" s="313">
        <f>G21</f>
        <v>38.117330210526319</v>
      </c>
      <c r="G46" s="333">
        <f>F46*E46</f>
        <v>76.234660421052638</v>
      </c>
    </row>
    <row r="47" spans="1:9" x14ac:dyDescent="0.3">
      <c r="A47" s="1652" t="s">
        <v>61</v>
      </c>
      <c r="B47" s="1653"/>
      <c r="C47" s="1654"/>
      <c r="D47" s="312" t="s">
        <v>5</v>
      </c>
      <c r="E47" s="313">
        <v>6</v>
      </c>
      <c r="F47" s="313">
        <f>G28</f>
        <v>11.643646</v>
      </c>
      <c r="G47" s="333">
        <f>F47*E47</f>
        <v>69.861875999999995</v>
      </c>
    </row>
    <row r="48" spans="1:9" x14ac:dyDescent="0.3">
      <c r="A48" s="362" t="s">
        <v>62</v>
      </c>
      <c r="B48" s="363"/>
      <c r="C48" s="363"/>
      <c r="D48" s="364"/>
      <c r="E48" s="334"/>
      <c r="F48" s="314"/>
      <c r="G48" s="314">
        <f>G47+G46</f>
        <v>146.09653642105263</v>
      </c>
    </row>
    <row r="49" spans="1:10" x14ac:dyDescent="0.3">
      <c r="A49" s="365" t="s">
        <v>66</v>
      </c>
      <c r="B49" s="365"/>
      <c r="C49" s="365"/>
      <c r="D49" s="335" t="s">
        <v>65</v>
      </c>
      <c r="E49" s="305">
        <f>diasprodutivos</f>
        <v>22</v>
      </c>
      <c r="F49" s="305">
        <f>G48</f>
        <v>146.09653642105263</v>
      </c>
      <c r="G49" s="305">
        <f>F49*E49</f>
        <v>3214.1238012631579</v>
      </c>
    </row>
    <row r="50" spans="1:10" x14ac:dyDescent="0.3">
      <c r="A50" s="1"/>
      <c r="B50" s="1"/>
      <c r="C50" s="1"/>
      <c r="D50" s="859"/>
      <c r="E50" s="315"/>
      <c r="F50" s="315"/>
      <c r="G50" s="315"/>
    </row>
    <row r="51" spans="1:10" x14ac:dyDescent="0.3">
      <c r="A51" s="1"/>
      <c r="B51" s="1"/>
      <c r="C51" s="1"/>
      <c r="D51" s="859"/>
      <c r="E51" s="315"/>
      <c r="F51" s="315"/>
      <c r="G51" s="315"/>
    </row>
    <row r="52" spans="1:10" ht="15" thickBot="1" x14ac:dyDescent="0.35">
      <c r="A52" s="1"/>
      <c r="B52" s="1"/>
      <c r="C52" s="767"/>
      <c r="D52" s="859"/>
      <c r="E52" s="315"/>
      <c r="F52" s="315"/>
      <c r="G52" s="315"/>
    </row>
    <row r="53" spans="1:10" ht="15" thickTop="1" x14ac:dyDescent="0.3">
      <c r="A53" s="859"/>
      <c r="B53" s="859"/>
      <c r="C53" s="1" t="str">
        <f>RT</f>
        <v>PROF. RESP. : Eduardo Pains de Morais</v>
      </c>
      <c r="F53" s="1"/>
      <c r="G53" s="774"/>
      <c r="I53" s="860"/>
    </row>
    <row r="54" spans="1:10" x14ac:dyDescent="0.3">
      <c r="A54" s="859"/>
      <c r="B54" s="859"/>
      <c r="C54" s="1" t="str">
        <f>RT_CREA</f>
        <v>CREA 186822/D-MG</v>
      </c>
      <c r="F54" s="1"/>
      <c r="G54" s="774"/>
      <c r="I54" s="860"/>
      <c r="J54" s="5"/>
    </row>
    <row r="55" spans="1:10" x14ac:dyDescent="0.3">
      <c r="C55" s="247"/>
      <c r="J55" s="5"/>
    </row>
    <row r="56" spans="1:10" x14ac:dyDescent="0.3">
      <c r="A56" s="1"/>
    </row>
  </sheetData>
  <sheetProtection algorithmName="SHA-512" hashValue="qEOZKnmnXa3WzTCMjtoGxRQIMvt9jUQbDiAOLuX7Fc3X4nke22JmufwGBqkHZrbhDwtL84o7VNlEXQ38DoLRdw==" saltValue="3v8fp0+P+rhw7IrIzh5NaQ==" spinCount="100000" sheet="1" objects="1" scenarios="1"/>
  <mergeCells count="12">
    <mergeCell ref="A10:G10"/>
    <mergeCell ref="A1:G1"/>
    <mergeCell ref="A2:G2"/>
    <mergeCell ref="A3:G3"/>
    <mergeCell ref="A4:G4"/>
    <mergeCell ref="D8:E8"/>
    <mergeCell ref="A44:C45"/>
    <mergeCell ref="A46:C46"/>
    <mergeCell ref="A47:C47"/>
    <mergeCell ref="A11:G11"/>
    <mergeCell ref="A13:E13"/>
    <mergeCell ref="F13:G13"/>
  </mergeCells>
  <conditionalFormatting sqref="A16:E21 A24:E27 A29:E29 C28 F16:G24">
    <cfRule type="expression" dxfId="9" priority="1" stopIfTrue="1">
      <formula>AND($A16&lt;&gt;"COMPOSICAO",$A16&lt;&gt;"INSUMO",$A16&lt;&gt;"")</formula>
    </cfRule>
    <cfRule type="expression" dxfId="8" priority="2" stopIfTrue="1">
      <formula>AND(OR($A16="COMPOSICAO",$A16="INSUMO",$A16&lt;&gt;""),$A16&lt;&gt;"")</formula>
    </cfRule>
  </conditionalFormatting>
  <conditionalFormatting sqref="A31:E41">
    <cfRule type="expression" dxfId="7" priority="21" stopIfTrue="1">
      <formula>AND($A31&lt;&gt;"COMPOSICAO",$A31&lt;&gt;"INSUMO",$A31&lt;&gt;"")</formula>
    </cfRule>
    <cfRule type="expression" dxfId="6" priority="22" stopIfTrue="1">
      <formula>AND(OR($A31="COMPOSICAO",$A31="INSUMO",$A31&lt;&gt;""),$A31&lt;&gt;"")</formula>
    </cfRule>
  </conditionalFormatting>
  <conditionalFormatting sqref="E31:G40">
    <cfRule type="expression" dxfId="5" priority="3" stopIfTrue="1">
      <formula>AND($A31&lt;&gt;"COMPOSICAO",$A31&lt;&gt;"INSUMO",$A31&lt;&gt;"")</formula>
    </cfRule>
    <cfRule type="expression" dxfId="4" priority="4" stopIfTrue="1">
      <formula>AND(OR($A31="COMPOSICAO",$A31="INSUMO",$A31&lt;&gt;""),$A31&lt;&gt;"")</formula>
    </cfRule>
  </conditionalFormatting>
  <hyperlinks>
    <hyperlink ref="I40" r:id="rId1" location=":~:text=Confira%20as%20especificidades%20do%20modelo%20Montana%3A%201%20Motoriza%C3%A7%C3%A3o%3A,estabilizadora%2C%204%20Roda%20tipo%20independente%205%20Molas%20helicoidal" display="https://carros2022.com.br/nova-montana-2022/ - :~:text=Confira%20as%20especificidades%20do%20modelo%20Montana%3A%201%20Motoriza%C3%A7%C3%A3o%3A,estabilizadora%2C%204%20Roda%20tipo%20independente%205%20Molas%20helicoidal" xr:uid="{3C57AE78-C320-4E94-A220-69E5C2024750}"/>
  </hyperlinks>
  <pageMargins left="0.51181102362204722" right="0.51181102362204722" top="0.78740157480314965" bottom="0.78740157480314965" header="0.31496062992125984" footer="0.31496062992125984"/>
  <pageSetup paperSize="9" scale="77" fitToHeight="0" orientation="portrait" r:id="rId2"/>
  <headerFooter>
    <oddFooter>&amp;LEduardo Pains de Morais
CREA 186.822/D-MG&amp;CPágina &amp;P&amp;R&amp;A</oddFooter>
  </headerFooter>
  <rowBreaks count="1" manualBreakCount="1">
    <brk id="36" max="6" man="1"/>
  </rowBreaks>
  <drawing r:id="rId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7C177-AA0F-4117-8CE3-63A0CFE500FF}">
  <sheetPr codeName="Planilha18">
    <tabColor rgb="FF00B050"/>
    <pageSetUpPr fitToPage="1"/>
  </sheetPr>
  <dimension ref="A1:L88"/>
  <sheetViews>
    <sheetView topLeftCell="A66" workbookViewId="0">
      <selection activeCell="C87" sqref="C87"/>
    </sheetView>
  </sheetViews>
  <sheetFormatPr defaultRowHeight="14.4" x14ac:dyDescent="0.3"/>
  <cols>
    <col min="1" max="1" width="1.5546875" style="376" customWidth="1"/>
    <col min="2" max="2" width="6.6640625" style="429" customWidth="1"/>
    <col min="3" max="5" width="8.88671875" style="429"/>
    <col min="6" max="6" width="10.33203125" style="429" customWidth="1"/>
    <col min="7" max="7" width="13.109375" style="429" customWidth="1"/>
    <col min="8" max="8" width="11.5546875" style="429" customWidth="1"/>
    <col min="9" max="9" width="12.44140625" style="429" bestFit="1" customWidth="1"/>
    <col min="10" max="10" width="11" style="429" customWidth="1"/>
    <col min="11" max="11" width="1.33203125" style="429" customWidth="1"/>
    <col min="12" max="12" width="8.88671875" style="429"/>
  </cols>
  <sheetData>
    <row r="1" spans="2:11" x14ac:dyDescent="0.3">
      <c r="B1" s="1785" t="s">
        <v>1046</v>
      </c>
      <c r="C1" s="1785"/>
      <c r="D1" s="1785"/>
      <c r="E1" s="1785"/>
      <c r="F1" s="1785"/>
      <c r="G1" s="1785"/>
      <c r="H1" s="1785"/>
      <c r="I1" s="1785"/>
      <c r="J1" s="1785"/>
    </row>
    <row r="2" spans="2:11" ht="15.6" x14ac:dyDescent="0.3">
      <c r="B2" s="537"/>
      <c r="C2" s="537"/>
      <c r="D2" s="537"/>
      <c r="E2" s="299" t="s">
        <v>472</v>
      </c>
      <c r="F2" s="299"/>
      <c r="G2" s="299"/>
      <c r="H2" s="299"/>
      <c r="I2" s="299"/>
      <c r="J2" s="299"/>
      <c r="K2" s="299"/>
    </row>
    <row r="3" spans="2:11" x14ac:dyDescent="0.3">
      <c r="B3" s="1786" t="s">
        <v>1047</v>
      </c>
      <c r="C3" s="1786"/>
      <c r="D3" s="1786"/>
      <c r="E3" s="1786"/>
      <c r="F3" s="1786"/>
      <c r="G3" s="1786"/>
      <c r="H3" s="1786"/>
      <c r="I3" s="1786"/>
      <c r="J3" s="1786"/>
    </row>
    <row r="6" spans="2:11" x14ac:dyDescent="0.3">
      <c r="B6" s="538">
        <v>1</v>
      </c>
      <c r="C6" s="539" t="s">
        <v>1117</v>
      </c>
      <c r="D6" s="540"/>
      <c r="E6" s="540"/>
      <c r="F6" s="540"/>
      <c r="G6" s="540"/>
      <c r="H6" s="540"/>
      <c r="I6" s="540"/>
      <c r="J6" s="541"/>
    </row>
    <row r="8" spans="2:11" x14ac:dyDescent="0.3">
      <c r="C8" s="542" t="s">
        <v>1048</v>
      </c>
      <c r="D8" s="543"/>
      <c r="E8" s="543"/>
    </row>
    <row r="9" spans="2:11" x14ac:dyDescent="0.3">
      <c r="C9" s="544"/>
    </row>
    <row r="10" spans="2:11" x14ac:dyDescent="0.3">
      <c r="C10" s="544"/>
      <c r="D10" s="429" t="s">
        <v>1049</v>
      </c>
    </row>
    <row r="11" spans="2:11" x14ac:dyDescent="0.3">
      <c r="C11" s="544"/>
      <c r="E11" s="429" t="s">
        <v>1050</v>
      </c>
      <c r="H11" s="545">
        <f>YBR125</f>
        <v>11021</v>
      </c>
      <c r="I11" s="429" t="s">
        <v>1051</v>
      </c>
    </row>
    <row r="12" spans="2:11" x14ac:dyDescent="0.3">
      <c r="C12" s="544"/>
      <c r="E12" s="429" t="s">
        <v>1052</v>
      </c>
      <c r="H12" s="545">
        <f>[5]EQUIPAM!E78</f>
        <v>0</v>
      </c>
      <c r="I12" s="429" t="s">
        <v>1051</v>
      </c>
    </row>
    <row r="13" spans="2:11" x14ac:dyDescent="0.3">
      <c r="C13" s="544"/>
      <c r="H13" s="545">
        <f>SUM(H11:H12)</f>
        <v>11021</v>
      </c>
    </row>
    <row r="14" spans="2:11" x14ac:dyDescent="0.3">
      <c r="D14" s="429" t="s">
        <v>1053</v>
      </c>
    </row>
    <row r="15" spans="2:11" x14ac:dyDescent="0.3">
      <c r="D15" s="429" t="s">
        <v>1054</v>
      </c>
      <c r="G15" s="546">
        <f>H11</f>
        <v>11021</v>
      </c>
    </row>
    <row r="16" spans="2:11" x14ac:dyDescent="0.3">
      <c r="D16" s="429" t="s">
        <v>1055</v>
      </c>
      <c r="G16" s="546">
        <f>H16*G15</f>
        <v>3306.2999999999997</v>
      </c>
      <c r="H16" s="547">
        <f>[5]EQUIPAM!$E$79</f>
        <v>0.3</v>
      </c>
    </row>
    <row r="17" spans="2:10" x14ac:dyDescent="0.3">
      <c r="D17" s="429" t="s">
        <v>1056</v>
      </c>
      <c r="G17" s="546">
        <f>[5]EQUIPAM!E80</f>
        <v>10</v>
      </c>
      <c r="H17" s="429" t="s">
        <v>1057</v>
      </c>
    </row>
    <row r="18" spans="2:10" x14ac:dyDescent="0.3">
      <c r="D18" s="429" t="s">
        <v>1058</v>
      </c>
      <c r="G18" s="548">
        <v>0.1275</v>
      </c>
      <c r="H18" s="429" t="s">
        <v>1059</v>
      </c>
    </row>
    <row r="19" spans="2:10" x14ac:dyDescent="0.3">
      <c r="D19" s="429" t="s">
        <v>1060</v>
      </c>
      <c r="G19" s="549">
        <f>((G15-G16)/(G17*12))</f>
        <v>64.289166666666674</v>
      </c>
      <c r="H19" s="429" t="s">
        <v>991</v>
      </c>
    </row>
    <row r="20" spans="2:10" x14ac:dyDescent="0.3">
      <c r="D20" s="429" t="s">
        <v>1158</v>
      </c>
      <c r="G20" s="549">
        <f>IF(G19=0,0,((G15-G16)*G18/12))</f>
        <v>81.968687500000001</v>
      </c>
      <c r="H20" s="429" t="s">
        <v>991</v>
      </c>
    </row>
    <row r="21" spans="2:10" x14ac:dyDescent="0.3">
      <c r="C21" s="429" t="s">
        <v>1061</v>
      </c>
      <c r="G21" s="588">
        <f>G19+G20</f>
        <v>146.25785416666668</v>
      </c>
      <c r="H21" s="429" t="s">
        <v>991</v>
      </c>
    </row>
    <row r="22" spans="2:10" x14ac:dyDescent="0.3">
      <c r="B22" s="543"/>
      <c r="C22" s="543" t="s">
        <v>1062</v>
      </c>
      <c r="D22" s="543"/>
      <c r="E22" s="543"/>
      <c r="F22" s="543"/>
      <c r="G22" s="552"/>
      <c r="H22" s="543"/>
      <c r="I22" s="543"/>
      <c r="J22" s="543"/>
    </row>
    <row r="23" spans="2:10" x14ac:dyDescent="0.3">
      <c r="D23" s="429" t="s">
        <v>1063</v>
      </c>
      <c r="G23" s="545"/>
      <c r="H23" s="546">
        <v>1850</v>
      </c>
      <c r="I23" s="429" t="s">
        <v>1064</v>
      </c>
    </row>
    <row r="24" spans="2:10" x14ac:dyDescent="0.3">
      <c r="D24" s="429" t="s">
        <v>1065</v>
      </c>
      <c r="G24" s="545"/>
      <c r="H24" s="546">
        <f>GASOLINA</f>
        <v>5.03</v>
      </c>
      <c r="I24" s="429" t="s">
        <v>1066</v>
      </c>
    </row>
    <row r="25" spans="2:10" x14ac:dyDescent="0.3">
      <c r="D25" s="429" t="s">
        <v>1067</v>
      </c>
      <c r="G25" s="545"/>
      <c r="H25" s="546">
        <v>25</v>
      </c>
      <c r="I25" s="429" t="s">
        <v>1068</v>
      </c>
    </row>
    <row r="26" spans="2:10" x14ac:dyDescent="0.3">
      <c r="G26" s="545"/>
      <c r="H26" s="551">
        <f>(H23/H25)*H24</f>
        <v>372.22</v>
      </c>
      <c r="I26" s="431" t="s">
        <v>1069</v>
      </c>
    </row>
    <row r="27" spans="2:10" x14ac:dyDescent="0.3">
      <c r="G27" s="545"/>
    </row>
    <row r="28" spans="2:10" x14ac:dyDescent="0.3">
      <c r="B28" s="543"/>
      <c r="C28" s="543" t="s">
        <v>1070</v>
      </c>
      <c r="D28" s="543"/>
      <c r="E28" s="543"/>
      <c r="F28" s="543"/>
      <c r="G28" s="552"/>
      <c r="H28" s="543"/>
      <c r="I28" s="543"/>
      <c r="J28" s="543"/>
    </row>
    <row r="29" spans="2:10" x14ac:dyDescent="0.3">
      <c r="E29" s="547"/>
      <c r="G29" s="545"/>
    </row>
    <row r="30" spans="2:10" x14ac:dyDescent="0.3">
      <c r="C30" s="429" t="s">
        <v>1071</v>
      </c>
      <c r="E30" s="547"/>
      <c r="G30" s="545"/>
    </row>
    <row r="31" spans="2:10" x14ac:dyDescent="0.3">
      <c r="G31" s="545"/>
      <c r="H31" s="545">
        <f>H13</f>
        <v>11021</v>
      </c>
      <c r="I31" s="429" t="s">
        <v>1072</v>
      </c>
    </row>
    <row r="32" spans="2:10" x14ac:dyDescent="0.3">
      <c r="D32" s="429" t="s">
        <v>1073</v>
      </c>
      <c r="G32" s="545"/>
      <c r="H32" s="548">
        <v>0.5</v>
      </c>
    </row>
    <row r="33" spans="2:10" x14ac:dyDescent="0.3">
      <c r="D33" s="429" t="s">
        <v>1074</v>
      </c>
      <c r="G33" s="545"/>
      <c r="H33" s="550">
        <f>G17*12</f>
        <v>120</v>
      </c>
      <c r="I33" s="429" t="s">
        <v>212</v>
      </c>
    </row>
    <row r="34" spans="2:10" x14ac:dyDescent="0.3">
      <c r="G34" s="545"/>
    </row>
    <row r="35" spans="2:10" x14ac:dyDescent="0.3">
      <c r="B35" s="543"/>
      <c r="C35" s="543" t="s">
        <v>1075</v>
      </c>
      <c r="D35" s="543"/>
      <c r="E35" s="543"/>
      <c r="F35" s="543"/>
      <c r="G35" s="552"/>
      <c r="H35" s="543"/>
      <c r="I35" s="543"/>
      <c r="J35" s="543"/>
    </row>
    <row r="36" spans="2:10" x14ac:dyDescent="0.3">
      <c r="G36" s="545"/>
    </row>
    <row r="37" spans="2:10" x14ac:dyDescent="0.3">
      <c r="G37" s="429" t="s">
        <v>1076</v>
      </c>
    </row>
    <row r="38" spans="2:10" x14ac:dyDescent="0.3">
      <c r="C38" s="429" t="s">
        <v>1077</v>
      </c>
      <c r="G38" s="550">
        <v>1</v>
      </c>
      <c r="H38" s="553">
        <v>250</v>
      </c>
      <c r="I38" s="545">
        <f>G38*H38</f>
        <v>250</v>
      </c>
    </row>
    <row r="39" spans="2:10" x14ac:dyDescent="0.3">
      <c r="C39" s="429" t="s">
        <v>1078</v>
      </c>
      <c r="G39" s="550">
        <v>1</v>
      </c>
      <c r="H39" s="553">
        <v>250</v>
      </c>
      <c r="I39" s="545">
        <f>G39*H39</f>
        <v>250</v>
      </c>
    </row>
    <row r="40" spans="2:10" x14ac:dyDescent="0.3">
      <c r="C40" s="429" t="s">
        <v>1079</v>
      </c>
      <c r="G40" s="550">
        <f>G38+G39</f>
        <v>2</v>
      </c>
      <c r="H40" s="553">
        <v>0</v>
      </c>
      <c r="I40" s="545">
        <f>G40*H40</f>
        <v>0</v>
      </c>
    </row>
    <row r="41" spans="2:10" x14ac:dyDescent="0.3">
      <c r="C41" s="429" t="s">
        <v>1080</v>
      </c>
      <c r="G41" s="550">
        <f>G38+G39</f>
        <v>2</v>
      </c>
      <c r="H41" s="553">
        <v>0</v>
      </c>
      <c r="I41" s="545">
        <f>G41*H41</f>
        <v>0</v>
      </c>
    </row>
    <row r="42" spans="2:10" x14ac:dyDescent="0.3">
      <c r="C42" s="429" t="s">
        <v>1081</v>
      </c>
      <c r="G42" s="550">
        <f>G38+G39</f>
        <v>2</v>
      </c>
      <c r="H42" s="553">
        <v>0</v>
      </c>
      <c r="I42" s="545">
        <f>G42*H42</f>
        <v>0</v>
      </c>
    </row>
    <row r="43" spans="2:10" x14ac:dyDescent="0.3">
      <c r="I43" s="545">
        <f>SUM(I38:I42)</f>
        <v>500</v>
      </c>
      <c r="J43" s="429" t="s">
        <v>1082</v>
      </c>
    </row>
    <row r="45" spans="2:10" x14ac:dyDescent="0.3">
      <c r="C45" s="429" t="s">
        <v>1083</v>
      </c>
      <c r="I45" s="554">
        <v>60000</v>
      </c>
    </row>
    <row r="46" spans="2:10" x14ac:dyDescent="0.3">
      <c r="C46" s="429" t="s">
        <v>1084</v>
      </c>
      <c r="I46" s="555">
        <f>I43/I45</f>
        <v>8.3333333333333332E-3</v>
      </c>
    </row>
    <row r="47" spans="2:10" x14ac:dyDescent="0.3">
      <c r="C47" s="429" t="s">
        <v>1085</v>
      </c>
      <c r="I47" s="545">
        <f>H23</f>
        <v>1850</v>
      </c>
    </row>
    <row r="48" spans="2:10" x14ac:dyDescent="0.3">
      <c r="C48" s="429" t="s">
        <v>1086</v>
      </c>
      <c r="I48" s="551">
        <f>I46*I47</f>
        <v>15.416666666666666</v>
      </c>
      <c r="J48" s="431" t="s">
        <v>991</v>
      </c>
    </row>
    <row r="49" spans="2:10" x14ac:dyDescent="0.3">
      <c r="I49" s="545"/>
    </row>
    <row r="50" spans="2:10" x14ac:dyDescent="0.3">
      <c r="B50" s="543"/>
      <c r="C50" s="543" t="s">
        <v>1087</v>
      </c>
      <c r="D50" s="543"/>
      <c r="E50" s="543"/>
      <c r="F50" s="543"/>
      <c r="G50" s="543"/>
      <c r="H50" s="543"/>
      <c r="I50" s="543"/>
      <c r="J50" s="543"/>
    </row>
    <row r="52" spans="2:10" x14ac:dyDescent="0.3">
      <c r="C52" s="429" t="s">
        <v>1088</v>
      </c>
    </row>
    <row r="54" spans="2:10" x14ac:dyDescent="0.3">
      <c r="H54" s="556">
        <v>80</v>
      </c>
      <c r="I54" s="429" t="s">
        <v>991</v>
      </c>
    </row>
    <row r="55" spans="2:10" x14ac:dyDescent="0.3">
      <c r="H55" s="546"/>
    </row>
    <row r="56" spans="2:10" x14ac:dyDescent="0.3">
      <c r="B56" s="543"/>
      <c r="C56" s="543" t="s">
        <v>1089</v>
      </c>
      <c r="D56" s="543"/>
      <c r="E56" s="543"/>
      <c r="F56" s="543"/>
      <c r="G56" s="543"/>
      <c r="H56" s="543"/>
      <c r="I56" s="543"/>
      <c r="J56" s="543"/>
    </row>
    <row r="58" spans="2:10" x14ac:dyDescent="0.3">
      <c r="D58" s="429" t="s">
        <v>1090</v>
      </c>
    </row>
    <row r="59" spans="2:10" x14ac:dyDescent="0.3">
      <c r="D59" s="429" t="s">
        <v>1091</v>
      </c>
      <c r="G59" s="545">
        <v>96.2</v>
      </c>
      <c r="H59" s="545" t="s">
        <v>1092</v>
      </c>
    </row>
    <row r="60" spans="2:10" x14ac:dyDescent="0.3">
      <c r="D60" s="429" t="s">
        <v>1093</v>
      </c>
      <c r="G60" s="545">
        <v>68.099999999999994</v>
      </c>
      <c r="H60" s="545" t="s">
        <v>1092</v>
      </c>
    </row>
    <row r="61" spans="2:10" x14ac:dyDescent="0.3">
      <c r="D61" s="429" t="s">
        <v>1094</v>
      </c>
      <c r="G61" s="545"/>
      <c r="H61" s="545" t="s">
        <v>1092</v>
      </c>
    </row>
    <row r="62" spans="2:10" x14ac:dyDescent="0.3">
      <c r="D62" s="557" t="s">
        <v>1095</v>
      </c>
      <c r="G62" s="545">
        <v>85.81</v>
      </c>
      <c r="H62" s="545" t="s">
        <v>1092</v>
      </c>
    </row>
    <row r="63" spans="2:10" x14ac:dyDescent="0.3">
      <c r="D63" s="429" t="s">
        <v>1096</v>
      </c>
      <c r="G63" s="545">
        <f>SUM(G59:G62)</f>
        <v>250.11</v>
      </c>
      <c r="H63" s="545" t="s">
        <v>1092</v>
      </c>
    </row>
    <row r="64" spans="2:10" x14ac:dyDescent="0.3">
      <c r="G64" s="545"/>
      <c r="H64" s="545"/>
    </row>
    <row r="65" spans="2:10" x14ac:dyDescent="0.3">
      <c r="D65" s="429" t="s">
        <v>1097</v>
      </c>
      <c r="G65" s="558">
        <f>G63/12</f>
        <v>20.842500000000001</v>
      </c>
      <c r="H65" s="559" t="s">
        <v>991</v>
      </c>
    </row>
    <row r="67" spans="2:10" x14ac:dyDescent="0.3">
      <c r="B67" s="1786" t="s">
        <v>1098</v>
      </c>
      <c r="C67" s="1786"/>
      <c r="D67" s="1786"/>
      <c r="E67" s="1786"/>
      <c r="F67" s="1786"/>
      <c r="G67" s="1786"/>
      <c r="H67" s="1786"/>
      <c r="I67" s="1786"/>
      <c r="J67" s="1786"/>
    </row>
    <row r="69" spans="2:10" x14ac:dyDescent="0.3">
      <c r="D69" s="429" t="s">
        <v>1099</v>
      </c>
      <c r="E69" s="545" t="s">
        <v>1100</v>
      </c>
      <c r="I69" s="560">
        <f>G21</f>
        <v>146.25785416666668</v>
      </c>
      <c r="J69" s="429" t="s">
        <v>991</v>
      </c>
    </row>
    <row r="70" spans="2:10" x14ac:dyDescent="0.3">
      <c r="D70" s="429" t="s">
        <v>1101</v>
      </c>
      <c r="E70" s="545" t="s">
        <v>1102</v>
      </c>
      <c r="I70" s="545">
        <f>H26</f>
        <v>372.22</v>
      </c>
      <c r="J70" s="429" t="s">
        <v>991</v>
      </c>
    </row>
    <row r="71" spans="2:10" x14ac:dyDescent="0.3">
      <c r="D71" s="429" t="s">
        <v>1103</v>
      </c>
      <c r="E71" s="545" t="s">
        <v>1104</v>
      </c>
      <c r="I71" s="560">
        <f>H31*H32/H33</f>
        <v>45.920833333333334</v>
      </c>
      <c r="J71" s="429" t="s">
        <v>991</v>
      </c>
    </row>
    <row r="72" spans="2:10" x14ac:dyDescent="0.3">
      <c r="D72" s="429" t="s">
        <v>1105</v>
      </c>
      <c r="E72" s="545" t="s">
        <v>1106</v>
      </c>
      <c r="I72" s="545">
        <f>I48</f>
        <v>15.416666666666666</v>
      </c>
      <c r="J72" s="429" t="s">
        <v>991</v>
      </c>
    </row>
    <row r="73" spans="2:10" x14ac:dyDescent="0.3">
      <c r="D73" s="429" t="s">
        <v>1107</v>
      </c>
      <c r="E73" s="545" t="s">
        <v>1108</v>
      </c>
      <c r="I73" s="545">
        <f>H54</f>
        <v>80</v>
      </c>
      <c r="J73" s="429" t="s">
        <v>991</v>
      </c>
    </row>
    <row r="74" spans="2:10" x14ac:dyDescent="0.3">
      <c r="D74" s="429" t="s">
        <v>1109</v>
      </c>
      <c r="E74" s="545" t="s">
        <v>1110</v>
      </c>
      <c r="I74" s="545">
        <f>G65</f>
        <v>20.842500000000001</v>
      </c>
      <c r="J74" s="429" t="s">
        <v>991</v>
      </c>
    </row>
    <row r="75" spans="2:10" x14ac:dyDescent="0.3">
      <c r="D75" s="429" t="s">
        <v>1111</v>
      </c>
      <c r="E75" s="545" t="s">
        <v>1112</v>
      </c>
      <c r="I75" s="545">
        <v>0</v>
      </c>
      <c r="J75" s="429" t="s">
        <v>991</v>
      </c>
    </row>
    <row r="77" spans="2:10" x14ac:dyDescent="0.3">
      <c r="B77" s="537" t="s">
        <v>1113</v>
      </c>
      <c r="I77" s="551">
        <f>SUM(I69:I75)</f>
        <v>680.65785416666665</v>
      </c>
      <c r="J77" s="561" t="s">
        <v>991</v>
      </c>
    </row>
    <row r="78" spans="2:10" x14ac:dyDescent="0.3">
      <c r="B78" s="537" t="s">
        <v>1114</v>
      </c>
      <c r="I78" s="551">
        <f>I69+I74</f>
        <v>167.10035416666668</v>
      </c>
      <c r="J78" s="561" t="s">
        <v>991</v>
      </c>
    </row>
    <row r="79" spans="2:10" ht="15" thickBot="1" x14ac:dyDescent="0.35">
      <c r="H79" s="562"/>
      <c r="I79" s="563"/>
      <c r="J79" s="537"/>
    </row>
    <row r="80" spans="2:10" x14ac:dyDescent="0.3">
      <c r="B80" s="564" t="s">
        <v>1115</v>
      </c>
      <c r="C80" s="565"/>
      <c r="D80" s="565"/>
      <c r="E80" s="565"/>
      <c r="F80" s="565"/>
      <c r="G80" s="566"/>
      <c r="H80" s="567">
        <v>0</v>
      </c>
      <c r="I80" s="568">
        <f>H80*I77</f>
        <v>0</v>
      </c>
      <c r="J80" s="569" t="s">
        <v>991</v>
      </c>
    </row>
    <row r="81" spans="2:10" ht="15" thickBot="1" x14ac:dyDescent="0.35">
      <c r="B81" s="570" t="s">
        <v>1116</v>
      </c>
      <c r="C81" s="571"/>
      <c r="D81" s="571"/>
      <c r="E81" s="571"/>
      <c r="F81" s="571"/>
      <c r="G81" s="571"/>
      <c r="H81" s="572"/>
      <c r="I81" s="573">
        <f>I77+I80</f>
        <v>680.65785416666665</v>
      </c>
      <c r="J81" s="574" t="s">
        <v>991</v>
      </c>
    </row>
    <row r="85" spans="2:10" ht="15" thickBot="1" x14ac:dyDescent="0.35">
      <c r="C85" s="767"/>
      <c r="D85" s="767"/>
      <c r="E85" s="767"/>
      <c r="F85" s="767"/>
    </row>
    <row r="86" spans="2:10" ht="15" thickTop="1" x14ac:dyDescent="0.3">
      <c r="C86" s="1" t="str">
        <f>RT</f>
        <v>PROF. RESP. : Eduardo Pains de Morais</v>
      </c>
    </row>
    <row r="87" spans="2:10" x14ac:dyDescent="0.3">
      <c r="C87" s="1" t="str">
        <f>RT_CREA</f>
        <v>CREA 186822/D-MG</v>
      </c>
      <c r="F87" s="907"/>
    </row>
    <row r="88" spans="2:10" x14ac:dyDescent="0.3">
      <c r="C88" s="247"/>
    </row>
  </sheetData>
  <sheetProtection algorithmName="SHA-512" hashValue="WigaoiEAiA64XNPiQHIayXeoGhkwkFMR3qhxTe+v0iWumO4Tz42LwvhYytAccrfBUxouZLbp/NFDhIgY5UR9Cg==" saltValue="j3gQUANmippg++xZMJPBsA==" spinCount="100000" sheet="1" objects="1" scenarios="1"/>
  <mergeCells count="3">
    <mergeCell ref="B67:J67"/>
    <mergeCell ref="B1:J1"/>
    <mergeCell ref="B3:J3"/>
  </mergeCells>
  <pageMargins left="0.51181102362204722" right="0.51181102362204722" top="0.78740157480314965" bottom="0.78740157480314965" header="0.31496062992125984" footer="0.31496062992125984"/>
  <pageSetup paperSize="9" scale="98" fitToHeight="0" orientation="portrait" r:id="rId1"/>
  <headerFooter>
    <oddFooter>&amp;LEduardo Pains de Morais
CREA 186.822/D-MG&amp;CPágina &amp;P&amp;R&amp;A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26">
    <pageSetUpPr fitToPage="1"/>
  </sheetPr>
  <dimension ref="A1:U69"/>
  <sheetViews>
    <sheetView view="pageBreakPreview" topLeftCell="A46" zoomScaleSheetLayoutView="100" workbookViewId="0">
      <selection activeCell="N75" sqref="N75"/>
    </sheetView>
  </sheetViews>
  <sheetFormatPr defaultRowHeight="14.4" x14ac:dyDescent="0.3"/>
  <cols>
    <col min="1" max="7" width="9.6640625" customWidth="1"/>
    <col min="8" max="8" width="22.88671875" customWidth="1"/>
    <col min="9" max="10" width="9.6640625" customWidth="1"/>
    <col min="256" max="262" width="9.6640625" customWidth="1"/>
    <col min="263" max="263" width="22.88671875" customWidth="1"/>
    <col min="264" max="265" width="9.6640625" customWidth="1"/>
    <col min="512" max="518" width="9.6640625" customWidth="1"/>
    <col min="519" max="519" width="22.88671875" customWidth="1"/>
    <col min="520" max="521" width="9.6640625" customWidth="1"/>
    <col min="768" max="774" width="9.6640625" customWidth="1"/>
    <col min="775" max="775" width="22.88671875" customWidth="1"/>
    <col min="776" max="777" width="9.6640625" customWidth="1"/>
    <col min="1024" max="1030" width="9.6640625" customWidth="1"/>
    <col min="1031" max="1031" width="22.88671875" customWidth="1"/>
    <col min="1032" max="1033" width="9.6640625" customWidth="1"/>
    <col min="1280" max="1286" width="9.6640625" customWidth="1"/>
    <col min="1287" max="1287" width="22.88671875" customWidth="1"/>
    <col min="1288" max="1289" width="9.6640625" customWidth="1"/>
    <col min="1536" max="1542" width="9.6640625" customWidth="1"/>
    <col min="1543" max="1543" width="22.88671875" customWidth="1"/>
    <col min="1544" max="1545" width="9.6640625" customWidth="1"/>
    <col min="1792" max="1798" width="9.6640625" customWidth="1"/>
    <col min="1799" max="1799" width="22.88671875" customWidth="1"/>
    <col min="1800" max="1801" width="9.6640625" customWidth="1"/>
    <col min="2048" max="2054" width="9.6640625" customWidth="1"/>
    <col min="2055" max="2055" width="22.88671875" customWidth="1"/>
    <col min="2056" max="2057" width="9.6640625" customWidth="1"/>
    <col min="2304" max="2310" width="9.6640625" customWidth="1"/>
    <col min="2311" max="2311" width="22.88671875" customWidth="1"/>
    <col min="2312" max="2313" width="9.6640625" customWidth="1"/>
    <col min="2560" max="2566" width="9.6640625" customWidth="1"/>
    <col min="2567" max="2567" width="22.88671875" customWidth="1"/>
    <col min="2568" max="2569" width="9.6640625" customWidth="1"/>
    <col min="2816" max="2822" width="9.6640625" customWidth="1"/>
    <col min="2823" max="2823" width="22.88671875" customWidth="1"/>
    <col min="2824" max="2825" width="9.6640625" customWidth="1"/>
    <col min="3072" max="3078" width="9.6640625" customWidth="1"/>
    <col min="3079" max="3079" width="22.88671875" customWidth="1"/>
    <col min="3080" max="3081" width="9.6640625" customWidth="1"/>
    <col min="3328" max="3334" width="9.6640625" customWidth="1"/>
    <col min="3335" max="3335" width="22.88671875" customWidth="1"/>
    <col min="3336" max="3337" width="9.6640625" customWidth="1"/>
    <col min="3584" max="3590" width="9.6640625" customWidth="1"/>
    <col min="3591" max="3591" width="22.88671875" customWidth="1"/>
    <col min="3592" max="3593" width="9.6640625" customWidth="1"/>
    <col min="3840" max="3846" width="9.6640625" customWidth="1"/>
    <col min="3847" max="3847" width="22.88671875" customWidth="1"/>
    <col min="3848" max="3849" width="9.6640625" customWidth="1"/>
    <col min="4096" max="4102" width="9.6640625" customWidth="1"/>
    <col min="4103" max="4103" width="22.88671875" customWidth="1"/>
    <col min="4104" max="4105" width="9.6640625" customWidth="1"/>
    <col min="4352" max="4358" width="9.6640625" customWidth="1"/>
    <col min="4359" max="4359" width="22.88671875" customWidth="1"/>
    <col min="4360" max="4361" width="9.6640625" customWidth="1"/>
    <col min="4608" max="4614" width="9.6640625" customWidth="1"/>
    <col min="4615" max="4615" width="22.88671875" customWidth="1"/>
    <col min="4616" max="4617" width="9.6640625" customWidth="1"/>
    <col min="4864" max="4870" width="9.6640625" customWidth="1"/>
    <col min="4871" max="4871" width="22.88671875" customWidth="1"/>
    <col min="4872" max="4873" width="9.6640625" customWidth="1"/>
    <col min="5120" max="5126" width="9.6640625" customWidth="1"/>
    <col min="5127" max="5127" width="22.88671875" customWidth="1"/>
    <col min="5128" max="5129" width="9.6640625" customWidth="1"/>
    <col min="5376" max="5382" width="9.6640625" customWidth="1"/>
    <col min="5383" max="5383" width="22.88671875" customWidth="1"/>
    <col min="5384" max="5385" width="9.6640625" customWidth="1"/>
    <col min="5632" max="5638" width="9.6640625" customWidth="1"/>
    <col min="5639" max="5639" width="22.88671875" customWidth="1"/>
    <col min="5640" max="5641" width="9.6640625" customWidth="1"/>
    <col min="5888" max="5894" width="9.6640625" customWidth="1"/>
    <col min="5895" max="5895" width="22.88671875" customWidth="1"/>
    <col min="5896" max="5897" width="9.6640625" customWidth="1"/>
    <col min="6144" max="6150" width="9.6640625" customWidth="1"/>
    <col min="6151" max="6151" width="22.88671875" customWidth="1"/>
    <col min="6152" max="6153" width="9.6640625" customWidth="1"/>
    <col min="6400" max="6406" width="9.6640625" customWidth="1"/>
    <col min="6407" max="6407" width="22.88671875" customWidth="1"/>
    <col min="6408" max="6409" width="9.6640625" customWidth="1"/>
    <col min="6656" max="6662" width="9.6640625" customWidth="1"/>
    <col min="6663" max="6663" width="22.88671875" customWidth="1"/>
    <col min="6664" max="6665" width="9.6640625" customWidth="1"/>
    <col min="6912" max="6918" width="9.6640625" customWidth="1"/>
    <col min="6919" max="6919" width="22.88671875" customWidth="1"/>
    <col min="6920" max="6921" width="9.6640625" customWidth="1"/>
    <col min="7168" max="7174" width="9.6640625" customWidth="1"/>
    <col min="7175" max="7175" width="22.88671875" customWidth="1"/>
    <col min="7176" max="7177" width="9.6640625" customWidth="1"/>
    <col min="7424" max="7430" width="9.6640625" customWidth="1"/>
    <col min="7431" max="7431" width="22.88671875" customWidth="1"/>
    <col min="7432" max="7433" width="9.6640625" customWidth="1"/>
    <col min="7680" max="7686" width="9.6640625" customWidth="1"/>
    <col min="7687" max="7687" width="22.88671875" customWidth="1"/>
    <col min="7688" max="7689" width="9.6640625" customWidth="1"/>
    <col min="7936" max="7942" width="9.6640625" customWidth="1"/>
    <col min="7943" max="7943" width="22.88671875" customWidth="1"/>
    <col min="7944" max="7945" width="9.6640625" customWidth="1"/>
    <col min="8192" max="8198" width="9.6640625" customWidth="1"/>
    <col min="8199" max="8199" width="22.88671875" customWidth="1"/>
    <col min="8200" max="8201" width="9.6640625" customWidth="1"/>
    <col min="8448" max="8454" width="9.6640625" customWidth="1"/>
    <col min="8455" max="8455" width="22.88671875" customWidth="1"/>
    <col min="8456" max="8457" width="9.6640625" customWidth="1"/>
    <col min="8704" max="8710" width="9.6640625" customWidth="1"/>
    <col min="8711" max="8711" width="22.88671875" customWidth="1"/>
    <col min="8712" max="8713" width="9.6640625" customWidth="1"/>
    <col min="8960" max="8966" width="9.6640625" customWidth="1"/>
    <col min="8967" max="8967" width="22.88671875" customWidth="1"/>
    <col min="8968" max="8969" width="9.6640625" customWidth="1"/>
    <col min="9216" max="9222" width="9.6640625" customWidth="1"/>
    <col min="9223" max="9223" width="22.88671875" customWidth="1"/>
    <col min="9224" max="9225" width="9.6640625" customWidth="1"/>
    <col min="9472" max="9478" width="9.6640625" customWidth="1"/>
    <col min="9479" max="9479" width="22.88671875" customWidth="1"/>
    <col min="9480" max="9481" width="9.6640625" customWidth="1"/>
    <col min="9728" max="9734" width="9.6640625" customWidth="1"/>
    <col min="9735" max="9735" width="22.88671875" customWidth="1"/>
    <col min="9736" max="9737" width="9.6640625" customWidth="1"/>
    <col min="9984" max="9990" width="9.6640625" customWidth="1"/>
    <col min="9991" max="9991" width="22.88671875" customWidth="1"/>
    <col min="9992" max="9993" width="9.6640625" customWidth="1"/>
    <col min="10240" max="10246" width="9.6640625" customWidth="1"/>
    <col min="10247" max="10247" width="22.88671875" customWidth="1"/>
    <col min="10248" max="10249" width="9.6640625" customWidth="1"/>
    <col min="10496" max="10502" width="9.6640625" customWidth="1"/>
    <col min="10503" max="10503" width="22.88671875" customWidth="1"/>
    <col min="10504" max="10505" width="9.6640625" customWidth="1"/>
    <col min="10752" max="10758" width="9.6640625" customWidth="1"/>
    <col min="10759" max="10759" width="22.88671875" customWidth="1"/>
    <col min="10760" max="10761" width="9.6640625" customWidth="1"/>
    <col min="11008" max="11014" width="9.6640625" customWidth="1"/>
    <col min="11015" max="11015" width="22.88671875" customWidth="1"/>
    <col min="11016" max="11017" width="9.6640625" customWidth="1"/>
    <col min="11264" max="11270" width="9.6640625" customWidth="1"/>
    <col min="11271" max="11271" width="22.88671875" customWidth="1"/>
    <col min="11272" max="11273" width="9.6640625" customWidth="1"/>
    <col min="11520" max="11526" width="9.6640625" customWidth="1"/>
    <col min="11527" max="11527" width="22.88671875" customWidth="1"/>
    <col min="11528" max="11529" width="9.6640625" customWidth="1"/>
    <col min="11776" max="11782" width="9.6640625" customWidth="1"/>
    <col min="11783" max="11783" width="22.88671875" customWidth="1"/>
    <col min="11784" max="11785" width="9.6640625" customWidth="1"/>
    <col min="12032" max="12038" width="9.6640625" customWidth="1"/>
    <col min="12039" max="12039" width="22.88671875" customWidth="1"/>
    <col min="12040" max="12041" width="9.6640625" customWidth="1"/>
    <col min="12288" max="12294" width="9.6640625" customWidth="1"/>
    <col min="12295" max="12295" width="22.88671875" customWidth="1"/>
    <col min="12296" max="12297" width="9.6640625" customWidth="1"/>
    <col min="12544" max="12550" width="9.6640625" customWidth="1"/>
    <col min="12551" max="12551" width="22.88671875" customWidth="1"/>
    <col min="12552" max="12553" width="9.6640625" customWidth="1"/>
    <col min="12800" max="12806" width="9.6640625" customWidth="1"/>
    <col min="12807" max="12807" width="22.88671875" customWidth="1"/>
    <col min="12808" max="12809" width="9.6640625" customWidth="1"/>
    <col min="13056" max="13062" width="9.6640625" customWidth="1"/>
    <col min="13063" max="13063" width="22.88671875" customWidth="1"/>
    <col min="13064" max="13065" width="9.6640625" customWidth="1"/>
    <col min="13312" max="13318" width="9.6640625" customWidth="1"/>
    <col min="13319" max="13319" width="22.88671875" customWidth="1"/>
    <col min="13320" max="13321" width="9.6640625" customWidth="1"/>
    <col min="13568" max="13574" width="9.6640625" customWidth="1"/>
    <col min="13575" max="13575" width="22.88671875" customWidth="1"/>
    <col min="13576" max="13577" width="9.6640625" customWidth="1"/>
    <col min="13824" max="13830" width="9.6640625" customWidth="1"/>
    <col min="13831" max="13831" width="22.88671875" customWidth="1"/>
    <col min="13832" max="13833" width="9.6640625" customWidth="1"/>
    <col min="14080" max="14086" width="9.6640625" customWidth="1"/>
    <col min="14087" max="14087" width="22.88671875" customWidth="1"/>
    <col min="14088" max="14089" width="9.6640625" customWidth="1"/>
    <col min="14336" max="14342" width="9.6640625" customWidth="1"/>
    <col min="14343" max="14343" width="22.88671875" customWidth="1"/>
    <col min="14344" max="14345" width="9.6640625" customWidth="1"/>
    <col min="14592" max="14598" width="9.6640625" customWidth="1"/>
    <col min="14599" max="14599" width="22.88671875" customWidth="1"/>
    <col min="14600" max="14601" width="9.6640625" customWidth="1"/>
    <col min="14848" max="14854" width="9.6640625" customWidth="1"/>
    <col min="14855" max="14855" width="22.88671875" customWidth="1"/>
    <col min="14856" max="14857" width="9.6640625" customWidth="1"/>
    <col min="15104" max="15110" width="9.6640625" customWidth="1"/>
    <col min="15111" max="15111" width="22.88671875" customWidth="1"/>
    <col min="15112" max="15113" width="9.6640625" customWidth="1"/>
    <col min="15360" max="15366" width="9.6640625" customWidth="1"/>
    <col min="15367" max="15367" width="22.88671875" customWidth="1"/>
    <col min="15368" max="15369" width="9.6640625" customWidth="1"/>
    <col min="15616" max="15622" width="9.6640625" customWidth="1"/>
    <col min="15623" max="15623" width="22.88671875" customWidth="1"/>
    <col min="15624" max="15625" width="9.6640625" customWidth="1"/>
    <col min="15872" max="15878" width="9.6640625" customWidth="1"/>
    <col min="15879" max="15879" width="22.88671875" customWidth="1"/>
    <col min="15880" max="15881" width="9.6640625" customWidth="1"/>
    <col min="16128" max="16134" width="9.6640625" customWidth="1"/>
    <col min="16135" max="16135" width="22.88671875" customWidth="1"/>
    <col min="16136" max="16137" width="9.6640625" customWidth="1"/>
  </cols>
  <sheetData>
    <row r="1" spans="1:10" ht="23.4" x14ac:dyDescent="0.3">
      <c r="A1" s="1424" t="s">
        <v>55</v>
      </c>
      <c r="B1" s="1424"/>
      <c r="C1" s="1424"/>
      <c r="D1" s="1424"/>
      <c r="E1" s="1424"/>
      <c r="F1" s="1424"/>
      <c r="G1" s="1424"/>
      <c r="H1" s="1424"/>
      <c r="I1" s="1424"/>
      <c r="J1" s="1424"/>
    </row>
    <row r="2" spans="1:10" ht="15.6" x14ac:dyDescent="0.3">
      <c r="A2" s="1425" t="s">
        <v>471</v>
      </c>
      <c r="B2" s="1425"/>
      <c r="C2" s="1425"/>
      <c r="D2" s="1425"/>
      <c r="E2" s="1425"/>
      <c r="F2" s="1425"/>
      <c r="G2" s="1425"/>
      <c r="H2" s="1425"/>
      <c r="I2" s="1425"/>
      <c r="J2" s="1425"/>
    </row>
    <row r="3" spans="1:10" ht="16.5" customHeight="1" x14ac:dyDescent="0.3">
      <c r="A3" s="1426"/>
      <c r="B3" s="1426"/>
      <c r="C3" s="1426"/>
      <c r="D3" s="1426"/>
      <c r="E3" s="1426"/>
      <c r="F3" s="1426"/>
      <c r="G3" s="1426"/>
    </row>
    <row r="4" spans="1:10" ht="21" x14ac:dyDescent="0.4">
      <c r="A4" s="1892" t="s">
        <v>147</v>
      </c>
      <c r="B4" s="1892"/>
      <c r="C4" s="1892"/>
      <c r="D4" s="1892"/>
      <c r="E4" s="1892"/>
      <c r="F4" s="1892"/>
      <c r="G4" s="1892"/>
      <c r="H4" s="1892"/>
      <c r="I4" s="1892"/>
      <c r="J4" s="1892"/>
    </row>
    <row r="5" spans="1:10" ht="6" customHeight="1" thickBot="1" x14ac:dyDescent="0.35">
      <c r="A5" s="27"/>
      <c r="B5" s="27"/>
      <c r="C5" s="27"/>
      <c r="D5" s="27"/>
      <c r="E5" s="27"/>
      <c r="F5" s="27"/>
      <c r="G5" s="27"/>
    </row>
    <row r="6" spans="1:10" ht="15.6" x14ac:dyDescent="0.3">
      <c r="A6" s="91" t="str">
        <f>OBRA</f>
        <v>OBRA: COLETA DE RESÍDUOS SÓLIDOS DOMICILIARES E COMERCIAIS E ATERRO SANITÁRIO</v>
      </c>
      <c r="B6" s="91"/>
      <c r="C6" s="91"/>
      <c r="D6" s="91"/>
      <c r="E6" s="91"/>
      <c r="F6" s="92"/>
      <c r="G6" s="93"/>
      <c r="H6" s="14"/>
      <c r="I6" s="24"/>
      <c r="J6" s="25"/>
    </row>
    <row r="7" spans="1:10" ht="15.6" x14ac:dyDescent="0.3">
      <c r="A7" s="1893" t="str">
        <f>LOCAL</f>
        <v>LOCAL MUNICÍPIO DE PATOS DE MINAS</v>
      </c>
      <c r="B7" s="1893"/>
      <c r="C7" s="1893"/>
      <c r="D7" s="1893"/>
      <c r="E7" s="1893"/>
      <c r="F7" s="1893"/>
      <c r="G7" s="1893"/>
      <c r="H7" s="1893"/>
      <c r="I7" s="23" t="s">
        <v>69</v>
      </c>
      <c r="J7" s="26">
        <f>'ENTRADA DE DADOS'!C128</f>
        <v>44986</v>
      </c>
    </row>
    <row r="8" spans="1:10" ht="16.2" thickBot="1" x14ac:dyDescent="0.35">
      <c r="A8" s="1906" t="str">
        <f>RT</f>
        <v>PROF. RESP. : Eduardo Pains de Morais</v>
      </c>
      <c r="B8" s="1907"/>
      <c r="C8" s="1907"/>
      <c r="D8" s="1907"/>
      <c r="E8" s="1907"/>
      <c r="F8" s="1908"/>
      <c r="G8" s="1430" t="str">
        <f>RT_CREA</f>
        <v>CREA 186822/D-MG</v>
      </c>
      <c r="H8" s="1431"/>
      <c r="I8" s="908" t="str">
        <f>ART</f>
        <v>ART Nº MG20221728292</v>
      </c>
      <c r="J8" s="28"/>
    </row>
    <row r="9" spans="1:10" ht="15" thickBot="1" x14ac:dyDescent="0.35"/>
    <row r="10" spans="1:10" x14ac:dyDescent="0.3">
      <c r="A10" s="109" t="s">
        <v>149</v>
      </c>
      <c r="B10" s="96"/>
      <c r="C10" s="96"/>
      <c r="D10" s="96"/>
      <c r="E10" s="96"/>
      <c r="F10" s="96"/>
      <c r="G10" s="96"/>
      <c r="H10" s="96"/>
      <c r="I10" s="96"/>
      <c r="J10" s="110"/>
    </row>
    <row r="11" spans="1:10" ht="15" thickBot="1" x14ac:dyDescent="0.35">
      <c r="A11" s="111"/>
      <c r="J11" s="112"/>
    </row>
    <row r="12" spans="1:10" ht="15" thickBot="1" x14ac:dyDescent="0.35">
      <c r="A12" s="111"/>
      <c r="B12" s="94">
        <v>6.5000000000000002E-2</v>
      </c>
      <c r="J12" s="112"/>
    </row>
    <row r="13" spans="1:10" ht="15" thickBot="1" x14ac:dyDescent="0.35">
      <c r="A13" s="111"/>
      <c r="E13" s="113"/>
      <c r="F13" s="95" t="s">
        <v>150</v>
      </c>
      <c r="G13" s="96"/>
      <c r="H13" s="96"/>
      <c r="I13" s="97"/>
      <c r="J13" s="98">
        <f>1+B12+B16+B21</f>
        <v>1.0849999999999997</v>
      </c>
    </row>
    <row r="14" spans="1:10" ht="15" thickBot="1" x14ac:dyDescent="0.35">
      <c r="A14" s="111" t="s">
        <v>151</v>
      </c>
      <c r="E14" s="113"/>
      <c r="F14" s="99" t="s">
        <v>152</v>
      </c>
      <c r="I14" s="100"/>
      <c r="J14" s="98">
        <f>1+B25</f>
        <v>1.0111000000000001</v>
      </c>
    </row>
    <row r="15" spans="1:10" ht="15" thickBot="1" x14ac:dyDescent="0.35">
      <c r="A15" s="111"/>
      <c r="E15" s="113"/>
      <c r="F15" s="99" t="s">
        <v>153</v>
      </c>
      <c r="I15" s="100"/>
      <c r="J15" s="98">
        <f>1+B29</f>
        <v>1.0874546349601391</v>
      </c>
    </row>
    <row r="16" spans="1:10" ht="15" thickBot="1" x14ac:dyDescent="0.35">
      <c r="A16" s="111"/>
      <c r="B16" s="94">
        <v>5.0000000000000001E-3</v>
      </c>
      <c r="E16" s="113"/>
      <c r="F16" s="99" t="s">
        <v>154</v>
      </c>
      <c r="I16" s="100"/>
      <c r="J16" s="98">
        <f>1-C35-E35-G35-C37</f>
        <v>0.89849999999999997</v>
      </c>
    </row>
    <row r="17" spans="1:10" ht="15" thickBot="1" x14ac:dyDescent="0.35">
      <c r="A17" s="111"/>
      <c r="F17" s="101" t="s">
        <v>155</v>
      </c>
      <c r="G17" s="102"/>
      <c r="H17" s="102"/>
      <c r="I17" s="103"/>
      <c r="J17" s="98">
        <f>1-C35-E35-G35</f>
        <v>0.94350000000000001</v>
      </c>
    </row>
    <row r="18" spans="1:10" x14ac:dyDescent="0.3">
      <c r="A18" s="111"/>
      <c r="J18" s="112"/>
    </row>
    <row r="19" spans="1:10" x14ac:dyDescent="0.3">
      <c r="A19" s="111" t="s">
        <v>156</v>
      </c>
      <c r="J19" s="112"/>
    </row>
    <row r="20" spans="1:10" ht="15" thickBot="1" x14ac:dyDescent="0.35">
      <c r="A20" s="111"/>
      <c r="J20" s="112"/>
    </row>
    <row r="21" spans="1:10" ht="15" thickBot="1" x14ac:dyDescent="0.35">
      <c r="A21" s="111"/>
      <c r="B21" s="94">
        <v>1.4999999999999999E-2</v>
      </c>
      <c r="J21" s="112"/>
    </row>
    <row r="22" spans="1:10" x14ac:dyDescent="0.3">
      <c r="A22" s="111"/>
      <c r="J22" s="112"/>
    </row>
    <row r="23" spans="1:10" x14ac:dyDescent="0.3">
      <c r="A23" s="111" t="s">
        <v>157</v>
      </c>
      <c r="J23" s="112"/>
    </row>
    <row r="24" spans="1:10" ht="15" thickBot="1" x14ac:dyDescent="0.35">
      <c r="A24" s="111"/>
      <c r="J24" s="112"/>
    </row>
    <row r="25" spans="1:10" ht="15" thickBot="1" x14ac:dyDescent="0.35">
      <c r="A25" s="111"/>
      <c r="B25" s="94">
        <v>1.11E-2</v>
      </c>
      <c r="J25" s="112"/>
    </row>
    <row r="26" spans="1:10" x14ac:dyDescent="0.3">
      <c r="A26" s="111"/>
      <c r="J26" s="112"/>
    </row>
    <row r="27" spans="1:10" x14ac:dyDescent="0.3">
      <c r="A27" s="111" t="s">
        <v>158</v>
      </c>
      <c r="J27" s="112"/>
    </row>
    <row r="28" spans="1:10" ht="15" thickBot="1" x14ac:dyDescent="0.35">
      <c r="A28" s="111"/>
      <c r="J28" s="112"/>
    </row>
    <row r="29" spans="1:10" ht="15" thickBot="1" x14ac:dyDescent="0.35">
      <c r="A29" s="111"/>
      <c r="B29" s="94">
        <v>8.7454634960139124E-2</v>
      </c>
      <c r="J29" s="112"/>
    </row>
    <row r="30" spans="1:10" x14ac:dyDescent="0.3">
      <c r="A30" s="111"/>
      <c r="B30" s="104"/>
      <c r="J30" s="112"/>
    </row>
    <row r="31" spans="1:10" x14ac:dyDescent="0.3">
      <c r="A31" s="111" t="s">
        <v>159</v>
      </c>
      <c r="J31" s="112"/>
    </row>
    <row r="32" spans="1:10" ht="27.75" customHeight="1" x14ac:dyDescent="0.3">
      <c r="A32" s="1915" t="s">
        <v>160</v>
      </c>
      <c r="B32" s="1916"/>
      <c r="C32" s="1916"/>
      <c r="D32" s="1916"/>
      <c r="E32" s="1916"/>
      <c r="F32" s="1916"/>
      <c r="G32" s="1916"/>
      <c r="H32" s="1916"/>
      <c r="I32" s="1916"/>
      <c r="J32" s="1917"/>
    </row>
    <row r="33" spans="1:10" x14ac:dyDescent="0.3">
      <c r="A33" s="111"/>
      <c r="J33" s="112"/>
    </row>
    <row r="34" spans="1:10" ht="15" thickBot="1" x14ac:dyDescent="0.35">
      <c r="A34" s="111"/>
      <c r="J34" s="112"/>
    </row>
    <row r="35" spans="1:10" ht="15" thickBot="1" x14ac:dyDescent="0.35">
      <c r="A35" s="111"/>
      <c r="B35" s="114" t="s">
        <v>161</v>
      </c>
      <c r="C35" s="94">
        <v>0.03</v>
      </c>
      <c r="D35" s="114" t="s">
        <v>162</v>
      </c>
      <c r="E35" s="94">
        <v>6.4999999999999997E-3</v>
      </c>
      <c r="F35" s="114" t="s">
        <v>163</v>
      </c>
      <c r="G35" s="94">
        <v>0.02</v>
      </c>
      <c r="J35" s="112"/>
    </row>
    <row r="36" spans="1:10" ht="15" thickBot="1" x14ac:dyDescent="0.35">
      <c r="A36" s="111"/>
      <c r="J36" s="112"/>
    </row>
    <row r="37" spans="1:10" ht="15" thickBot="1" x14ac:dyDescent="0.35">
      <c r="A37" s="1918" t="s">
        <v>164</v>
      </c>
      <c r="B37" s="1919"/>
      <c r="C37" s="94">
        <v>4.4999999999999998E-2</v>
      </c>
      <c r="J37" s="112"/>
    </row>
    <row r="38" spans="1:10" x14ac:dyDescent="0.3">
      <c r="A38" s="111"/>
      <c r="J38" s="112"/>
    </row>
    <row r="39" spans="1:10" x14ac:dyDescent="0.3">
      <c r="A39" s="111" t="s">
        <v>165</v>
      </c>
      <c r="J39" s="112"/>
    </row>
    <row r="40" spans="1:10" ht="15" thickBot="1" x14ac:dyDescent="0.35">
      <c r="A40" s="111"/>
      <c r="J40" s="112"/>
    </row>
    <row r="41" spans="1:10" x14ac:dyDescent="0.3">
      <c r="A41" s="111"/>
      <c r="B41" s="1920" t="s">
        <v>166</v>
      </c>
      <c r="C41" s="1921"/>
      <c r="D41" s="1924">
        <f>(J13*J14*J15/J17)-1</f>
        <v>0.26442505440158248</v>
      </c>
      <c r="E41" s="1925"/>
      <c r="F41" s="1928" t="s">
        <v>167</v>
      </c>
      <c r="G41" s="1929"/>
      <c r="H41" s="105" t="s">
        <v>168</v>
      </c>
      <c r="I41" s="105" t="s">
        <v>169</v>
      </c>
      <c r="J41" s="106" t="s">
        <v>170</v>
      </c>
    </row>
    <row r="42" spans="1:10" ht="15" thickBot="1" x14ac:dyDescent="0.35">
      <c r="A42" s="111"/>
      <c r="B42" s="1922"/>
      <c r="C42" s="1923"/>
      <c r="D42" s="1926"/>
      <c r="E42" s="1927"/>
      <c r="F42" s="1930"/>
      <c r="G42" s="1931"/>
      <c r="H42" s="107">
        <v>0.20760000000000001</v>
      </c>
      <c r="I42" s="107">
        <v>0.24179999999999999</v>
      </c>
      <c r="J42" s="108">
        <v>0.26440000000000002</v>
      </c>
    </row>
    <row r="43" spans="1:10" x14ac:dyDescent="0.3">
      <c r="A43" s="111"/>
      <c r="J43" s="112"/>
    </row>
    <row r="44" spans="1:10" x14ac:dyDescent="0.3">
      <c r="A44" s="111" t="s">
        <v>171</v>
      </c>
      <c r="J44" s="112"/>
    </row>
    <row r="45" spans="1:10" x14ac:dyDescent="0.3">
      <c r="A45" s="111"/>
      <c r="J45" s="112"/>
    </row>
    <row r="46" spans="1:10" x14ac:dyDescent="0.3">
      <c r="A46" s="111"/>
      <c r="B46" s="1932" t="s">
        <v>166</v>
      </c>
      <c r="C46" s="1932"/>
      <c r="D46" s="1894">
        <f>(J13*J14*J15/J16)-1</f>
        <v>0.32775185178396571</v>
      </c>
      <c r="E46" s="1894"/>
      <c r="J46" s="112"/>
    </row>
    <row r="47" spans="1:10" x14ac:dyDescent="0.3">
      <c r="A47" s="111"/>
      <c r="B47" s="1932"/>
      <c r="C47" s="1932"/>
      <c r="D47" s="1894"/>
      <c r="E47" s="1894"/>
      <c r="J47" s="112"/>
    </row>
    <row r="48" spans="1:10" ht="15" thickBot="1" x14ac:dyDescent="0.35">
      <c r="A48" s="111"/>
      <c r="J48" s="112"/>
    </row>
    <row r="49" spans="1:21" ht="14.25" customHeight="1" x14ac:dyDescent="0.3">
      <c r="A49" s="1909" t="s">
        <v>172</v>
      </c>
      <c r="B49" s="1910"/>
      <c r="C49" s="1910"/>
      <c r="D49" s="1910"/>
      <c r="E49" s="1910"/>
      <c r="F49" s="1910"/>
      <c r="G49" s="1910"/>
      <c r="H49" s="1910"/>
      <c r="I49" s="1910"/>
      <c r="J49" s="1911"/>
      <c r="K49" s="1895"/>
      <c r="L49" s="1895"/>
      <c r="M49" s="1895"/>
      <c r="N49" s="1895"/>
      <c r="O49" s="1895"/>
      <c r="P49" s="1895"/>
      <c r="Q49" s="1895"/>
      <c r="R49" s="1895"/>
      <c r="S49" s="1895"/>
      <c r="T49" s="1895"/>
      <c r="U49" s="1896"/>
    </row>
    <row r="50" spans="1:21" hidden="1" x14ac:dyDescent="0.3">
      <c r="A50" s="1912"/>
      <c r="B50" s="1913"/>
      <c r="C50" s="1913"/>
      <c r="D50" s="1913"/>
      <c r="E50" s="1913"/>
      <c r="F50" s="1913"/>
      <c r="G50" s="1913"/>
      <c r="H50" s="1913"/>
      <c r="I50" s="1913"/>
      <c r="J50" s="1914"/>
      <c r="K50" s="1895"/>
      <c r="L50" s="1895"/>
      <c r="M50" s="1895"/>
      <c r="N50" s="1895"/>
      <c r="O50" s="1895"/>
      <c r="P50" s="1895"/>
      <c r="Q50" s="1895"/>
      <c r="R50" s="1895"/>
      <c r="S50" s="1895"/>
      <c r="T50" s="1895"/>
      <c r="U50" s="1896"/>
    </row>
    <row r="51" spans="1:21" ht="15" hidden="1" customHeight="1" x14ac:dyDescent="0.3">
      <c r="A51" s="1912"/>
      <c r="B51" s="1913"/>
      <c r="C51" s="1913"/>
      <c r="D51" s="1913"/>
      <c r="E51" s="1913"/>
      <c r="F51" s="1913"/>
      <c r="G51" s="1913"/>
      <c r="H51" s="1913"/>
      <c r="I51" s="1913"/>
      <c r="J51" s="1914"/>
      <c r="K51" s="1895"/>
      <c r="L51" s="1895"/>
      <c r="M51" s="1895"/>
      <c r="N51" s="1895"/>
      <c r="O51" s="1895"/>
      <c r="P51" s="1895"/>
      <c r="Q51" s="1895"/>
      <c r="R51" s="1895"/>
      <c r="S51" s="1895"/>
      <c r="T51" s="1895"/>
      <c r="U51" s="1896"/>
    </row>
    <row r="52" spans="1:21" ht="15" hidden="1" customHeight="1" x14ac:dyDescent="0.3">
      <c r="A52" s="1912"/>
      <c r="B52" s="1913"/>
      <c r="C52" s="1913"/>
      <c r="D52" s="1913"/>
      <c r="E52" s="1913"/>
      <c r="F52" s="1913"/>
      <c r="G52" s="1913"/>
      <c r="H52" s="1913"/>
      <c r="I52" s="1913"/>
      <c r="J52" s="1914"/>
      <c r="K52" s="1895"/>
      <c r="L52" s="1895"/>
      <c r="M52" s="1895"/>
      <c r="N52" s="1895"/>
      <c r="O52" s="1895"/>
      <c r="P52" s="1895"/>
      <c r="Q52" s="1895"/>
      <c r="R52" s="1895"/>
      <c r="S52" s="1895"/>
      <c r="T52" s="1895"/>
      <c r="U52" s="1896"/>
    </row>
    <row r="53" spans="1:21" ht="15" hidden="1" customHeight="1" x14ac:dyDescent="0.3">
      <c r="A53" s="1912"/>
      <c r="B53" s="1913"/>
      <c r="C53" s="1913"/>
      <c r="D53" s="1913"/>
      <c r="E53" s="1913"/>
      <c r="F53" s="1913"/>
      <c r="G53" s="1913"/>
      <c r="H53" s="1913"/>
      <c r="I53" s="1913"/>
      <c r="J53" s="1914"/>
      <c r="K53" s="1895"/>
      <c r="L53" s="1895"/>
      <c r="M53" s="1895"/>
      <c r="N53" s="1895"/>
      <c r="O53" s="1895"/>
      <c r="P53" s="1895"/>
      <c r="Q53" s="1895"/>
      <c r="R53" s="1895"/>
      <c r="S53" s="1895"/>
      <c r="T53" s="1895"/>
      <c r="U53" s="1896"/>
    </row>
    <row r="54" spans="1:21" ht="15" hidden="1" customHeight="1" x14ac:dyDescent="0.3">
      <c r="A54" s="1912"/>
      <c r="B54" s="1913"/>
      <c r="C54" s="1913"/>
      <c r="D54" s="1913"/>
      <c r="E54" s="1913"/>
      <c r="F54" s="1913"/>
      <c r="G54" s="1913"/>
      <c r="H54" s="1913"/>
      <c r="I54" s="1913"/>
      <c r="J54" s="1914"/>
      <c r="K54" s="1895"/>
      <c r="L54" s="1895"/>
      <c r="M54" s="1895"/>
      <c r="N54" s="1895"/>
      <c r="O54" s="1895"/>
      <c r="P54" s="1895"/>
      <c r="Q54" s="1895"/>
      <c r="R54" s="1895"/>
      <c r="S54" s="1895"/>
      <c r="T54" s="1895"/>
      <c r="U54" s="1896"/>
    </row>
    <row r="55" spans="1:21" ht="56.25" hidden="1" customHeight="1" thickBot="1" x14ac:dyDescent="0.35">
      <c r="A55" s="1912"/>
      <c r="B55" s="1913"/>
      <c r="C55" s="1913"/>
      <c r="D55" s="1913"/>
      <c r="E55" s="1913"/>
      <c r="F55" s="1913"/>
      <c r="G55" s="1913"/>
      <c r="H55" s="1913"/>
      <c r="I55" s="1913"/>
      <c r="J55" s="1914"/>
      <c r="K55" s="1897"/>
      <c r="L55" s="1897"/>
      <c r="M55" s="1897"/>
      <c r="N55" s="1897"/>
      <c r="O55" s="1897"/>
      <c r="P55" s="1897"/>
      <c r="Q55" s="1897"/>
      <c r="R55" s="1897"/>
      <c r="S55" s="1897"/>
      <c r="T55" s="1897"/>
      <c r="U55" s="1898"/>
    </row>
    <row r="56" spans="1:21" ht="15" customHeight="1" x14ac:dyDescent="0.3">
      <c r="A56" s="1899" t="s">
        <v>1536</v>
      </c>
      <c r="B56" s="1900"/>
      <c r="C56" s="1900"/>
      <c r="D56" s="1900"/>
      <c r="E56" s="1900"/>
      <c r="F56" s="1900"/>
      <c r="G56" s="1900"/>
      <c r="H56" s="1900"/>
      <c r="I56" s="1900"/>
      <c r="J56" s="1901"/>
    </row>
    <row r="57" spans="1:21" x14ac:dyDescent="0.3">
      <c r="A57" s="1902"/>
      <c r="B57" s="1900"/>
      <c r="C57" s="1900"/>
      <c r="D57" s="1900"/>
      <c r="E57" s="1900"/>
      <c r="F57" s="1900"/>
      <c r="G57" s="1900"/>
      <c r="H57" s="1900"/>
      <c r="I57" s="1900"/>
      <c r="J57" s="1901"/>
    </row>
    <row r="58" spans="1:21" x14ac:dyDescent="0.3">
      <c r="A58" s="1902"/>
      <c r="B58" s="1900"/>
      <c r="C58" s="1900"/>
      <c r="D58" s="1900"/>
      <c r="E58" s="1900"/>
      <c r="F58" s="1900"/>
      <c r="G58" s="1900"/>
      <c r="H58" s="1900"/>
      <c r="I58" s="1900"/>
      <c r="J58" s="1901"/>
    </row>
    <row r="59" spans="1:21" x14ac:dyDescent="0.3">
      <c r="A59" s="1902"/>
      <c r="B59" s="1900"/>
      <c r="C59" s="1900"/>
      <c r="D59" s="1900"/>
      <c r="E59" s="1900"/>
      <c r="F59" s="1900"/>
      <c r="G59" s="1900"/>
      <c r="H59" s="1900"/>
      <c r="I59" s="1900"/>
      <c r="J59" s="1901"/>
    </row>
    <row r="60" spans="1:21" x14ac:dyDescent="0.3">
      <c r="A60" s="1902"/>
      <c r="B60" s="1900"/>
      <c r="C60" s="1900"/>
      <c r="D60" s="1900"/>
      <c r="E60" s="1900"/>
      <c r="F60" s="1900"/>
      <c r="G60" s="1900"/>
      <c r="H60" s="1900"/>
      <c r="I60" s="1900"/>
      <c r="J60" s="1901"/>
    </row>
    <row r="61" spans="1:21" ht="14.25" customHeight="1" x14ac:dyDescent="0.3">
      <c r="A61" s="1902"/>
      <c r="B61" s="1900"/>
      <c r="C61" s="1900"/>
      <c r="D61" s="1900"/>
      <c r="E61" s="1900"/>
      <c r="F61" s="1900"/>
      <c r="G61" s="1900"/>
      <c r="H61" s="1900"/>
      <c r="I61" s="1900"/>
      <c r="J61" s="1901"/>
    </row>
    <row r="62" spans="1:21" ht="12.75" customHeight="1" x14ac:dyDescent="0.3">
      <c r="A62" s="1902"/>
      <c r="B62" s="1900"/>
      <c r="C62" s="1900"/>
      <c r="D62" s="1900"/>
      <c r="E62" s="1900"/>
      <c r="F62" s="1900"/>
      <c r="G62" s="1900"/>
      <c r="H62" s="1900"/>
      <c r="I62" s="1900"/>
      <c r="J62" s="1901"/>
    </row>
    <row r="63" spans="1:21" ht="12.75" customHeight="1" thickBot="1" x14ac:dyDescent="0.35">
      <c r="A63" s="1903"/>
      <c r="B63" s="1904"/>
      <c r="C63" s="1904"/>
      <c r="D63" s="1904"/>
      <c r="E63" s="1904"/>
      <c r="F63" s="1904"/>
      <c r="G63" s="1904"/>
      <c r="H63" s="1904"/>
      <c r="I63" s="1904"/>
      <c r="J63" s="1905"/>
    </row>
    <row r="64" spans="1:21" ht="12.75" customHeight="1" x14ac:dyDescent="0.3"/>
    <row r="65" spans="2:4" ht="12.75" customHeight="1" x14ac:dyDescent="0.3"/>
    <row r="67" spans="2:4" ht="15" thickBot="1" x14ac:dyDescent="0.35">
      <c r="B67" s="248"/>
      <c r="C67" s="248"/>
      <c r="D67" s="248"/>
    </row>
    <row r="68" spans="2:4" ht="15" thickTop="1" x14ac:dyDescent="0.3">
      <c r="B68" s="1" t="str">
        <f>RT</f>
        <v>PROF. RESP. : Eduardo Pains de Morais</v>
      </c>
    </row>
    <row r="69" spans="2:4" x14ac:dyDescent="0.3">
      <c r="B69" s="1" t="str">
        <f>RT_CREA</f>
        <v>CREA 186822/D-MG</v>
      </c>
    </row>
  </sheetData>
  <sheetProtection algorithmName="SHA-512" hashValue="gRdi8crh1o4byQSzdn6/bGhtvzSCAV8iH8EaRnF5XdHWPnaaofGnOZcDonTsOIZfnOfxJsECCi9Dk7PqNIbqWw==" saltValue="YcescL548gF3vJp6tgf9aw==" spinCount="100000" sheet="1" objects="1" scenarios="1"/>
  <mergeCells count="17">
    <mergeCell ref="D46:E47"/>
    <mergeCell ref="K49:U55"/>
    <mergeCell ref="A56:J63"/>
    <mergeCell ref="A8:F8"/>
    <mergeCell ref="G8:H8"/>
    <mergeCell ref="A49:J55"/>
    <mergeCell ref="A32:J32"/>
    <mergeCell ref="A37:B37"/>
    <mergeCell ref="B41:C42"/>
    <mergeCell ref="D41:E42"/>
    <mergeCell ref="F41:G42"/>
    <mergeCell ref="B46:C47"/>
    <mergeCell ref="A1:J1"/>
    <mergeCell ref="A2:J2"/>
    <mergeCell ref="A3:G3"/>
    <mergeCell ref="A4:J4"/>
    <mergeCell ref="A7:H7"/>
  </mergeCells>
  <pageMargins left="0.51181102362204722" right="0.51181102362204722" top="0.78740157480314965" bottom="0.78740157480314965" header="0.31496062992125984" footer="0.31496062992125984"/>
  <pageSetup paperSize="9" scale="84" fitToHeight="0" orientation="portrait" r:id="rId1"/>
  <headerFooter>
    <oddFooter>&amp;LEduardo Pains de Morais
CREA 186.822/D-MG&amp;CPágina &amp;P&amp;R&amp;A</oddFooter>
  </headerFooter>
  <rowBreaks count="1" manualBreakCount="1">
    <brk id="48" max="9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22530" r:id="rId4">
          <objectPr defaultSize="0" autoPict="0" r:id="rId5">
            <anchor moveWithCells="1" sizeWithCells="1">
              <from>
                <xdr:col>0</xdr:col>
                <xdr:colOff>45720</xdr:colOff>
                <xdr:row>65524</xdr:row>
                <xdr:rowOff>0</xdr:rowOff>
              </from>
              <to>
                <xdr:col>1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530" r:id="rId4"/>
      </mc:Fallback>
    </mc:AlternateContent>
    <mc:AlternateContent xmlns:mc="http://schemas.openxmlformats.org/markup-compatibility/2006">
      <mc:Choice Requires="x14">
        <oleObject progId="Word.Picture.8" shapeId="22531" r:id="rId6">
          <objectPr defaultSize="0" autoPict="0" r:id="rId5">
            <anchor moveWithCells="1" sizeWithCells="1">
              <from>
                <xdr:col>0</xdr:col>
                <xdr:colOff>45720</xdr:colOff>
                <xdr:row>131060</xdr:row>
                <xdr:rowOff>0</xdr:rowOff>
              </from>
              <to>
                <xdr:col>1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531" r:id="rId6"/>
      </mc:Fallback>
    </mc:AlternateContent>
    <mc:AlternateContent xmlns:mc="http://schemas.openxmlformats.org/markup-compatibility/2006">
      <mc:Choice Requires="x14">
        <oleObject progId="Word.Picture.8" shapeId="22532" r:id="rId7">
          <objectPr defaultSize="0" autoPict="0" r:id="rId5">
            <anchor moveWithCells="1" sizeWithCells="1">
              <from>
                <xdr:col>0</xdr:col>
                <xdr:colOff>45720</xdr:colOff>
                <xdr:row>196596</xdr:row>
                <xdr:rowOff>0</xdr:rowOff>
              </from>
              <to>
                <xdr:col>1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532" r:id="rId7"/>
      </mc:Fallback>
    </mc:AlternateContent>
    <mc:AlternateContent xmlns:mc="http://schemas.openxmlformats.org/markup-compatibility/2006">
      <mc:Choice Requires="x14">
        <oleObject progId="Word.Picture.8" shapeId="22533" r:id="rId8">
          <objectPr defaultSize="0" autoPict="0" r:id="rId5">
            <anchor moveWithCells="1" sizeWithCells="1">
              <from>
                <xdr:col>0</xdr:col>
                <xdr:colOff>45720</xdr:colOff>
                <xdr:row>262132</xdr:row>
                <xdr:rowOff>0</xdr:rowOff>
              </from>
              <to>
                <xdr:col>1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533" r:id="rId8"/>
      </mc:Fallback>
    </mc:AlternateContent>
    <mc:AlternateContent xmlns:mc="http://schemas.openxmlformats.org/markup-compatibility/2006">
      <mc:Choice Requires="x14">
        <oleObject progId="Word.Picture.8" shapeId="22534" r:id="rId9">
          <objectPr defaultSize="0" autoPict="0" r:id="rId5">
            <anchor moveWithCells="1" sizeWithCells="1">
              <from>
                <xdr:col>0</xdr:col>
                <xdr:colOff>45720</xdr:colOff>
                <xdr:row>327668</xdr:row>
                <xdr:rowOff>0</xdr:rowOff>
              </from>
              <to>
                <xdr:col>1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534" r:id="rId9"/>
      </mc:Fallback>
    </mc:AlternateContent>
    <mc:AlternateContent xmlns:mc="http://schemas.openxmlformats.org/markup-compatibility/2006">
      <mc:Choice Requires="x14">
        <oleObject progId="Word.Picture.8" shapeId="22535" r:id="rId10">
          <objectPr defaultSize="0" autoPict="0" r:id="rId5">
            <anchor moveWithCells="1" sizeWithCells="1">
              <from>
                <xdr:col>0</xdr:col>
                <xdr:colOff>45720</xdr:colOff>
                <xdr:row>393204</xdr:row>
                <xdr:rowOff>0</xdr:rowOff>
              </from>
              <to>
                <xdr:col>1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535" r:id="rId10"/>
      </mc:Fallback>
    </mc:AlternateContent>
    <mc:AlternateContent xmlns:mc="http://schemas.openxmlformats.org/markup-compatibility/2006">
      <mc:Choice Requires="x14">
        <oleObject progId="Word.Picture.8" shapeId="22536" r:id="rId11">
          <objectPr defaultSize="0" autoPict="0" r:id="rId5">
            <anchor moveWithCells="1" sizeWithCells="1">
              <from>
                <xdr:col>0</xdr:col>
                <xdr:colOff>45720</xdr:colOff>
                <xdr:row>458740</xdr:row>
                <xdr:rowOff>0</xdr:rowOff>
              </from>
              <to>
                <xdr:col>1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536" r:id="rId11"/>
      </mc:Fallback>
    </mc:AlternateContent>
    <mc:AlternateContent xmlns:mc="http://schemas.openxmlformats.org/markup-compatibility/2006">
      <mc:Choice Requires="x14">
        <oleObject progId="Word.Picture.8" shapeId="22537" r:id="rId12">
          <objectPr defaultSize="0" autoPict="0" r:id="rId5">
            <anchor moveWithCells="1" sizeWithCells="1">
              <from>
                <xdr:col>0</xdr:col>
                <xdr:colOff>45720</xdr:colOff>
                <xdr:row>524276</xdr:row>
                <xdr:rowOff>0</xdr:rowOff>
              </from>
              <to>
                <xdr:col>1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537" r:id="rId12"/>
      </mc:Fallback>
    </mc:AlternateContent>
    <mc:AlternateContent xmlns:mc="http://schemas.openxmlformats.org/markup-compatibility/2006">
      <mc:Choice Requires="x14">
        <oleObject progId="Word.Picture.8" shapeId="22538" r:id="rId13">
          <objectPr defaultSize="0" autoPict="0" r:id="rId5">
            <anchor moveWithCells="1" sizeWithCells="1">
              <from>
                <xdr:col>0</xdr:col>
                <xdr:colOff>45720</xdr:colOff>
                <xdr:row>589812</xdr:row>
                <xdr:rowOff>0</xdr:rowOff>
              </from>
              <to>
                <xdr:col>1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538" r:id="rId13"/>
      </mc:Fallback>
    </mc:AlternateContent>
    <mc:AlternateContent xmlns:mc="http://schemas.openxmlformats.org/markup-compatibility/2006">
      <mc:Choice Requires="x14">
        <oleObject progId="Word.Picture.8" shapeId="22539" r:id="rId14">
          <objectPr defaultSize="0" autoPict="0" r:id="rId5">
            <anchor moveWithCells="1" sizeWithCells="1">
              <from>
                <xdr:col>0</xdr:col>
                <xdr:colOff>45720</xdr:colOff>
                <xdr:row>655348</xdr:row>
                <xdr:rowOff>0</xdr:rowOff>
              </from>
              <to>
                <xdr:col>1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539" r:id="rId14"/>
      </mc:Fallback>
    </mc:AlternateContent>
    <mc:AlternateContent xmlns:mc="http://schemas.openxmlformats.org/markup-compatibility/2006">
      <mc:Choice Requires="x14">
        <oleObject progId="Word.Picture.8" shapeId="22540" r:id="rId15">
          <objectPr defaultSize="0" autoPict="0" r:id="rId5">
            <anchor moveWithCells="1" sizeWithCells="1">
              <from>
                <xdr:col>0</xdr:col>
                <xdr:colOff>45720</xdr:colOff>
                <xdr:row>720884</xdr:row>
                <xdr:rowOff>0</xdr:rowOff>
              </from>
              <to>
                <xdr:col>1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540" r:id="rId15"/>
      </mc:Fallback>
    </mc:AlternateContent>
    <mc:AlternateContent xmlns:mc="http://schemas.openxmlformats.org/markup-compatibility/2006">
      <mc:Choice Requires="x14">
        <oleObject progId="Word.Picture.8" shapeId="22541" r:id="rId16">
          <objectPr defaultSize="0" autoPict="0" r:id="rId5">
            <anchor moveWithCells="1" sizeWithCells="1">
              <from>
                <xdr:col>0</xdr:col>
                <xdr:colOff>45720</xdr:colOff>
                <xdr:row>786420</xdr:row>
                <xdr:rowOff>0</xdr:rowOff>
              </from>
              <to>
                <xdr:col>1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541" r:id="rId16"/>
      </mc:Fallback>
    </mc:AlternateContent>
    <mc:AlternateContent xmlns:mc="http://schemas.openxmlformats.org/markup-compatibility/2006">
      <mc:Choice Requires="x14">
        <oleObject progId="Word.Picture.8" shapeId="22542" r:id="rId17">
          <objectPr defaultSize="0" autoPict="0" r:id="rId5">
            <anchor moveWithCells="1" sizeWithCells="1">
              <from>
                <xdr:col>0</xdr:col>
                <xdr:colOff>45720</xdr:colOff>
                <xdr:row>851956</xdr:row>
                <xdr:rowOff>0</xdr:rowOff>
              </from>
              <to>
                <xdr:col>1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542" r:id="rId17"/>
      </mc:Fallback>
    </mc:AlternateContent>
    <mc:AlternateContent xmlns:mc="http://schemas.openxmlformats.org/markup-compatibility/2006">
      <mc:Choice Requires="x14">
        <oleObject progId="Word.Picture.8" shapeId="22543" r:id="rId18">
          <objectPr defaultSize="0" autoPict="0" r:id="rId5">
            <anchor moveWithCells="1" sizeWithCells="1">
              <from>
                <xdr:col>0</xdr:col>
                <xdr:colOff>45720</xdr:colOff>
                <xdr:row>917492</xdr:row>
                <xdr:rowOff>0</xdr:rowOff>
              </from>
              <to>
                <xdr:col>1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543" r:id="rId18"/>
      </mc:Fallback>
    </mc:AlternateContent>
    <mc:AlternateContent xmlns:mc="http://schemas.openxmlformats.org/markup-compatibility/2006">
      <mc:Choice Requires="x14">
        <oleObject progId="Word.Picture.8" shapeId="22544" r:id="rId19">
          <objectPr defaultSize="0" autoPict="0" r:id="rId5">
            <anchor moveWithCells="1" sizeWithCells="1">
              <from>
                <xdr:col>0</xdr:col>
                <xdr:colOff>45720</xdr:colOff>
                <xdr:row>983028</xdr:row>
                <xdr:rowOff>0</xdr:rowOff>
              </from>
              <to>
                <xdr:col>1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544" r:id="rId19"/>
      </mc:Fallback>
    </mc:AlternateContent>
    <mc:AlternateContent xmlns:mc="http://schemas.openxmlformats.org/markup-compatibility/2006">
      <mc:Choice Requires="x14">
        <oleObject progId="Word.Picture.8" shapeId="22545" r:id="rId20">
          <objectPr defaultSize="0" autoPict="0" r:id="rId5">
            <anchor moveWithCells="1" sizeWithCells="1">
              <from>
                <xdr:col>255</xdr:col>
                <xdr:colOff>45720</xdr:colOff>
                <xdr:row>0</xdr:row>
                <xdr:rowOff>0</xdr:rowOff>
              </from>
              <to>
                <xdr:col>256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545" r:id="rId20"/>
      </mc:Fallback>
    </mc:AlternateContent>
    <mc:AlternateContent xmlns:mc="http://schemas.openxmlformats.org/markup-compatibility/2006">
      <mc:Choice Requires="x14">
        <oleObject progId="Word.Picture.8" shapeId="22546" r:id="rId21">
          <objectPr defaultSize="0" autoPict="0" r:id="rId5">
            <anchor moveWithCells="1" sizeWithCells="1">
              <from>
                <xdr:col>255</xdr:col>
                <xdr:colOff>45720</xdr:colOff>
                <xdr:row>65524</xdr:row>
                <xdr:rowOff>0</xdr:rowOff>
              </from>
              <to>
                <xdr:col>256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546" r:id="rId21"/>
      </mc:Fallback>
    </mc:AlternateContent>
    <mc:AlternateContent xmlns:mc="http://schemas.openxmlformats.org/markup-compatibility/2006">
      <mc:Choice Requires="x14">
        <oleObject progId="Word.Picture.8" shapeId="22547" r:id="rId22">
          <objectPr defaultSize="0" autoPict="0" r:id="rId5">
            <anchor moveWithCells="1" sizeWithCells="1">
              <from>
                <xdr:col>255</xdr:col>
                <xdr:colOff>45720</xdr:colOff>
                <xdr:row>131060</xdr:row>
                <xdr:rowOff>0</xdr:rowOff>
              </from>
              <to>
                <xdr:col>256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547" r:id="rId22"/>
      </mc:Fallback>
    </mc:AlternateContent>
    <mc:AlternateContent xmlns:mc="http://schemas.openxmlformats.org/markup-compatibility/2006">
      <mc:Choice Requires="x14">
        <oleObject progId="Word.Picture.8" shapeId="22548" r:id="rId23">
          <objectPr defaultSize="0" autoPict="0" r:id="rId5">
            <anchor moveWithCells="1" sizeWithCells="1">
              <from>
                <xdr:col>255</xdr:col>
                <xdr:colOff>45720</xdr:colOff>
                <xdr:row>196596</xdr:row>
                <xdr:rowOff>0</xdr:rowOff>
              </from>
              <to>
                <xdr:col>256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548" r:id="rId23"/>
      </mc:Fallback>
    </mc:AlternateContent>
    <mc:AlternateContent xmlns:mc="http://schemas.openxmlformats.org/markup-compatibility/2006">
      <mc:Choice Requires="x14">
        <oleObject progId="Word.Picture.8" shapeId="22549" r:id="rId24">
          <objectPr defaultSize="0" autoPict="0" r:id="rId5">
            <anchor moveWithCells="1" sizeWithCells="1">
              <from>
                <xdr:col>255</xdr:col>
                <xdr:colOff>45720</xdr:colOff>
                <xdr:row>262132</xdr:row>
                <xdr:rowOff>0</xdr:rowOff>
              </from>
              <to>
                <xdr:col>256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549" r:id="rId24"/>
      </mc:Fallback>
    </mc:AlternateContent>
    <mc:AlternateContent xmlns:mc="http://schemas.openxmlformats.org/markup-compatibility/2006">
      <mc:Choice Requires="x14">
        <oleObject progId="Word.Picture.8" shapeId="22550" r:id="rId25">
          <objectPr defaultSize="0" autoPict="0" r:id="rId5">
            <anchor moveWithCells="1" sizeWithCells="1">
              <from>
                <xdr:col>255</xdr:col>
                <xdr:colOff>45720</xdr:colOff>
                <xdr:row>327668</xdr:row>
                <xdr:rowOff>0</xdr:rowOff>
              </from>
              <to>
                <xdr:col>256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550" r:id="rId25"/>
      </mc:Fallback>
    </mc:AlternateContent>
    <mc:AlternateContent xmlns:mc="http://schemas.openxmlformats.org/markup-compatibility/2006">
      <mc:Choice Requires="x14">
        <oleObject progId="Word.Picture.8" shapeId="22551" r:id="rId26">
          <objectPr defaultSize="0" autoPict="0" r:id="rId5">
            <anchor moveWithCells="1" sizeWithCells="1">
              <from>
                <xdr:col>255</xdr:col>
                <xdr:colOff>45720</xdr:colOff>
                <xdr:row>393204</xdr:row>
                <xdr:rowOff>0</xdr:rowOff>
              </from>
              <to>
                <xdr:col>256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551" r:id="rId26"/>
      </mc:Fallback>
    </mc:AlternateContent>
    <mc:AlternateContent xmlns:mc="http://schemas.openxmlformats.org/markup-compatibility/2006">
      <mc:Choice Requires="x14">
        <oleObject progId="Word.Picture.8" shapeId="22552" r:id="rId27">
          <objectPr defaultSize="0" autoPict="0" r:id="rId5">
            <anchor moveWithCells="1" sizeWithCells="1">
              <from>
                <xdr:col>255</xdr:col>
                <xdr:colOff>45720</xdr:colOff>
                <xdr:row>458740</xdr:row>
                <xdr:rowOff>0</xdr:rowOff>
              </from>
              <to>
                <xdr:col>256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552" r:id="rId27"/>
      </mc:Fallback>
    </mc:AlternateContent>
    <mc:AlternateContent xmlns:mc="http://schemas.openxmlformats.org/markup-compatibility/2006">
      <mc:Choice Requires="x14">
        <oleObject progId="Word.Picture.8" shapeId="22553" r:id="rId28">
          <objectPr defaultSize="0" autoPict="0" r:id="rId5">
            <anchor moveWithCells="1" sizeWithCells="1">
              <from>
                <xdr:col>255</xdr:col>
                <xdr:colOff>45720</xdr:colOff>
                <xdr:row>524276</xdr:row>
                <xdr:rowOff>0</xdr:rowOff>
              </from>
              <to>
                <xdr:col>256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553" r:id="rId28"/>
      </mc:Fallback>
    </mc:AlternateContent>
    <mc:AlternateContent xmlns:mc="http://schemas.openxmlformats.org/markup-compatibility/2006">
      <mc:Choice Requires="x14">
        <oleObject progId="Word.Picture.8" shapeId="22554" r:id="rId29">
          <objectPr defaultSize="0" autoPict="0" r:id="rId5">
            <anchor moveWithCells="1" sizeWithCells="1">
              <from>
                <xdr:col>255</xdr:col>
                <xdr:colOff>45720</xdr:colOff>
                <xdr:row>589812</xdr:row>
                <xdr:rowOff>0</xdr:rowOff>
              </from>
              <to>
                <xdr:col>256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554" r:id="rId29"/>
      </mc:Fallback>
    </mc:AlternateContent>
    <mc:AlternateContent xmlns:mc="http://schemas.openxmlformats.org/markup-compatibility/2006">
      <mc:Choice Requires="x14">
        <oleObject progId="Word.Picture.8" shapeId="22555" r:id="rId30">
          <objectPr defaultSize="0" autoPict="0" r:id="rId5">
            <anchor moveWithCells="1" sizeWithCells="1">
              <from>
                <xdr:col>255</xdr:col>
                <xdr:colOff>45720</xdr:colOff>
                <xdr:row>655348</xdr:row>
                <xdr:rowOff>0</xdr:rowOff>
              </from>
              <to>
                <xdr:col>256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555" r:id="rId30"/>
      </mc:Fallback>
    </mc:AlternateContent>
    <mc:AlternateContent xmlns:mc="http://schemas.openxmlformats.org/markup-compatibility/2006">
      <mc:Choice Requires="x14">
        <oleObject progId="Word.Picture.8" shapeId="22556" r:id="rId31">
          <objectPr defaultSize="0" autoPict="0" r:id="rId5">
            <anchor moveWithCells="1" sizeWithCells="1">
              <from>
                <xdr:col>255</xdr:col>
                <xdr:colOff>45720</xdr:colOff>
                <xdr:row>720884</xdr:row>
                <xdr:rowOff>0</xdr:rowOff>
              </from>
              <to>
                <xdr:col>256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556" r:id="rId31"/>
      </mc:Fallback>
    </mc:AlternateContent>
    <mc:AlternateContent xmlns:mc="http://schemas.openxmlformats.org/markup-compatibility/2006">
      <mc:Choice Requires="x14">
        <oleObject progId="Word.Picture.8" shapeId="22557" r:id="rId32">
          <objectPr defaultSize="0" autoPict="0" r:id="rId5">
            <anchor moveWithCells="1" sizeWithCells="1">
              <from>
                <xdr:col>255</xdr:col>
                <xdr:colOff>45720</xdr:colOff>
                <xdr:row>786420</xdr:row>
                <xdr:rowOff>0</xdr:rowOff>
              </from>
              <to>
                <xdr:col>256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557" r:id="rId32"/>
      </mc:Fallback>
    </mc:AlternateContent>
    <mc:AlternateContent xmlns:mc="http://schemas.openxmlformats.org/markup-compatibility/2006">
      <mc:Choice Requires="x14">
        <oleObject progId="Word.Picture.8" shapeId="22558" r:id="rId33">
          <objectPr defaultSize="0" autoPict="0" r:id="rId5">
            <anchor moveWithCells="1" sizeWithCells="1">
              <from>
                <xdr:col>255</xdr:col>
                <xdr:colOff>45720</xdr:colOff>
                <xdr:row>851956</xdr:row>
                <xdr:rowOff>0</xdr:rowOff>
              </from>
              <to>
                <xdr:col>256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558" r:id="rId33"/>
      </mc:Fallback>
    </mc:AlternateContent>
    <mc:AlternateContent xmlns:mc="http://schemas.openxmlformats.org/markup-compatibility/2006">
      <mc:Choice Requires="x14">
        <oleObject progId="Word.Picture.8" shapeId="22559" r:id="rId34">
          <objectPr defaultSize="0" autoPict="0" r:id="rId5">
            <anchor moveWithCells="1" sizeWithCells="1">
              <from>
                <xdr:col>255</xdr:col>
                <xdr:colOff>45720</xdr:colOff>
                <xdr:row>917492</xdr:row>
                <xdr:rowOff>0</xdr:rowOff>
              </from>
              <to>
                <xdr:col>256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559" r:id="rId34"/>
      </mc:Fallback>
    </mc:AlternateContent>
    <mc:AlternateContent xmlns:mc="http://schemas.openxmlformats.org/markup-compatibility/2006">
      <mc:Choice Requires="x14">
        <oleObject progId="Word.Picture.8" shapeId="22560" r:id="rId35">
          <objectPr defaultSize="0" autoPict="0" r:id="rId5">
            <anchor moveWithCells="1" sizeWithCells="1">
              <from>
                <xdr:col>255</xdr:col>
                <xdr:colOff>45720</xdr:colOff>
                <xdr:row>983028</xdr:row>
                <xdr:rowOff>0</xdr:rowOff>
              </from>
              <to>
                <xdr:col>256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560" r:id="rId35"/>
      </mc:Fallback>
    </mc:AlternateContent>
    <mc:AlternateContent xmlns:mc="http://schemas.openxmlformats.org/markup-compatibility/2006">
      <mc:Choice Requires="x14">
        <oleObject progId="Word.Picture.8" shapeId="22561" r:id="rId36">
          <objectPr defaultSize="0" autoPict="0" r:id="rId5">
            <anchor moveWithCells="1" sizeWithCells="1">
              <from>
                <xdr:col>511</xdr:col>
                <xdr:colOff>45720</xdr:colOff>
                <xdr:row>0</xdr:row>
                <xdr:rowOff>0</xdr:rowOff>
              </from>
              <to>
                <xdr:col>512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561" r:id="rId36"/>
      </mc:Fallback>
    </mc:AlternateContent>
    <mc:AlternateContent xmlns:mc="http://schemas.openxmlformats.org/markup-compatibility/2006">
      <mc:Choice Requires="x14">
        <oleObject progId="Word.Picture.8" shapeId="22562" r:id="rId37">
          <objectPr defaultSize="0" autoPict="0" r:id="rId5">
            <anchor moveWithCells="1" sizeWithCells="1">
              <from>
                <xdr:col>511</xdr:col>
                <xdr:colOff>45720</xdr:colOff>
                <xdr:row>65524</xdr:row>
                <xdr:rowOff>0</xdr:rowOff>
              </from>
              <to>
                <xdr:col>512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562" r:id="rId37"/>
      </mc:Fallback>
    </mc:AlternateContent>
    <mc:AlternateContent xmlns:mc="http://schemas.openxmlformats.org/markup-compatibility/2006">
      <mc:Choice Requires="x14">
        <oleObject progId="Word.Picture.8" shapeId="22563" r:id="rId38">
          <objectPr defaultSize="0" autoPict="0" r:id="rId5">
            <anchor moveWithCells="1" sizeWithCells="1">
              <from>
                <xdr:col>511</xdr:col>
                <xdr:colOff>45720</xdr:colOff>
                <xdr:row>131060</xdr:row>
                <xdr:rowOff>0</xdr:rowOff>
              </from>
              <to>
                <xdr:col>512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563" r:id="rId38"/>
      </mc:Fallback>
    </mc:AlternateContent>
    <mc:AlternateContent xmlns:mc="http://schemas.openxmlformats.org/markup-compatibility/2006">
      <mc:Choice Requires="x14">
        <oleObject progId="Word.Picture.8" shapeId="22564" r:id="rId39">
          <objectPr defaultSize="0" autoPict="0" r:id="rId5">
            <anchor moveWithCells="1" sizeWithCells="1">
              <from>
                <xdr:col>511</xdr:col>
                <xdr:colOff>45720</xdr:colOff>
                <xdr:row>196596</xdr:row>
                <xdr:rowOff>0</xdr:rowOff>
              </from>
              <to>
                <xdr:col>512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564" r:id="rId39"/>
      </mc:Fallback>
    </mc:AlternateContent>
    <mc:AlternateContent xmlns:mc="http://schemas.openxmlformats.org/markup-compatibility/2006">
      <mc:Choice Requires="x14">
        <oleObject progId="Word.Picture.8" shapeId="22565" r:id="rId40">
          <objectPr defaultSize="0" autoPict="0" r:id="rId5">
            <anchor moveWithCells="1" sizeWithCells="1">
              <from>
                <xdr:col>511</xdr:col>
                <xdr:colOff>45720</xdr:colOff>
                <xdr:row>262132</xdr:row>
                <xdr:rowOff>0</xdr:rowOff>
              </from>
              <to>
                <xdr:col>512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565" r:id="rId40"/>
      </mc:Fallback>
    </mc:AlternateContent>
    <mc:AlternateContent xmlns:mc="http://schemas.openxmlformats.org/markup-compatibility/2006">
      <mc:Choice Requires="x14">
        <oleObject progId="Word.Picture.8" shapeId="22566" r:id="rId41">
          <objectPr defaultSize="0" autoPict="0" r:id="rId5">
            <anchor moveWithCells="1" sizeWithCells="1">
              <from>
                <xdr:col>511</xdr:col>
                <xdr:colOff>45720</xdr:colOff>
                <xdr:row>327668</xdr:row>
                <xdr:rowOff>0</xdr:rowOff>
              </from>
              <to>
                <xdr:col>512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566" r:id="rId41"/>
      </mc:Fallback>
    </mc:AlternateContent>
    <mc:AlternateContent xmlns:mc="http://schemas.openxmlformats.org/markup-compatibility/2006">
      <mc:Choice Requires="x14">
        <oleObject progId="Word.Picture.8" shapeId="22567" r:id="rId42">
          <objectPr defaultSize="0" autoPict="0" r:id="rId5">
            <anchor moveWithCells="1" sizeWithCells="1">
              <from>
                <xdr:col>511</xdr:col>
                <xdr:colOff>45720</xdr:colOff>
                <xdr:row>393204</xdr:row>
                <xdr:rowOff>0</xdr:rowOff>
              </from>
              <to>
                <xdr:col>512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567" r:id="rId42"/>
      </mc:Fallback>
    </mc:AlternateContent>
    <mc:AlternateContent xmlns:mc="http://schemas.openxmlformats.org/markup-compatibility/2006">
      <mc:Choice Requires="x14">
        <oleObject progId="Word.Picture.8" shapeId="22568" r:id="rId43">
          <objectPr defaultSize="0" autoPict="0" r:id="rId5">
            <anchor moveWithCells="1" sizeWithCells="1">
              <from>
                <xdr:col>511</xdr:col>
                <xdr:colOff>45720</xdr:colOff>
                <xdr:row>458740</xdr:row>
                <xdr:rowOff>0</xdr:rowOff>
              </from>
              <to>
                <xdr:col>512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568" r:id="rId43"/>
      </mc:Fallback>
    </mc:AlternateContent>
    <mc:AlternateContent xmlns:mc="http://schemas.openxmlformats.org/markup-compatibility/2006">
      <mc:Choice Requires="x14">
        <oleObject progId="Word.Picture.8" shapeId="22569" r:id="rId44">
          <objectPr defaultSize="0" autoPict="0" r:id="rId5">
            <anchor moveWithCells="1" sizeWithCells="1">
              <from>
                <xdr:col>511</xdr:col>
                <xdr:colOff>45720</xdr:colOff>
                <xdr:row>524276</xdr:row>
                <xdr:rowOff>0</xdr:rowOff>
              </from>
              <to>
                <xdr:col>512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569" r:id="rId44"/>
      </mc:Fallback>
    </mc:AlternateContent>
    <mc:AlternateContent xmlns:mc="http://schemas.openxmlformats.org/markup-compatibility/2006">
      <mc:Choice Requires="x14">
        <oleObject progId="Word.Picture.8" shapeId="22570" r:id="rId45">
          <objectPr defaultSize="0" autoPict="0" r:id="rId5">
            <anchor moveWithCells="1" sizeWithCells="1">
              <from>
                <xdr:col>511</xdr:col>
                <xdr:colOff>45720</xdr:colOff>
                <xdr:row>589812</xdr:row>
                <xdr:rowOff>0</xdr:rowOff>
              </from>
              <to>
                <xdr:col>512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570" r:id="rId45"/>
      </mc:Fallback>
    </mc:AlternateContent>
    <mc:AlternateContent xmlns:mc="http://schemas.openxmlformats.org/markup-compatibility/2006">
      <mc:Choice Requires="x14">
        <oleObject progId="Word.Picture.8" shapeId="22571" r:id="rId46">
          <objectPr defaultSize="0" autoPict="0" r:id="rId5">
            <anchor moveWithCells="1" sizeWithCells="1">
              <from>
                <xdr:col>511</xdr:col>
                <xdr:colOff>45720</xdr:colOff>
                <xdr:row>655348</xdr:row>
                <xdr:rowOff>0</xdr:rowOff>
              </from>
              <to>
                <xdr:col>512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571" r:id="rId46"/>
      </mc:Fallback>
    </mc:AlternateContent>
    <mc:AlternateContent xmlns:mc="http://schemas.openxmlformats.org/markup-compatibility/2006">
      <mc:Choice Requires="x14">
        <oleObject progId="Word.Picture.8" shapeId="22572" r:id="rId47">
          <objectPr defaultSize="0" autoPict="0" r:id="rId5">
            <anchor moveWithCells="1" sizeWithCells="1">
              <from>
                <xdr:col>511</xdr:col>
                <xdr:colOff>45720</xdr:colOff>
                <xdr:row>720884</xdr:row>
                <xdr:rowOff>0</xdr:rowOff>
              </from>
              <to>
                <xdr:col>512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572" r:id="rId47"/>
      </mc:Fallback>
    </mc:AlternateContent>
    <mc:AlternateContent xmlns:mc="http://schemas.openxmlformats.org/markup-compatibility/2006">
      <mc:Choice Requires="x14">
        <oleObject progId="Word.Picture.8" shapeId="22573" r:id="rId48">
          <objectPr defaultSize="0" autoPict="0" r:id="rId5">
            <anchor moveWithCells="1" sizeWithCells="1">
              <from>
                <xdr:col>511</xdr:col>
                <xdr:colOff>45720</xdr:colOff>
                <xdr:row>786420</xdr:row>
                <xdr:rowOff>0</xdr:rowOff>
              </from>
              <to>
                <xdr:col>512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573" r:id="rId48"/>
      </mc:Fallback>
    </mc:AlternateContent>
    <mc:AlternateContent xmlns:mc="http://schemas.openxmlformats.org/markup-compatibility/2006">
      <mc:Choice Requires="x14">
        <oleObject progId="Word.Picture.8" shapeId="22574" r:id="rId49">
          <objectPr defaultSize="0" autoPict="0" r:id="rId5">
            <anchor moveWithCells="1" sizeWithCells="1">
              <from>
                <xdr:col>511</xdr:col>
                <xdr:colOff>45720</xdr:colOff>
                <xdr:row>851956</xdr:row>
                <xdr:rowOff>0</xdr:rowOff>
              </from>
              <to>
                <xdr:col>512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574" r:id="rId49"/>
      </mc:Fallback>
    </mc:AlternateContent>
    <mc:AlternateContent xmlns:mc="http://schemas.openxmlformats.org/markup-compatibility/2006">
      <mc:Choice Requires="x14">
        <oleObject progId="Word.Picture.8" shapeId="22575" r:id="rId50">
          <objectPr defaultSize="0" autoPict="0" r:id="rId5">
            <anchor moveWithCells="1" sizeWithCells="1">
              <from>
                <xdr:col>511</xdr:col>
                <xdr:colOff>45720</xdr:colOff>
                <xdr:row>917492</xdr:row>
                <xdr:rowOff>0</xdr:rowOff>
              </from>
              <to>
                <xdr:col>512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575" r:id="rId50"/>
      </mc:Fallback>
    </mc:AlternateContent>
    <mc:AlternateContent xmlns:mc="http://schemas.openxmlformats.org/markup-compatibility/2006">
      <mc:Choice Requires="x14">
        <oleObject progId="Word.Picture.8" shapeId="22576" r:id="rId51">
          <objectPr defaultSize="0" autoPict="0" r:id="rId5">
            <anchor moveWithCells="1" sizeWithCells="1">
              <from>
                <xdr:col>511</xdr:col>
                <xdr:colOff>45720</xdr:colOff>
                <xdr:row>983028</xdr:row>
                <xdr:rowOff>0</xdr:rowOff>
              </from>
              <to>
                <xdr:col>512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576" r:id="rId51"/>
      </mc:Fallback>
    </mc:AlternateContent>
    <mc:AlternateContent xmlns:mc="http://schemas.openxmlformats.org/markup-compatibility/2006">
      <mc:Choice Requires="x14">
        <oleObject progId="Word.Picture.8" shapeId="22577" r:id="rId52">
          <objectPr defaultSize="0" autoPict="0" r:id="rId5">
            <anchor moveWithCells="1" sizeWithCells="1">
              <from>
                <xdr:col>767</xdr:col>
                <xdr:colOff>45720</xdr:colOff>
                <xdr:row>0</xdr:row>
                <xdr:rowOff>0</xdr:rowOff>
              </from>
              <to>
                <xdr:col>768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577" r:id="rId52"/>
      </mc:Fallback>
    </mc:AlternateContent>
    <mc:AlternateContent xmlns:mc="http://schemas.openxmlformats.org/markup-compatibility/2006">
      <mc:Choice Requires="x14">
        <oleObject progId="Word.Picture.8" shapeId="22578" r:id="rId53">
          <objectPr defaultSize="0" autoPict="0" r:id="rId5">
            <anchor moveWithCells="1" sizeWithCells="1">
              <from>
                <xdr:col>767</xdr:col>
                <xdr:colOff>45720</xdr:colOff>
                <xdr:row>65524</xdr:row>
                <xdr:rowOff>0</xdr:rowOff>
              </from>
              <to>
                <xdr:col>768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578" r:id="rId53"/>
      </mc:Fallback>
    </mc:AlternateContent>
    <mc:AlternateContent xmlns:mc="http://schemas.openxmlformats.org/markup-compatibility/2006">
      <mc:Choice Requires="x14">
        <oleObject progId="Word.Picture.8" shapeId="22579" r:id="rId54">
          <objectPr defaultSize="0" autoPict="0" r:id="rId5">
            <anchor moveWithCells="1" sizeWithCells="1">
              <from>
                <xdr:col>767</xdr:col>
                <xdr:colOff>45720</xdr:colOff>
                <xdr:row>131060</xdr:row>
                <xdr:rowOff>0</xdr:rowOff>
              </from>
              <to>
                <xdr:col>768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579" r:id="rId54"/>
      </mc:Fallback>
    </mc:AlternateContent>
    <mc:AlternateContent xmlns:mc="http://schemas.openxmlformats.org/markup-compatibility/2006">
      <mc:Choice Requires="x14">
        <oleObject progId="Word.Picture.8" shapeId="22580" r:id="rId55">
          <objectPr defaultSize="0" autoPict="0" r:id="rId5">
            <anchor moveWithCells="1" sizeWithCells="1">
              <from>
                <xdr:col>767</xdr:col>
                <xdr:colOff>45720</xdr:colOff>
                <xdr:row>196596</xdr:row>
                <xdr:rowOff>0</xdr:rowOff>
              </from>
              <to>
                <xdr:col>768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580" r:id="rId55"/>
      </mc:Fallback>
    </mc:AlternateContent>
    <mc:AlternateContent xmlns:mc="http://schemas.openxmlformats.org/markup-compatibility/2006">
      <mc:Choice Requires="x14">
        <oleObject progId="Word.Picture.8" shapeId="22581" r:id="rId56">
          <objectPr defaultSize="0" autoPict="0" r:id="rId5">
            <anchor moveWithCells="1" sizeWithCells="1">
              <from>
                <xdr:col>767</xdr:col>
                <xdr:colOff>45720</xdr:colOff>
                <xdr:row>262132</xdr:row>
                <xdr:rowOff>0</xdr:rowOff>
              </from>
              <to>
                <xdr:col>768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581" r:id="rId56"/>
      </mc:Fallback>
    </mc:AlternateContent>
    <mc:AlternateContent xmlns:mc="http://schemas.openxmlformats.org/markup-compatibility/2006">
      <mc:Choice Requires="x14">
        <oleObject progId="Word.Picture.8" shapeId="22582" r:id="rId57">
          <objectPr defaultSize="0" autoPict="0" r:id="rId5">
            <anchor moveWithCells="1" sizeWithCells="1">
              <from>
                <xdr:col>767</xdr:col>
                <xdr:colOff>45720</xdr:colOff>
                <xdr:row>327668</xdr:row>
                <xdr:rowOff>0</xdr:rowOff>
              </from>
              <to>
                <xdr:col>768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582" r:id="rId57"/>
      </mc:Fallback>
    </mc:AlternateContent>
    <mc:AlternateContent xmlns:mc="http://schemas.openxmlformats.org/markup-compatibility/2006">
      <mc:Choice Requires="x14">
        <oleObject progId="Word.Picture.8" shapeId="22583" r:id="rId58">
          <objectPr defaultSize="0" autoPict="0" r:id="rId5">
            <anchor moveWithCells="1" sizeWithCells="1">
              <from>
                <xdr:col>767</xdr:col>
                <xdr:colOff>45720</xdr:colOff>
                <xdr:row>393204</xdr:row>
                <xdr:rowOff>0</xdr:rowOff>
              </from>
              <to>
                <xdr:col>768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583" r:id="rId58"/>
      </mc:Fallback>
    </mc:AlternateContent>
    <mc:AlternateContent xmlns:mc="http://schemas.openxmlformats.org/markup-compatibility/2006">
      <mc:Choice Requires="x14">
        <oleObject progId="Word.Picture.8" shapeId="22584" r:id="rId59">
          <objectPr defaultSize="0" autoPict="0" r:id="rId5">
            <anchor moveWithCells="1" sizeWithCells="1">
              <from>
                <xdr:col>767</xdr:col>
                <xdr:colOff>45720</xdr:colOff>
                <xdr:row>458740</xdr:row>
                <xdr:rowOff>0</xdr:rowOff>
              </from>
              <to>
                <xdr:col>768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584" r:id="rId59"/>
      </mc:Fallback>
    </mc:AlternateContent>
    <mc:AlternateContent xmlns:mc="http://schemas.openxmlformats.org/markup-compatibility/2006">
      <mc:Choice Requires="x14">
        <oleObject progId="Word.Picture.8" shapeId="22585" r:id="rId60">
          <objectPr defaultSize="0" autoPict="0" r:id="rId5">
            <anchor moveWithCells="1" sizeWithCells="1">
              <from>
                <xdr:col>767</xdr:col>
                <xdr:colOff>45720</xdr:colOff>
                <xdr:row>524276</xdr:row>
                <xdr:rowOff>0</xdr:rowOff>
              </from>
              <to>
                <xdr:col>768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585" r:id="rId60"/>
      </mc:Fallback>
    </mc:AlternateContent>
    <mc:AlternateContent xmlns:mc="http://schemas.openxmlformats.org/markup-compatibility/2006">
      <mc:Choice Requires="x14">
        <oleObject progId="Word.Picture.8" shapeId="22586" r:id="rId61">
          <objectPr defaultSize="0" autoPict="0" r:id="rId5">
            <anchor moveWithCells="1" sizeWithCells="1">
              <from>
                <xdr:col>767</xdr:col>
                <xdr:colOff>45720</xdr:colOff>
                <xdr:row>589812</xdr:row>
                <xdr:rowOff>0</xdr:rowOff>
              </from>
              <to>
                <xdr:col>768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586" r:id="rId61"/>
      </mc:Fallback>
    </mc:AlternateContent>
    <mc:AlternateContent xmlns:mc="http://schemas.openxmlformats.org/markup-compatibility/2006">
      <mc:Choice Requires="x14">
        <oleObject progId="Word.Picture.8" shapeId="22587" r:id="rId62">
          <objectPr defaultSize="0" autoPict="0" r:id="rId5">
            <anchor moveWithCells="1" sizeWithCells="1">
              <from>
                <xdr:col>767</xdr:col>
                <xdr:colOff>45720</xdr:colOff>
                <xdr:row>655348</xdr:row>
                <xdr:rowOff>0</xdr:rowOff>
              </from>
              <to>
                <xdr:col>768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587" r:id="rId62"/>
      </mc:Fallback>
    </mc:AlternateContent>
    <mc:AlternateContent xmlns:mc="http://schemas.openxmlformats.org/markup-compatibility/2006">
      <mc:Choice Requires="x14">
        <oleObject progId="Word.Picture.8" shapeId="22588" r:id="rId63">
          <objectPr defaultSize="0" autoPict="0" r:id="rId5">
            <anchor moveWithCells="1" sizeWithCells="1">
              <from>
                <xdr:col>767</xdr:col>
                <xdr:colOff>45720</xdr:colOff>
                <xdr:row>720884</xdr:row>
                <xdr:rowOff>0</xdr:rowOff>
              </from>
              <to>
                <xdr:col>768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588" r:id="rId63"/>
      </mc:Fallback>
    </mc:AlternateContent>
    <mc:AlternateContent xmlns:mc="http://schemas.openxmlformats.org/markup-compatibility/2006">
      <mc:Choice Requires="x14">
        <oleObject progId="Word.Picture.8" shapeId="22589" r:id="rId64">
          <objectPr defaultSize="0" autoPict="0" r:id="rId5">
            <anchor moveWithCells="1" sizeWithCells="1">
              <from>
                <xdr:col>767</xdr:col>
                <xdr:colOff>45720</xdr:colOff>
                <xdr:row>786420</xdr:row>
                <xdr:rowOff>0</xdr:rowOff>
              </from>
              <to>
                <xdr:col>768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589" r:id="rId64"/>
      </mc:Fallback>
    </mc:AlternateContent>
    <mc:AlternateContent xmlns:mc="http://schemas.openxmlformats.org/markup-compatibility/2006">
      <mc:Choice Requires="x14">
        <oleObject progId="Word.Picture.8" shapeId="22590" r:id="rId65">
          <objectPr defaultSize="0" autoPict="0" r:id="rId5">
            <anchor moveWithCells="1" sizeWithCells="1">
              <from>
                <xdr:col>767</xdr:col>
                <xdr:colOff>45720</xdr:colOff>
                <xdr:row>851956</xdr:row>
                <xdr:rowOff>0</xdr:rowOff>
              </from>
              <to>
                <xdr:col>768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590" r:id="rId65"/>
      </mc:Fallback>
    </mc:AlternateContent>
    <mc:AlternateContent xmlns:mc="http://schemas.openxmlformats.org/markup-compatibility/2006">
      <mc:Choice Requires="x14">
        <oleObject progId="Word.Picture.8" shapeId="22591" r:id="rId66">
          <objectPr defaultSize="0" autoPict="0" r:id="rId5">
            <anchor moveWithCells="1" sizeWithCells="1">
              <from>
                <xdr:col>767</xdr:col>
                <xdr:colOff>45720</xdr:colOff>
                <xdr:row>917492</xdr:row>
                <xdr:rowOff>0</xdr:rowOff>
              </from>
              <to>
                <xdr:col>768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591" r:id="rId66"/>
      </mc:Fallback>
    </mc:AlternateContent>
    <mc:AlternateContent xmlns:mc="http://schemas.openxmlformats.org/markup-compatibility/2006">
      <mc:Choice Requires="x14">
        <oleObject progId="Word.Picture.8" shapeId="22592" r:id="rId67">
          <objectPr defaultSize="0" autoPict="0" r:id="rId5">
            <anchor moveWithCells="1" sizeWithCells="1">
              <from>
                <xdr:col>767</xdr:col>
                <xdr:colOff>45720</xdr:colOff>
                <xdr:row>983028</xdr:row>
                <xdr:rowOff>0</xdr:rowOff>
              </from>
              <to>
                <xdr:col>768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592" r:id="rId67"/>
      </mc:Fallback>
    </mc:AlternateContent>
    <mc:AlternateContent xmlns:mc="http://schemas.openxmlformats.org/markup-compatibility/2006">
      <mc:Choice Requires="x14">
        <oleObject progId="Word.Picture.8" shapeId="22593" r:id="rId68">
          <objectPr defaultSize="0" autoPict="0" r:id="rId5">
            <anchor moveWithCells="1" sizeWithCells="1">
              <from>
                <xdr:col>1023</xdr:col>
                <xdr:colOff>45720</xdr:colOff>
                <xdr:row>0</xdr:row>
                <xdr:rowOff>0</xdr:rowOff>
              </from>
              <to>
                <xdr:col>1024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593" r:id="rId68"/>
      </mc:Fallback>
    </mc:AlternateContent>
    <mc:AlternateContent xmlns:mc="http://schemas.openxmlformats.org/markup-compatibility/2006">
      <mc:Choice Requires="x14">
        <oleObject progId="Word.Picture.8" shapeId="22594" r:id="rId69">
          <objectPr defaultSize="0" autoPict="0" r:id="rId5">
            <anchor moveWithCells="1" sizeWithCells="1">
              <from>
                <xdr:col>1023</xdr:col>
                <xdr:colOff>45720</xdr:colOff>
                <xdr:row>65524</xdr:row>
                <xdr:rowOff>0</xdr:rowOff>
              </from>
              <to>
                <xdr:col>1024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594" r:id="rId69"/>
      </mc:Fallback>
    </mc:AlternateContent>
    <mc:AlternateContent xmlns:mc="http://schemas.openxmlformats.org/markup-compatibility/2006">
      <mc:Choice Requires="x14">
        <oleObject progId="Word.Picture.8" shapeId="22595" r:id="rId70">
          <objectPr defaultSize="0" autoPict="0" r:id="rId5">
            <anchor moveWithCells="1" sizeWithCells="1">
              <from>
                <xdr:col>1023</xdr:col>
                <xdr:colOff>45720</xdr:colOff>
                <xdr:row>131060</xdr:row>
                <xdr:rowOff>0</xdr:rowOff>
              </from>
              <to>
                <xdr:col>1024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595" r:id="rId70"/>
      </mc:Fallback>
    </mc:AlternateContent>
    <mc:AlternateContent xmlns:mc="http://schemas.openxmlformats.org/markup-compatibility/2006">
      <mc:Choice Requires="x14">
        <oleObject progId="Word.Picture.8" shapeId="22596" r:id="rId71">
          <objectPr defaultSize="0" autoPict="0" r:id="rId5">
            <anchor moveWithCells="1" sizeWithCells="1">
              <from>
                <xdr:col>1023</xdr:col>
                <xdr:colOff>45720</xdr:colOff>
                <xdr:row>196596</xdr:row>
                <xdr:rowOff>0</xdr:rowOff>
              </from>
              <to>
                <xdr:col>1024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596" r:id="rId71"/>
      </mc:Fallback>
    </mc:AlternateContent>
    <mc:AlternateContent xmlns:mc="http://schemas.openxmlformats.org/markup-compatibility/2006">
      <mc:Choice Requires="x14">
        <oleObject progId="Word.Picture.8" shapeId="22597" r:id="rId72">
          <objectPr defaultSize="0" autoPict="0" r:id="rId5">
            <anchor moveWithCells="1" sizeWithCells="1">
              <from>
                <xdr:col>1023</xdr:col>
                <xdr:colOff>45720</xdr:colOff>
                <xdr:row>262132</xdr:row>
                <xdr:rowOff>0</xdr:rowOff>
              </from>
              <to>
                <xdr:col>1024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597" r:id="rId72"/>
      </mc:Fallback>
    </mc:AlternateContent>
    <mc:AlternateContent xmlns:mc="http://schemas.openxmlformats.org/markup-compatibility/2006">
      <mc:Choice Requires="x14">
        <oleObject progId="Word.Picture.8" shapeId="22598" r:id="rId73">
          <objectPr defaultSize="0" autoPict="0" r:id="rId5">
            <anchor moveWithCells="1" sizeWithCells="1">
              <from>
                <xdr:col>1023</xdr:col>
                <xdr:colOff>45720</xdr:colOff>
                <xdr:row>327668</xdr:row>
                <xdr:rowOff>0</xdr:rowOff>
              </from>
              <to>
                <xdr:col>1024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598" r:id="rId73"/>
      </mc:Fallback>
    </mc:AlternateContent>
    <mc:AlternateContent xmlns:mc="http://schemas.openxmlformats.org/markup-compatibility/2006">
      <mc:Choice Requires="x14">
        <oleObject progId="Word.Picture.8" shapeId="22599" r:id="rId74">
          <objectPr defaultSize="0" autoPict="0" r:id="rId5">
            <anchor moveWithCells="1" sizeWithCells="1">
              <from>
                <xdr:col>1023</xdr:col>
                <xdr:colOff>45720</xdr:colOff>
                <xdr:row>393204</xdr:row>
                <xdr:rowOff>0</xdr:rowOff>
              </from>
              <to>
                <xdr:col>1024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599" r:id="rId74"/>
      </mc:Fallback>
    </mc:AlternateContent>
    <mc:AlternateContent xmlns:mc="http://schemas.openxmlformats.org/markup-compatibility/2006">
      <mc:Choice Requires="x14">
        <oleObject progId="Word.Picture.8" shapeId="22600" r:id="rId75">
          <objectPr defaultSize="0" autoPict="0" r:id="rId5">
            <anchor moveWithCells="1" sizeWithCells="1">
              <from>
                <xdr:col>1023</xdr:col>
                <xdr:colOff>45720</xdr:colOff>
                <xdr:row>458740</xdr:row>
                <xdr:rowOff>0</xdr:rowOff>
              </from>
              <to>
                <xdr:col>1024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00" r:id="rId75"/>
      </mc:Fallback>
    </mc:AlternateContent>
    <mc:AlternateContent xmlns:mc="http://schemas.openxmlformats.org/markup-compatibility/2006">
      <mc:Choice Requires="x14">
        <oleObject progId="Word.Picture.8" shapeId="22601" r:id="rId76">
          <objectPr defaultSize="0" autoPict="0" r:id="rId5">
            <anchor moveWithCells="1" sizeWithCells="1">
              <from>
                <xdr:col>1023</xdr:col>
                <xdr:colOff>45720</xdr:colOff>
                <xdr:row>524276</xdr:row>
                <xdr:rowOff>0</xdr:rowOff>
              </from>
              <to>
                <xdr:col>1024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01" r:id="rId76"/>
      </mc:Fallback>
    </mc:AlternateContent>
    <mc:AlternateContent xmlns:mc="http://schemas.openxmlformats.org/markup-compatibility/2006">
      <mc:Choice Requires="x14">
        <oleObject progId="Word.Picture.8" shapeId="22602" r:id="rId77">
          <objectPr defaultSize="0" autoPict="0" r:id="rId5">
            <anchor moveWithCells="1" sizeWithCells="1">
              <from>
                <xdr:col>1023</xdr:col>
                <xdr:colOff>45720</xdr:colOff>
                <xdr:row>589812</xdr:row>
                <xdr:rowOff>0</xdr:rowOff>
              </from>
              <to>
                <xdr:col>1024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02" r:id="rId77"/>
      </mc:Fallback>
    </mc:AlternateContent>
    <mc:AlternateContent xmlns:mc="http://schemas.openxmlformats.org/markup-compatibility/2006">
      <mc:Choice Requires="x14">
        <oleObject progId="Word.Picture.8" shapeId="22603" r:id="rId78">
          <objectPr defaultSize="0" autoPict="0" r:id="rId5">
            <anchor moveWithCells="1" sizeWithCells="1">
              <from>
                <xdr:col>1023</xdr:col>
                <xdr:colOff>45720</xdr:colOff>
                <xdr:row>655348</xdr:row>
                <xdr:rowOff>0</xdr:rowOff>
              </from>
              <to>
                <xdr:col>1024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03" r:id="rId78"/>
      </mc:Fallback>
    </mc:AlternateContent>
    <mc:AlternateContent xmlns:mc="http://schemas.openxmlformats.org/markup-compatibility/2006">
      <mc:Choice Requires="x14">
        <oleObject progId="Word.Picture.8" shapeId="22604" r:id="rId79">
          <objectPr defaultSize="0" autoPict="0" r:id="rId5">
            <anchor moveWithCells="1" sizeWithCells="1">
              <from>
                <xdr:col>1023</xdr:col>
                <xdr:colOff>45720</xdr:colOff>
                <xdr:row>720884</xdr:row>
                <xdr:rowOff>0</xdr:rowOff>
              </from>
              <to>
                <xdr:col>1024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604" r:id="rId79"/>
      </mc:Fallback>
    </mc:AlternateContent>
    <mc:AlternateContent xmlns:mc="http://schemas.openxmlformats.org/markup-compatibility/2006">
      <mc:Choice Requires="x14">
        <oleObject progId="Word.Picture.8" shapeId="22605" r:id="rId80">
          <objectPr defaultSize="0" autoPict="0" r:id="rId5">
            <anchor moveWithCells="1" sizeWithCells="1">
              <from>
                <xdr:col>1023</xdr:col>
                <xdr:colOff>45720</xdr:colOff>
                <xdr:row>786420</xdr:row>
                <xdr:rowOff>0</xdr:rowOff>
              </from>
              <to>
                <xdr:col>1024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605" r:id="rId80"/>
      </mc:Fallback>
    </mc:AlternateContent>
    <mc:AlternateContent xmlns:mc="http://schemas.openxmlformats.org/markup-compatibility/2006">
      <mc:Choice Requires="x14">
        <oleObject progId="Word.Picture.8" shapeId="22606" r:id="rId81">
          <objectPr defaultSize="0" autoPict="0" r:id="rId5">
            <anchor moveWithCells="1" sizeWithCells="1">
              <from>
                <xdr:col>1023</xdr:col>
                <xdr:colOff>45720</xdr:colOff>
                <xdr:row>851956</xdr:row>
                <xdr:rowOff>0</xdr:rowOff>
              </from>
              <to>
                <xdr:col>1024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606" r:id="rId81"/>
      </mc:Fallback>
    </mc:AlternateContent>
    <mc:AlternateContent xmlns:mc="http://schemas.openxmlformats.org/markup-compatibility/2006">
      <mc:Choice Requires="x14">
        <oleObject progId="Word.Picture.8" shapeId="22607" r:id="rId82">
          <objectPr defaultSize="0" autoPict="0" r:id="rId5">
            <anchor moveWithCells="1" sizeWithCells="1">
              <from>
                <xdr:col>1023</xdr:col>
                <xdr:colOff>45720</xdr:colOff>
                <xdr:row>917492</xdr:row>
                <xdr:rowOff>0</xdr:rowOff>
              </from>
              <to>
                <xdr:col>1024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607" r:id="rId82"/>
      </mc:Fallback>
    </mc:AlternateContent>
    <mc:AlternateContent xmlns:mc="http://schemas.openxmlformats.org/markup-compatibility/2006">
      <mc:Choice Requires="x14">
        <oleObject progId="Word.Picture.8" shapeId="22608" r:id="rId83">
          <objectPr defaultSize="0" autoPict="0" r:id="rId5">
            <anchor moveWithCells="1" sizeWithCells="1">
              <from>
                <xdr:col>1023</xdr:col>
                <xdr:colOff>45720</xdr:colOff>
                <xdr:row>983028</xdr:row>
                <xdr:rowOff>0</xdr:rowOff>
              </from>
              <to>
                <xdr:col>1024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608" r:id="rId83"/>
      </mc:Fallback>
    </mc:AlternateContent>
    <mc:AlternateContent xmlns:mc="http://schemas.openxmlformats.org/markup-compatibility/2006">
      <mc:Choice Requires="x14">
        <oleObject progId="Word.Picture.8" shapeId="22609" r:id="rId84">
          <objectPr defaultSize="0" autoPict="0" r:id="rId5">
            <anchor moveWithCells="1" sizeWithCells="1">
              <from>
                <xdr:col>1279</xdr:col>
                <xdr:colOff>45720</xdr:colOff>
                <xdr:row>0</xdr:row>
                <xdr:rowOff>0</xdr:rowOff>
              </from>
              <to>
                <xdr:col>1280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609" r:id="rId84"/>
      </mc:Fallback>
    </mc:AlternateContent>
    <mc:AlternateContent xmlns:mc="http://schemas.openxmlformats.org/markup-compatibility/2006">
      <mc:Choice Requires="x14">
        <oleObject progId="Word.Picture.8" shapeId="22610" r:id="rId85">
          <objectPr defaultSize="0" autoPict="0" r:id="rId5">
            <anchor moveWithCells="1" sizeWithCells="1">
              <from>
                <xdr:col>1279</xdr:col>
                <xdr:colOff>45720</xdr:colOff>
                <xdr:row>65524</xdr:row>
                <xdr:rowOff>0</xdr:rowOff>
              </from>
              <to>
                <xdr:col>1280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610" r:id="rId85"/>
      </mc:Fallback>
    </mc:AlternateContent>
    <mc:AlternateContent xmlns:mc="http://schemas.openxmlformats.org/markup-compatibility/2006">
      <mc:Choice Requires="x14">
        <oleObject progId="Word.Picture.8" shapeId="22611" r:id="rId86">
          <objectPr defaultSize="0" autoPict="0" r:id="rId5">
            <anchor moveWithCells="1" sizeWithCells="1">
              <from>
                <xdr:col>1279</xdr:col>
                <xdr:colOff>45720</xdr:colOff>
                <xdr:row>131060</xdr:row>
                <xdr:rowOff>0</xdr:rowOff>
              </from>
              <to>
                <xdr:col>1280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611" r:id="rId86"/>
      </mc:Fallback>
    </mc:AlternateContent>
    <mc:AlternateContent xmlns:mc="http://schemas.openxmlformats.org/markup-compatibility/2006">
      <mc:Choice Requires="x14">
        <oleObject progId="Word.Picture.8" shapeId="22612" r:id="rId87">
          <objectPr defaultSize="0" autoPict="0" r:id="rId5">
            <anchor moveWithCells="1" sizeWithCells="1">
              <from>
                <xdr:col>1279</xdr:col>
                <xdr:colOff>45720</xdr:colOff>
                <xdr:row>196596</xdr:row>
                <xdr:rowOff>0</xdr:rowOff>
              </from>
              <to>
                <xdr:col>1280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612" r:id="rId87"/>
      </mc:Fallback>
    </mc:AlternateContent>
    <mc:AlternateContent xmlns:mc="http://schemas.openxmlformats.org/markup-compatibility/2006">
      <mc:Choice Requires="x14">
        <oleObject progId="Word.Picture.8" shapeId="22613" r:id="rId88">
          <objectPr defaultSize="0" autoPict="0" r:id="rId5">
            <anchor moveWithCells="1" sizeWithCells="1">
              <from>
                <xdr:col>1279</xdr:col>
                <xdr:colOff>45720</xdr:colOff>
                <xdr:row>262132</xdr:row>
                <xdr:rowOff>0</xdr:rowOff>
              </from>
              <to>
                <xdr:col>1280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613" r:id="rId88"/>
      </mc:Fallback>
    </mc:AlternateContent>
    <mc:AlternateContent xmlns:mc="http://schemas.openxmlformats.org/markup-compatibility/2006">
      <mc:Choice Requires="x14">
        <oleObject progId="Word.Picture.8" shapeId="22614" r:id="rId89">
          <objectPr defaultSize="0" autoPict="0" r:id="rId5">
            <anchor moveWithCells="1" sizeWithCells="1">
              <from>
                <xdr:col>1279</xdr:col>
                <xdr:colOff>45720</xdr:colOff>
                <xdr:row>327668</xdr:row>
                <xdr:rowOff>0</xdr:rowOff>
              </from>
              <to>
                <xdr:col>1280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614" r:id="rId89"/>
      </mc:Fallback>
    </mc:AlternateContent>
    <mc:AlternateContent xmlns:mc="http://schemas.openxmlformats.org/markup-compatibility/2006">
      <mc:Choice Requires="x14">
        <oleObject progId="Word.Picture.8" shapeId="22615" r:id="rId90">
          <objectPr defaultSize="0" autoPict="0" r:id="rId5">
            <anchor moveWithCells="1" sizeWithCells="1">
              <from>
                <xdr:col>1279</xdr:col>
                <xdr:colOff>45720</xdr:colOff>
                <xdr:row>393204</xdr:row>
                <xdr:rowOff>0</xdr:rowOff>
              </from>
              <to>
                <xdr:col>1280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615" r:id="rId90"/>
      </mc:Fallback>
    </mc:AlternateContent>
    <mc:AlternateContent xmlns:mc="http://schemas.openxmlformats.org/markup-compatibility/2006">
      <mc:Choice Requires="x14">
        <oleObject progId="Word.Picture.8" shapeId="22616" r:id="rId91">
          <objectPr defaultSize="0" autoPict="0" r:id="rId5">
            <anchor moveWithCells="1" sizeWithCells="1">
              <from>
                <xdr:col>1279</xdr:col>
                <xdr:colOff>45720</xdr:colOff>
                <xdr:row>458740</xdr:row>
                <xdr:rowOff>0</xdr:rowOff>
              </from>
              <to>
                <xdr:col>1280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16" r:id="rId91"/>
      </mc:Fallback>
    </mc:AlternateContent>
    <mc:AlternateContent xmlns:mc="http://schemas.openxmlformats.org/markup-compatibility/2006">
      <mc:Choice Requires="x14">
        <oleObject progId="Word.Picture.8" shapeId="22617" r:id="rId92">
          <objectPr defaultSize="0" autoPict="0" r:id="rId5">
            <anchor moveWithCells="1" sizeWithCells="1">
              <from>
                <xdr:col>1279</xdr:col>
                <xdr:colOff>45720</xdr:colOff>
                <xdr:row>524276</xdr:row>
                <xdr:rowOff>0</xdr:rowOff>
              </from>
              <to>
                <xdr:col>1280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17" r:id="rId92"/>
      </mc:Fallback>
    </mc:AlternateContent>
    <mc:AlternateContent xmlns:mc="http://schemas.openxmlformats.org/markup-compatibility/2006">
      <mc:Choice Requires="x14">
        <oleObject progId="Word.Picture.8" shapeId="22618" r:id="rId93">
          <objectPr defaultSize="0" autoPict="0" r:id="rId5">
            <anchor moveWithCells="1" sizeWithCells="1">
              <from>
                <xdr:col>1279</xdr:col>
                <xdr:colOff>45720</xdr:colOff>
                <xdr:row>589812</xdr:row>
                <xdr:rowOff>0</xdr:rowOff>
              </from>
              <to>
                <xdr:col>1280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18" r:id="rId93"/>
      </mc:Fallback>
    </mc:AlternateContent>
    <mc:AlternateContent xmlns:mc="http://schemas.openxmlformats.org/markup-compatibility/2006">
      <mc:Choice Requires="x14">
        <oleObject progId="Word.Picture.8" shapeId="22619" r:id="rId94">
          <objectPr defaultSize="0" autoPict="0" r:id="rId5">
            <anchor moveWithCells="1" sizeWithCells="1">
              <from>
                <xdr:col>1279</xdr:col>
                <xdr:colOff>45720</xdr:colOff>
                <xdr:row>655348</xdr:row>
                <xdr:rowOff>0</xdr:rowOff>
              </from>
              <to>
                <xdr:col>1280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19" r:id="rId94"/>
      </mc:Fallback>
    </mc:AlternateContent>
    <mc:AlternateContent xmlns:mc="http://schemas.openxmlformats.org/markup-compatibility/2006">
      <mc:Choice Requires="x14">
        <oleObject progId="Word.Picture.8" shapeId="22620" r:id="rId95">
          <objectPr defaultSize="0" autoPict="0" r:id="rId5">
            <anchor moveWithCells="1" sizeWithCells="1">
              <from>
                <xdr:col>1279</xdr:col>
                <xdr:colOff>45720</xdr:colOff>
                <xdr:row>720884</xdr:row>
                <xdr:rowOff>0</xdr:rowOff>
              </from>
              <to>
                <xdr:col>1280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620" r:id="rId95"/>
      </mc:Fallback>
    </mc:AlternateContent>
    <mc:AlternateContent xmlns:mc="http://schemas.openxmlformats.org/markup-compatibility/2006">
      <mc:Choice Requires="x14">
        <oleObject progId="Word.Picture.8" shapeId="22621" r:id="rId96">
          <objectPr defaultSize="0" autoPict="0" r:id="rId5">
            <anchor moveWithCells="1" sizeWithCells="1">
              <from>
                <xdr:col>1279</xdr:col>
                <xdr:colOff>45720</xdr:colOff>
                <xdr:row>786420</xdr:row>
                <xdr:rowOff>0</xdr:rowOff>
              </from>
              <to>
                <xdr:col>1280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621" r:id="rId96"/>
      </mc:Fallback>
    </mc:AlternateContent>
    <mc:AlternateContent xmlns:mc="http://schemas.openxmlformats.org/markup-compatibility/2006">
      <mc:Choice Requires="x14">
        <oleObject progId="Word.Picture.8" shapeId="22622" r:id="rId97">
          <objectPr defaultSize="0" autoPict="0" r:id="rId5">
            <anchor moveWithCells="1" sizeWithCells="1">
              <from>
                <xdr:col>1279</xdr:col>
                <xdr:colOff>45720</xdr:colOff>
                <xdr:row>851956</xdr:row>
                <xdr:rowOff>0</xdr:rowOff>
              </from>
              <to>
                <xdr:col>1280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622" r:id="rId97"/>
      </mc:Fallback>
    </mc:AlternateContent>
    <mc:AlternateContent xmlns:mc="http://schemas.openxmlformats.org/markup-compatibility/2006">
      <mc:Choice Requires="x14">
        <oleObject progId="Word.Picture.8" shapeId="22623" r:id="rId98">
          <objectPr defaultSize="0" autoPict="0" r:id="rId5">
            <anchor moveWithCells="1" sizeWithCells="1">
              <from>
                <xdr:col>1279</xdr:col>
                <xdr:colOff>45720</xdr:colOff>
                <xdr:row>917492</xdr:row>
                <xdr:rowOff>0</xdr:rowOff>
              </from>
              <to>
                <xdr:col>1280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623" r:id="rId98"/>
      </mc:Fallback>
    </mc:AlternateContent>
    <mc:AlternateContent xmlns:mc="http://schemas.openxmlformats.org/markup-compatibility/2006">
      <mc:Choice Requires="x14">
        <oleObject progId="Word.Picture.8" shapeId="22624" r:id="rId99">
          <objectPr defaultSize="0" autoPict="0" r:id="rId5">
            <anchor moveWithCells="1" sizeWithCells="1">
              <from>
                <xdr:col>1279</xdr:col>
                <xdr:colOff>45720</xdr:colOff>
                <xdr:row>983028</xdr:row>
                <xdr:rowOff>0</xdr:rowOff>
              </from>
              <to>
                <xdr:col>1280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624" r:id="rId99"/>
      </mc:Fallback>
    </mc:AlternateContent>
    <mc:AlternateContent xmlns:mc="http://schemas.openxmlformats.org/markup-compatibility/2006">
      <mc:Choice Requires="x14">
        <oleObject progId="Word.Picture.8" shapeId="22625" r:id="rId100">
          <objectPr defaultSize="0" autoPict="0" r:id="rId5">
            <anchor moveWithCells="1" sizeWithCells="1">
              <from>
                <xdr:col>1535</xdr:col>
                <xdr:colOff>45720</xdr:colOff>
                <xdr:row>0</xdr:row>
                <xdr:rowOff>0</xdr:rowOff>
              </from>
              <to>
                <xdr:col>1536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625" r:id="rId100"/>
      </mc:Fallback>
    </mc:AlternateContent>
    <mc:AlternateContent xmlns:mc="http://schemas.openxmlformats.org/markup-compatibility/2006">
      <mc:Choice Requires="x14">
        <oleObject progId="Word.Picture.8" shapeId="22626" r:id="rId101">
          <objectPr defaultSize="0" autoPict="0" r:id="rId5">
            <anchor moveWithCells="1" sizeWithCells="1">
              <from>
                <xdr:col>1535</xdr:col>
                <xdr:colOff>45720</xdr:colOff>
                <xdr:row>65524</xdr:row>
                <xdr:rowOff>0</xdr:rowOff>
              </from>
              <to>
                <xdr:col>1536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626" r:id="rId101"/>
      </mc:Fallback>
    </mc:AlternateContent>
    <mc:AlternateContent xmlns:mc="http://schemas.openxmlformats.org/markup-compatibility/2006">
      <mc:Choice Requires="x14">
        <oleObject progId="Word.Picture.8" shapeId="22627" r:id="rId102">
          <objectPr defaultSize="0" autoPict="0" r:id="rId5">
            <anchor moveWithCells="1" sizeWithCells="1">
              <from>
                <xdr:col>1535</xdr:col>
                <xdr:colOff>45720</xdr:colOff>
                <xdr:row>131060</xdr:row>
                <xdr:rowOff>0</xdr:rowOff>
              </from>
              <to>
                <xdr:col>1536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627" r:id="rId102"/>
      </mc:Fallback>
    </mc:AlternateContent>
    <mc:AlternateContent xmlns:mc="http://schemas.openxmlformats.org/markup-compatibility/2006">
      <mc:Choice Requires="x14">
        <oleObject progId="Word.Picture.8" shapeId="22628" r:id="rId103">
          <objectPr defaultSize="0" autoPict="0" r:id="rId5">
            <anchor moveWithCells="1" sizeWithCells="1">
              <from>
                <xdr:col>1535</xdr:col>
                <xdr:colOff>45720</xdr:colOff>
                <xdr:row>196596</xdr:row>
                <xdr:rowOff>0</xdr:rowOff>
              </from>
              <to>
                <xdr:col>1536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628" r:id="rId103"/>
      </mc:Fallback>
    </mc:AlternateContent>
    <mc:AlternateContent xmlns:mc="http://schemas.openxmlformats.org/markup-compatibility/2006">
      <mc:Choice Requires="x14">
        <oleObject progId="Word.Picture.8" shapeId="22629" r:id="rId104">
          <objectPr defaultSize="0" autoPict="0" r:id="rId5">
            <anchor moveWithCells="1" sizeWithCells="1">
              <from>
                <xdr:col>1535</xdr:col>
                <xdr:colOff>45720</xdr:colOff>
                <xdr:row>262132</xdr:row>
                <xdr:rowOff>0</xdr:rowOff>
              </from>
              <to>
                <xdr:col>1536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629" r:id="rId104"/>
      </mc:Fallback>
    </mc:AlternateContent>
    <mc:AlternateContent xmlns:mc="http://schemas.openxmlformats.org/markup-compatibility/2006">
      <mc:Choice Requires="x14">
        <oleObject progId="Word.Picture.8" shapeId="22630" r:id="rId105">
          <objectPr defaultSize="0" autoPict="0" r:id="rId5">
            <anchor moveWithCells="1" sizeWithCells="1">
              <from>
                <xdr:col>1535</xdr:col>
                <xdr:colOff>45720</xdr:colOff>
                <xdr:row>327668</xdr:row>
                <xdr:rowOff>0</xdr:rowOff>
              </from>
              <to>
                <xdr:col>1536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630" r:id="rId105"/>
      </mc:Fallback>
    </mc:AlternateContent>
    <mc:AlternateContent xmlns:mc="http://schemas.openxmlformats.org/markup-compatibility/2006">
      <mc:Choice Requires="x14">
        <oleObject progId="Word.Picture.8" shapeId="22631" r:id="rId106">
          <objectPr defaultSize="0" autoPict="0" r:id="rId5">
            <anchor moveWithCells="1" sizeWithCells="1">
              <from>
                <xdr:col>1535</xdr:col>
                <xdr:colOff>45720</xdr:colOff>
                <xdr:row>393204</xdr:row>
                <xdr:rowOff>0</xdr:rowOff>
              </from>
              <to>
                <xdr:col>1536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631" r:id="rId106"/>
      </mc:Fallback>
    </mc:AlternateContent>
    <mc:AlternateContent xmlns:mc="http://schemas.openxmlformats.org/markup-compatibility/2006">
      <mc:Choice Requires="x14">
        <oleObject progId="Word.Picture.8" shapeId="22632" r:id="rId107">
          <objectPr defaultSize="0" autoPict="0" r:id="rId5">
            <anchor moveWithCells="1" sizeWithCells="1">
              <from>
                <xdr:col>1535</xdr:col>
                <xdr:colOff>45720</xdr:colOff>
                <xdr:row>458740</xdr:row>
                <xdr:rowOff>0</xdr:rowOff>
              </from>
              <to>
                <xdr:col>1536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32" r:id="rId107"/>
      </mc:Fallback>
    </mc:AlternateContent>
    <mc:AlternateContent xmlns:mc="http://schemas.openxmlformats.org/markup-compatibility/2006">
      <mc:Choice Requires="x14">
        <oleObject progId="Word.Picture.8" shapeId="22633" r:id="rId108">
          <objectPr defaultSize="0" autoPict="0" r:id="rId5">
            <anchor moveWithCells="1" sizeWithCells="1">
              <from>
                <xdr:col>1535</xdr:col>
                <xdr:colOff>45720</xdr:colOff>
                <xdr:row>524276</xdr:row>
                <xdr:rowOff>0</xdr:rowOff>
              </from>
              <to>
                <xdr:col>1536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33" r:id="rId108"/>
      </mc:Fallback>
    </mc:AlternateContent>
    <mc:AlternateContent xmlns:mc="http://schemas.openxmlformats.org/markup-compatibility/2006">
      <mc:Choice Requires="x14">
        <oleObject progId="Word.Picture.8" shapeId="22634" r:id="rId109">
          <objectPr defaultSize="0" autoPict="0" r:id="rId5">
            <anchor moveWithCells="1" sizeWithCells="1">
              <from>
                <xdr:col>1535</xdr:col>
                <xdr:colOff>45720</xdr:colOff>
                <xdr:row>589812</xdr:row>
                <xdr:rowOff>0</xdr:rowOff>
              </from>
              <to>
                <xdr:col>1536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34" r:id="rId109"/>
      </mc:Fallback>
    </mc:AlternateContent>
    <mc:AlternateContent xmlns:mc="http://schemas.openxmlformats.org/markup-compatibility/2006">
      <mc:Choice Requires="x14">
        <oleObject progId="Word.Picture.8" shapeId="22635" r:id="rId110">
          <objectPr defaultSize="0" autoPict="0" r:id="rId5">
            <anchor moveWithCells="1" sizeWithCells="1">
              <from>
                <xdr:col>1535</xdr:col>
                <xdr:colOff>45720</xdr:colOff>
                <xdr:row>655348</xdr:row>
                <xdr:rowOff>0</xdr:rowOff>
              </from>
              <to>
                <xdr:col>1536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35" r:id="rId110"/>
      </mc:Fallback>
    </mc:AlternateContent>
    <mc:AlternateContent xmlns:mc="http://schemas.openxmlformats.org/markup-compatibility/2006">
      <mc:Choice Requires="x14">
        <oleObject progId="Word.Picture.8" shapeId="22636" r:id="rId111">
          <objectPr defaultSize="0" autoPict="0" r:id="rId5">
            <anchor moveWithCells="1" sizeWithCells="1">
              <from>
                <xdr:col>1535</xdr:col>
                <xdr:colOff>45720</xdr:colOff>
                <xdr:row>720884</xdr:row>
                <xdr:rowOff>0</xdr:rowOff>
              </from>
              <to>
                <xdr:col>1536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636" r:id="rId111"/>
      </mc:Fallback>
    </mc:AlternateContent>
    <mc:AlternateContent xmlns:mc="http://schemas.openxmlformats.org/markup-compatibility/2006">
      <mc:Choice Requires="x14">
        <oleObject progId="Word.Picture.8" shapeId="22637" r:id="rId112">
          <objectPr defaultSize="0" autoPict="0" r:id="rId5">
            <anchor moveWithCells="1" sizeWithCells="1">
              <from>
                <xdr:col>1535</xdr:col>
                <xdr:colOff>45720</xdr:colOff>
                <xdr:row>786420</xdr:row>
                <xdr:rowOff>0</xdr:rowOff>
              </from>
              <to>
                <xdr:col>1536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637" r:id="rId112"/>
      </mc:Fallback>
    </mc:AlternateContent>
    <mc:AlternateContent xmlns:mc="http://schemas.openxmlformats.org/markup-compatibility/2006">
      <mc:Choice Requires="x14">
        <oleObject progId="Word.Picture.8" shapeId="22638" r:id="rId113">
          <objectPr defaultSize="0" autoPict="0" r:id="rId5">
            <anchor moveWithCells="1" sizeWithCells="1">
              <from>
                <xdr:col>1535</xdr:col>
                <xdr:colOff>45720</xdr:colOff>
                <xdr:row>851956</xdr:row>
                <xdr:rowOff>0</xdr:rowOff>
              </from>
              <to>
                <xdr:col>1536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638" r:id="rId113"/>
      </mc:Fallback>
    </mc:AlternateContent>
    <mc:AlternateContent xmlns:mc="http://schemas.openxmlformats.org/markup-compatibility/2006">
      <mc:Choice Requires="x14">
        <oleObject progId="Word.Picture.8" shapeId="22639" r:id="rId114">
          <objectPr defaultSize="0" autoPict="0" r:id="rId5">
            <anchor moveWithCells="1" sizeWithCells="1">
              <from>
                <xdr:col>1535</xdr:col>
                <xdr:colOff>45720</xdr:colOff>
                <xdr:row>917492</xdr:row>
                <xdr:rowOff>0</xdr:rowOff>
              </from>
              <to>
                <xdr:col>1536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639" r:id="rId114"/>
      </mc:Fallback>
    </mc:AlternateContent>
    <mc:AlternateContent xmlns:mc="http://schemas.openxmlformats.org/markup-compatibility/2006">
      <mc:Choice Requires="x14">
        <oleObject progId="Word.Picture.8" shapeId="22640" r:id="rId115">
          <objectPr defaultSize="0" autoPict="0" r:id="rId5">
            <anchor moveWithCells="1" sizeWithCells="1">
              <from>
                <xdr:col>1535</xdr:col>
                <xdr:colOff>45720</xdr:colOff>
                <xdr:row>983028</xdr:row>
                <xdr:rowOff>0</xdr:rowOff>
              </from>
              <to>
                <xdr:col>1536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640" r:id="rId115"/>
      </mc:Fallback>
    </mc:AlternateContent>
    <mc:AlternateContent xmlns:mc="http://schemas.openxmlformats.org/markup-compatibility/2006">
      <mc:Choice Requires="x14">
        <oleObject progId="Word.Picture.8" shapeId="22641" r:id="rId116">
          <objectPr defaultSize="0" autoPict="0" r:id="rId5">
            <anchor moveWithCells="1" sizeWithCells="1">
              <from>
                <xdr:col>1791</xdr:col>
                <xdr:colOff>45720</xdr:colOff>
                <xdr:row>0</xdr:row>
                <xdr:rowOff>0</xdr:rowOff>
              </from>
              <to>
                <xdr:col>1792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641" r:id="rId116"/>
      </mc:Fallback>
    </mc:AlternateContent>
    <mc:AlternateContent xmlns:mc="http://schemas.openxmlformats.org/markup-compatibility/2006">
      <mc:Choice Requires="x14">
        <oleObject progId="Word.Picture.8" shapeId="22642" r:id="rId117">
          <objectPr defaultSize="0" autoPict="0" r:id="rId5">
            <anchor moveWithCells="1" sizeWithCells="1">
              <from>
                <xdr:col>1791</xdr:col>
                <xdr:colOff>45720</xdr:colOff>
                <xdr:row>65524</xdr:row>
                <xdr:rowOff>0</xdr:rowOff>
              </from>
              <to>
                <xdr:col>1792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642" r:id="rId117"/>
      </mc:Fallback>
    </mc:AlternateContent>
    <mc:AlternateContent xmlns:mc="http://schemas.openxmlformats.org/markup-compatibility/2006">
      <mc:Choice Requires="x14">
        <oleObject progId="Word.Picture.8" shapeId="22643" r:id="rId118">
          <objectPr defaultSize="0" autoPict="0" r:id="rId5">
            <anchor moveWithCells="1" sizeWithCells="1">
              <from>
                <xdr:col>1791</xdr:col>
                <xdr:colOff>45720</xdr:colOff>
                <xdr:row>131060</xdr:row>
                <xdr:rowOff>0</xdr:rowOff>
              </from>
              <to>
                <xdr:col>1792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643" r:id="rId118"/>
      </mc:Fallback>
    </mc:AlternateContent>
    <mc:AlternateContent xmlns:mc="http://schemas.openxmlformats.org/markup-compatibility/2006">
      <mc:Choice Requires="x14">
        <oleObject progId="Word.Picture.8" shapeId="22644" r:id="rId119">
          <objectPr defaultSize="0" autoPict="0" r:id="rId5">
            <anchor moveWithCells="1" sizeWithCells="1">
              <from>
                <xdr:col>1791</xdr:col>
                <xdr:colOff>45720</xdr:colOff>
                <xdr:row>196596</xdr:row>
                <xdr:rowOff>0</xdr:rowOff>
              </from>
              <to>
                <xdr:col>1792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644" r:id="rId119"/>
      </mc:Fallback>
    </mc:AlternateContent>
    <mc:AlternateContent xmlns:mc="http://schemas.openxmlformats.org/markup-compatibility/2006">
      <mc:Choice Requires="x14">
        <oleObject progId="Word.Picture.8" shapeId="22645" r:id="rId120">
          <objectPr defaultSize="0" autoPict="0" r:id="rId5">
            <anchor moveWithCells="1" sizeWithCells="1">
              <from>
                <xdr:col>1791</xdr:col>
                <xdr:colOff>45720</xdr:colOff>
                <xdr:row>262132</xdr:row>
                <xdr:rowOff>0</xdr:rowOff>
              </from>
              <to>
                <xdr:col>1792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645" r:id="rId120"/>
      </mc:Fallback>
    </mc:AlternateContent>
    <mc:AlternateContent xmlns:mc="http://schemas.openxmlformats.org/markup-compatibility/2006">
      <mc:Choice Requires="x14">
        <oleObject progId="Word.Picture.8" shapeId="22646" r:id="rId121">
          <objectPr defaultSize="0" autoPict="0" r:id="rId5">
            <anchor moveWithCells="1" sizeWithCells="1">
              <from>
                <xdr:col>1791</xdr:col>
                <xdr:colOff>45720</xdr:colOff>
                <xdr:row>327668</xdr:row>
                <xdr:rowOff>0</xdr:rowOff>
              </from>
              <to>
                <xdr:col>1792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646" r:id="rId121"/>
      </mc:Fallback>
    </mc:AlternateContent>
    <mc:AlternateContent xmlns:mc="http://schemas.openxmlformats.org/markup-compatibility/2006">
      <mc:Choice Requires="x14">
        <oleObject progId="Word.Picture.8" shapeId="22647" r:id="rId122">
          <objectPr defaultSize="0" autoPict="0" r:id="rId5">
            <anchor moveWithCells="1" sizeWithCells="1">
              <from>
                <xdr:col>1791</xdr:col>
                <xdr:colOff>45720</xdr:colOff>
                <xdr:row>393204</xdr:row>
                <xdr:rowOff>0</xdr:rowOff>
              </from>
              <to>
                <xdr:col>1792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647" r:id="rId122"/>
      </mc:Fallback>
    </mc:AlternateContent>
    <mc:AlternateContent xmlns:mc="http://schemas.openxmlformats.org/markup-compatibility/2006">
      <mc:Choice Requires="x14">
        <oleObject progId="Word.Picture.8" shapeId="22648" r:id="rId123">
          <objectPr defaultSize="0" autoPict="0" r:id="rId5">
            <anchor moveWithCells="1" sizeWithCells="1">
              <from>
                <xdr:col>1791</xdr:col>
                <xdr:colOff>45720</xdr:colOff>
                <xdr:row>458740</xdr:row>
                <xdr:rowOff>0</xdr:rowOff>
              </from>
              <to>
                <xdr:col>1792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48" r:id="rId123"/>
      </mc:Fallback>
    </mc:AlternateContent>
    <mc:AlternateContent xmlns:mc="http://schemas.openxmlformats.org/markup-compatibility/2006">
      <mc:Choice Requires="x14">
        <oleObject progId="Word.Picture.8" shapeId="22649" r:id="rId124">
          <objectPr defaultSize="0" autoPict="0" r:id="rId5">
            <anchor moveWithCells="1" sizeWithCells="1">
              <from>
                <xdr:col>1791</xdr:col>
                <xdr:colOff>45720</xdr:colOff>
                <xdr:row>524276</xdr:row>
                <xdr:rowOff>0</xdr:rowOff>
              </from>
              <to>
                <xdr:col>1792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49" r:id="rId124"/>
      </mc:Fallback>
    </mc:AlternateContent>
    <mc:AlternateContent xmlns:mc="http://schemas.openxmlformats.org/markup-compatibility/2006">
      <mc:Choice Requires="x14">
        <oleObject progId="Word.Picture.8" shapeId="22650" r:id="rId125">
          <objectPr defaultSize="0" autoPict="0" r:id="rId5">
            <anchor moveWithCells="1" sizeWithCells="1">
              <from>
                <xdr:col>1791</xdr:col>
                <xdr:colOff>45720</xdr:colOff>
                <xdr:row>589812</xdr:row>
                <xdr:rowOff>0</xdr:rowOff>
              </from>
              <to>
                <xdr:col>1792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50" r:id="rId125"/>
      </mc:Fallback>
    </mc:AlternateContent>
    <mc:AlternateContent xmlns:mc="http://schemas.openxmlformats.org/markup-compatibility/2006">
      <mc:Choice Requires="x14">
        <oleObject progId="Word.Picture.8" shapeId="22651" r:id="rId126">
          <objectPr defaultSize="0" autoPict="0" r:id="rId5">
            <anchor moveWithCells="1" sizeWithCells="1">
              <from>
                <xdr:col>1791</xdr:col>
                <xdr:colOff>45720</xdr:colOff>
                <xdr:row>655348</xdr:row>
                <xdr:rowOff>0</xdr:rowOff>
              </from>
              <to>
                <xdr:col>1792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51" r:id="rId126"/>
      </mc:Fallback>
    </mc:AlternateContent>
    <mc:AlternateContent xmlns:mc="http://schemas.openxmlformats.org/markup-compatibility/2006">
      <mc:Choice Requires="x14">
        <oleObject progId="Word.Picture.8" shapeId="22652" r:id="rId127">
          <objectPr defaultSize="0" autoPict="0" r:id="rId5">
            <anchor moveWithCells="1" sizeWithCells="1">
              <from>
                <xdr:col>1791</xdr:col>
                <xdr:colOff>45720</xdr:colOff>
                <xdr:row>720884</xdr:row>
                <xdr:rowOff>0</xdr:rowOff>
              </from>
              <to>
                <xdr:col>1792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652" r:id="rId127"/>
      </mc:Fallback>
    </mc:AlternateContent>
    <mc:AlternateContent xmlns:mc="http://schemas.openxmlformats.org/markup-compatibility/2006">
      <mc:Choice Requires="x14">
        <oleObject progId="Word.Picture.8" shapeId="22653" r:id="rId128">
          <objectPr defaultSize="0" autoPict="0" r:id="rId5">
            <anchor moveWithCells="1" sizeWithCells="1">
              <from>
                <xdr:col>1791</xdr:col>
                <xdr:colOff>45720</xdr:colOff>
                <xdr:row>786420</xdr:row>
                <xdr:rowOff>0</xdr:rowOff>
              </from>
              <to>
                <xdr:col>1792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653" r:id="rId128"/>
      </mc:Fallback>
    </mc:AlternateContent>
    <mc:AlternateContent xmlns:mc="http://schemas.openxmlformats.org/markup-compatibility/2006">
      <mc:Choice Requires="x14">
        <oleObject progId="Word.Picture.8" shapeId="22654" r:id="rId129">
          <objectPr defaultSize="0" autoPict="0" r:id="rId5">
            <anchor moveWithCells="1" sizeWithCells="1">
              <from>
                <xdr:col>1791</xdr:col>
                <xdr:colOff>45720</xdr:colOff>
                <xdr:row>851956</xdr:row>
                <xdr:rowOff>0</xdr:rowOff>
              </from>
              <to>
                <xdr:col>1792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654" r:id="rId129"/>
      </mc:Fallback>
    </mc:AlternateContent>
    <mc:AlternateContent xmlns:mc="http://schemas.openxmlformats.org/markup-compatibility/2006">
      <mc:Choice Requires="x14">
        <oleObject progId="Word.Picture.8" shapeId="22655" r:id="rId130">
          <objectPr defaultSize="0" autoPict="0" r:id="rId5">
            <anchor moveWithCells="1" sizeWithCells="1">
              <from>
                <xdr:col>1791</xdr:col>
                <xdr:colOff>45720</xdr:colOff>
                <xdr:row>917492</xdr:row>
                <xdr:rowOff>0</xdr:rowOff>
              </from>
              <to>
                <xdr:col>1792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655" r:id="rId130"/>
      </mc:Fallback>
    </mc:AlternateContent>
    <mc:AlternateContent xmlns:mc="http://schemas.openxmlformats.org/markup-compatibility/2006">
      <mc:Choice Requires="x14">
        <oleObject progId="Word.Picture.8" shapeId="22656" r:id="rId131">
          <objectPr defaultSize="0" autoPict="0" r:id="rId5">
            <anchor moveWithCells="1" sizeWithCells="1">
              <from>
                <xdr:col>1791</xdr:col>
                <xdr:colOff>45720</xdr:colOff>
                <xdr:row>983028</xdr:row>
                <xdr:rowOff>0</xdr:rowOff>
              </from>
              <to>
                <xdr:col>1792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656" r:id="rId131"/>
      </mc:Fallback>
    </mc:AlternateContent>
    <mc:AlternateContent xmlns:mc="http://schemas.openxmlformats.org/markup-compatibility/2006">
      <mc:Choice Requires="x14">
        <oleObject progId="Word.Picture.8" shapeId="22657" r:id="rId132">
          <objectPr defaultSize="0" autoPict="0" r:id="rId5">
            <anchor moveWithCells="1" sizeWithCells="1">
              <from>
                <xdr:col>2047</xdr:col>
                <xdr:colOff>45720</xdr:colOff>
                <xdr:row>0</xdr:row>
                <xdr:rowOff>0</xdr:rowOff>
              </from>
              <to>
                <xdr:col>2048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657" r:id="rId132"/>
      </mc:Fallback>
    </mc:AlternateContent>
    <mc:AlternateContent xmlns:mc="http://schemas.openxmlformats.org/markup-compatibility/2006">
      <mc:Choice Requires="x14">
        <oleObject progId="Word.Picture.8" shapeId="22658" r:id="rId133">
          <objectPr defaultSize="0" autoPict="0" r:id="rId5">
            <anchor moveWithCells="1" sizeWithCells="1">
              <from>
                <xdr:col>2047</xdr:col>
                <xdr:colOff>45720</xdr:colOff>
                <xdr:row>65524</xdr:row>
                <xdr:rowOff>0</xdr:rowOff>
              </from>
              <to>
                <xdr:col>2048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658" r:id="rId133"/>
      </mc:Fallback>
    </mc:AlternateContent>
    <mc:AlternateContent xmlns:mc="http://schemas.openxmlformats.org/markup-compatibility/2006">
      <mc:Choice Requires="x14">
        <oleObject progId="Word.Picture.8" shapeId="22659" r:id="rId134">
          <objectPr defaultSize="0" autoPict="0" r:id="rId5">
            <anchor moveWithCells="1" sizeWithCells="1">
              <from>
                <xdr:col>2047</xdr:col>
                <xdr:colOff>45720</xdr:colOff>
                <xdr:row>131060</xdr:row>
                <xdr:rowOff>0</xdr:rowOff>
              </from>
              <to>
                <xdr:col>2048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659" r:id="rId134"/>
      </mc:Fallback>
    </mc:AlternateContent>
    <mc:AlternateContent xmlns:mc="http://schemas.openxmlformats.org/markup-compatibility/2006">
      <mc:Choice Requires="x14">
        <oleObject progId="Word.Picture.8" shapeId="22660" r:id="rId135">
          <objectPr defaultSize="0" autoPict="0" r:id="rId5">
            <anchor moveWithCells="1" sizeWithCells="1">
              <from>
                <xdr:col>2047</xdr:col>
                <xdr:colOff>45720</xdr:colOff>
                <xdr:row>196596</xdr:row>
                <xdr:rowOff>0</xdr:rowOff>
              </from>
              <to>
                <xdr:col>2048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660" r:id="rId135"/>
      </mc:Fallback>
    </mc:AlternateContent>
    <mc:AlternateContent xmlns:mc="http://schemas.openxmlformats.org/markup-compatibility/2006">
      <mc:Choice Requires="x14">
        <oleObject progId="Word.Picture.8" shapeId="22661" r:id="rId136">
          <objectPr defaultSize="0" autoPict="0" r:id="rId5">
            <anchor moveWithCells="1" sizeWithCells="1">
              <from>
                <xdr:col>2047</xdr:col>
                <xdr:colOff>45720</xdr:colOff>
                <xdr:row>262132</xdr:row>
                <xdr:rowOff>0</xdr:rowOff>
              </from>
              <to>
                <xdr:col>2048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661" r:id="rId136"/>
      </mc:Fallback>
    </mc:AlternateContent>
    <mc:AlternateContent xmlns:mc="http://schemas.openxmlformats.org/markup-compatibility/2006">
      <mc:Choice Requires="x14">
        <oleObject progId="Word.Picture.8" shapeId="22662" r:id="rId137">
          <objectPr defaultSize="0" autoPict="0" r:id="rId5">
            <anchor moveWithCells="1" sizeWithCells="1">
              <from>
                <xdr:col>2047</xdr:col>
                <xdr:colOff>45720</xdr:colOff>
                <xdr:row>327668</xdr:row>
                <xdr:rowOff>0</xdr:rowOff>
              </from>
              <to>
                <xdr:col>2048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662" r:id="rId137"/>
      </mc:Fallback>
    </mc:AlternateContent>
    <mc:AlternateContent xmlns:mc="http://schemas.openxmlformats.org/markup-compatibility/2006">
      <mc:Choice Requires="x14">
        <oleObject progId="Word.Picture.8" shapeId="22663" r:id="rId138">
          <objectPr defaultSize="0" autoPict="0" r:id="rId5">
            <anchor moveWithCells="1" sizeWithCells="1">
              <from>
                <xdr:col>2047</xdr:col>
                <xdr:colOff>45720</xdr:colOff>
                <xdr:row>393204</xdr:row>
                <xdr:rowOff>0</xdr:rowOff>
              </from>
              <to>
                <xdr:col>2048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663" r:id="rId138"/>
      </mc:Fallback>
    </mc:AlternateContent>
    <mc:AlternateContent xmlns:mc="http://schemas.openxmlformats.org/markup-compatibility/2006">
      <mc:Choice Requires="x14">
        <oleObject progId="Word.Picture.8" shapeId="22664" r:id="rId139">
          <objectPr defaultSize="0" autoPict="0" r:id="rId5">
            <anchor moveWithCells="1" sizeWithCells="1">
              <from>
                <xdr:col>2047</xdr:col>
                <xdr:colOff>45720</xdr:colOff>
                <xdr:row>458740</xdr:row>
                <xdr:rowOff>0</xdr:rowOff>
              </from>
              <to>
                <xdr:col>2048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64" r:id="rId139"/>
      </mc:Fallback>
    </mc:AlternateContent>
    <mc:AlternateContent xmlns:mc="http://schemas.openxmlformats.org/markup-compatibility/2006">
      <mc:Choice Requires="x14">
        <oleObject progId="Word.Picture.8" shapeId="22665" r:id="rId140">
          <objectPr defaultSize="0" autoPict="0" r:id="rId5">
            <anchor moveWithCells="1" sizeWithCells="1">
              <from>
                <xdr:col>2047</xdr:col>
                <xdr:colOff>45720</xdr:colOff>
                <xdr:row>524276</xdr:row>
                <xdr:rowOff>0</xdr:rowOff>
              </from>
              <to>
                <xdr:col>2048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65" r:id="rId140"/>
      </mc:Fallback>
    </mc:AlternateContent>
    <mc:AlternateContent xmlns:mc="http://schemas.openxmlformats.org/markup-compatibility/2006">
      <mc:Choice Requires="x14">
        <oleObject progId="Word.Picture.8" shapeId="22666" r:id="rId141">
          <objectPr defaultSize="0" autoPict="0" r:id="rId5">
            <anchor moveWithCells="1" sizeWithCells="1">
              <from>
                <xdr:col>2047</xdr:col>
                <xdr:colOff>45720</xdr:colOff>
                <xdr:row>589812</xdr:row>
                <xdr:rowOff>0</xdr:rowOff>
              </from>
              <to>
                <xdr:col>2048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66" r:id="rId141"/>
      </mc:Fallback>
    </mc:AlternateContent>
    <mc:AlternateContent xmlns:mc="http://schemas.openxmlformats.org/markup-compatibility/2006">
      <mc:Choice Requires="x14">
        <oleObject progId="Word.Picture.8" shapeId="22667" r:id="rId142">
          <objectPr defaultSize="0" autoPict="0" r:id="rId5">
            <anchor moveWithCells="1" sizeWithCells="1">
              <from>
                <xdr:col>2047</xdr:col>
                <xdr:colOff>45720</xdr:colOff>
                <xdr:row>655348</xdr:row>
                <xdr:rowOff>0</xdr:rowOff>
              </from>
              <to>
                <xdr:col>2048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67" r:id="rId142"/>
      </mc:Fallback>
    </mc:AlternateContent>
    <mc:AlternateContent xmlns:mc="http://schemas.openxmlformats.org/markup-compatibility/2006">
      <mc:Choice Requires="x14">
        <oleObject progId="Word.Picture.8" shapeId="22668" r:id="rId143">
          <objectPr defaultSize="0" autoPict="0" r:id="rId5">
            <anchor moveWithCells="1" sizeWithCells="1">
              <from>
                <xdr:col>2047</xdr:col>
                <xdr:colOff>45720</xdr:colOff>
                <xdr:row>720884</xdr:row>
                <xdr:rowOff>0</xdr:rowOff>
              </from>
              <to>
                <xdr:col>2048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668" r:id="rId143"/>
      </mc:Fallback>
    </mc:AlternateContent>
    <mc:AlternateContent xmlns:mc="http://schemas.openxmlformats.org/markup-compatibility/2006">
      <mc:Choice Requires="x14">
        <oleObject progId="Word.Picture.8" shapeId="22669" r:id="rId144">
          <objectPr defaultSize="0" autoPict="0" r:id="rId5">
            <anchor moveWithCells="1" sizeWithCells="1">
              <from>
                <xdr:col>2047</xdr:col>
                <xdr:colOff>45720</xdr:colOff>
                <xdr:row>786420</xdr:row>
                <xdr:rowOff>0</xdr:rowOff>
              </from>
              <to>
                <xdr:col>2048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669" r:id="rId144"/>
      </mc:Fallback>
    </mc:AlternateContent>
    <mc:AlternateContent xmlns:mc="http://schemas.openxmlformats.org/markup-compatibility/2006">
      <mc:Choice Requires="x14">
        <oleObject progId="Word.Picture.8" shapeId="22670" r:id="rId145">
          <objectPr defaultSize="0" autoPict="0" r:id="rId5">
            <anchor moveWithCells="1" sizeWithCells="1">
              <from>
                <xdr:col>2047</xdr:col>
                <xdr:colOff>45720</xdr:colOff>
                <xdr:row>851956</xdr:row>
                <xdr:rowOff>0</xdr:rowOff>
              </from>
              <to>
                <xdr:col>2048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670" r:id="rId145"/>
      </mc:Fallback>
    </mc:AlternateContent>
    <mc:AlternateContent xmlns:mc="http://schemas.openxmlformats.org/markup-compatibility/2006">
      <mc:Choice Requires="x14">
        <oleObject progId="Word.Picture.8" shapeId="22671" r:id="rId146">
          <objectPr defaultSize="0" autoPict="0" r:id="rId5">
            <anchor moveWithCells="1" sizeWithCells="1">
              <from>
                <xdr:col>2047</xdr:col>
                <xdr:colOff>45720</xdr:colOff>
                <xdr:row>917492</xdr:row>
                <xdr:rowOff>0</xdr:rowOff>
              </from>
              <to>
                <xdr:col>2048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671" r:id="rId146"/>
      </mc:Fallback>
    </mc:AlternateContent>
    <mc:AlternateContent xmlns:mc="http://schemas.openxmlformats.org/markup-compatibility/2006">
      <mc:Choice Requires="x14">
        <oleObject progId="Word.Picture.8" shapeId="22672" r:id="rId147">
          <objectPr defaultSize="0" autoPict="0" r:id="rId5">
            <anchor moveWithCells="1" sizeWithCells="1">
              <from>
                <xdr:col>2047</xdr:col>
                <xdr:colOff>45720</xdr:colOff>
                <xdr:row>983028</xdr:row>
                <xdr:rowOff>0</xdr:rowOff>
              </from>
              <to>
                <xdr:col>2048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672" r:id="rId147"/>
      </mc:Fallback>
    </mc:AlternateContent>
    <mc:AlternateContent xmlns:mc="http://schemas.openxmlformats.org/markup-compatibility/2006">
      <mc:Choice Requires="x14">
        <oleObject progId="Word.Picture.8" shapeId="22673" r:id="rId148">
          <objectPr defaultSize="0" autoPict="0" r:id="rId5">
            <anchor moveWithCells="1" sizeWithCells="1">
              <from>
                <xdr:col>2303</xdr:col>
                <xdr:colOff>45720</xdr:colOff>
                <xdr:row>0</xdr:row>
                <xdr:rowOff>0</xdr:rowOff>
              </from>
              <to>
                <xdr:col>2304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673" r:id="rId148"/>
      </mc:Fallback>
    </mc:AlternateContent>
    <mc:AlternateContent xmlns:mc="http://schemas.openxmlformats.org/markup-compatibility/2006">
      <mc:Choice Requires="x14">
        <oleObject progId="Word.Picture.8" shapeId="22674" r:id="rId149">
          <objectPr defaultSize="0" autoPict="0" r:id="rId5">
            <anchor moveWithCells="1" sizeWithCells="1">
              <from>
                <xdr:col>2303</xdr:col>
                <xdr:colOff>45720</xdr:colOff>
                <xdr:row>65524</xdr:row>
                <xdr:rowOff>0</xdr:rowOff>
              </from>
              <to>
                <xdr:col>2304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674" r:id="rId149"/>
      </mc:Fallback>
    </mc:AlternateContent>
    <mc:AlternateContent xmlns:mc="http://schemas.openxmlformats.org/markup-compatibility/2006">
      <mc:Choice Requires="x14">
        <oleObject progId="Word.Picture.8" shapeId="22675" r:id="rId150">
          <objectPr defaultSize="0" autoPict="0" r:id="rId5">
            <anchor moveWithCells="1" sizeWithCells="1">
              <from>
                <xdr:col>2303</xdr:col>
                <xdr:colOff>45720</xdr:colOff>
                <xdr:row>131060</xdr:row>
                <xdr:rowOff>0</xdr:rowOff>
              </from>
              <to>
                <xdr:col>2304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675" r:id="rId150"/>
      </mc:Fallback>
    </mc:AlternateContent>
    <mc:AlternateContent xmlns:mc="http://schemas.openxmlformats.org/markup-compatibility/2006">
      <mc:Choice Requires="x14">
        <oleObject progId="Word.Picture.8" shapeId="22676" r:id="rId151">
          <objectPr defaultSize="0" autoPict="0" r:id="rId5">
            <anchor moveWithCells="1" sizeWithCells="1">
              <from>
                <xdr:col>2303</xdr:col>
                <xdr:colOff>45720</xdr:colOff>
                <xdr:row>196596</xdr:row>
                <xdr:rowOff>0</xdr:rowOff>
              </from>
              <to>
                <xdr:col>2304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676" r:id="rId151"/>
      </mc:Fallback>
    </mc:AlternateContent>
    <mc:AlternateContent xmlns:mc="http://schemas.openxmlformats.org/markup-compatibility/2006">
      <mc:Choice Requires="x14">
        <oleObject progId="Word.Picture.8" shapeId="22677" r:id="rId152">
          <objectPr defaultSize="0" autoPict="0" r:id="rId5">
            <anchor moveWithCells="1" sizeWithCells="1">
              <from>
                <xdr:col>2303</xdr:col>
                <xdr:colOff>45720</xdr:colOff>
                <xdr:row>262132</xdr:row>
                <xdr:rowOff>0</xdr:rowOff>
              </from>
              <to>
                <xdr:col>2304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677" r:id="rId152"/>
      </mc:Fallback>
    </mc:AlternateContent>
    <mc:AlternateContent xmlns:mc="http://schemas.openxmlformats.org/markup-compatibility/2006">
      <mc:Choice Requires="x14">
        <oleObject progId="Word.Picture.8" shapeId="22678" r:id="rId153">
          <objectPr defaultSize="0" autoPict="0" r:id="rId5">
            <anchor moveWithCells="1" sizeWithCells="1">
              <from>
                <xdr:col>2303</xdr:col>
                <xdr:colOff>45720</xdr:colOff>
                <xdr:row>327668</xdr:row>
                <xdr:rowOff>0</xdr:rowOff>
              </from>
              <to>
                <xdr:col>2304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678" r:id="rId153"/>
      </mc:Fallback>
    </mc:AlternateContent>
    <mc:AlternateContent xmlns:mc="http://schemas.openxmlformats.org/markup-compatibility/2006">
      <mc:Choice Requires="x14">
        <oleObject progId="Word.Picture.8" shapeId="22679" r:id="rId154">
          <objectPr defaultSize="0" autoPict="0" r:id="rId5">
            <anchor moveWithCells="1" sizeWithCells="1">
              <from>
                <xdr:col>2303</xdr:col>
                <xdr:colOff>45720</xdr:colOff>
                <xdr:row>393204</xdr:row>
                <xdr:rowOff>0</xdr:rowOff>
              </from>
              <to>
                <xdr:col>2304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679" r:id="rId154"/>
      </mc:Fallback>
    </mc:AlternateContent>
    <mc:AlternateContent xmlns:mc="http://schemas.openxmlformats.org/markup-compatibility/2006">
      <mc:Choice Requires="x14">
        <oleObject progId="Word.Picture.8" shapeId="22680" r:id="rId155">
          <objectPr defaultSize="0" autoPict="0" r:id="rId5">
            <anchor moveWithCells="1" sizeWithCells="1">
              <from>
                <xdr:col>2303</xdr:col>
                <xdr:colOff>45720</xdr:colOff>
                <xdr:row>458740</xdr:row>
                <xdr:rowOff>0</xdr:rowOff>
              </from>
              <to>
                <xdr:col>2304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80" r:id="rId155"/>
      </mc:Fallback>
    </mc:AlternateContent>
    <mc:AlternateContent xmlns:mc="http://schemas.openxmlformats.org/markup-compatibility/2006">
      <mc:Choice Requires="x14">
        <oleObject progId="Word.Picture.8" shapeId="22681" r:id="rId156">
          <objectPr defaultSize="0" autoPict="0" r:id="rId5">
            <anchor moveWithCells="1" sizeWithCells="1">
              <from>
                <xdr:col>2303</xdr:col>
                <xdr:colOff>45720</xdr:colOff>
                <xdr:row>524276</xdr:row>
                <xdr:rowOff>0</xdr:rowOff>
              </from>
              <to>
                <xdr:col>2304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81" r:id="rId156"/>
      </mc:Fallback>
    </mc:AlternateContent>
    <mc:AlternateContent xmlns:mc="http://schemas.openxmlformats.org/markup-compatibility/2006">
      <mc:Choice Requires="x14">
        <oleObject progId="Word.Picture.8" shapeId="22682" r:id="rId157">
          <objectPr defaultSize="0" autoPict="0" r:id="rId5">
            <anchor moveWithCells="1" sizeWithCells="1">
              <from>
                <xdr:col>2303</xdr:col>
                <xdr:colOff>45720</xdr:colOff>
                <xdr:row>589812</xdr:row>
                <xdr:rowOff>0</xdr:rowOff>
              </from>
              <to>
                <xdr:col>2304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82" r:id="rId157"/>
      </mc:Fallback>
    </mc:AlternateContent>
    <mc:AlternateContent xmlns:mc="http://schemas.openxmlformats.org/markup-compatibility/2006">
      <mc:Choice Requires="x14">
        <oleObject progId="Word.Picture.8" shapeId="22683" r:id="rId158">
          <objectPr defaultSize="0" autoPict="0" r:id="rId5">
            <anchor moveWithCells="1" sizeWithCells="1">
              <from>
                <xdr:col>2303</xdr:col>
                <xdr:colOff>45720</xdr:colOff>
                <xdr:row>655348</xdr:row>
                <xdr:rowOff>0</xdr:rowOff>
              </from>
              <to>
                <xdr:col>2304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83" r:id="rId158"/>
      </mc:Fallback>
    </mc:AlternateContent>
    <mc:AlternateContent xmlns:mc="http://schemas.openxmlformats.org/markup-compatibility/2006">
      <mc:Choice Requires="x14">
        <oleObject progId="Word.Picture.8" shapeId="22684" r:id="rId159">
          <objectPr defaultSize="0" autoPict="0" r:id="rId5">
            <anchor moveWithCells="1" sizeWithCells="1">
              <from>
                <xdr:col>2303</xdr:col>
                <xdr:colOff>45720</xdr:colOff>
                <xdr:row>720884</xdr:row>
                <xdr:rowOff>0</xdr:rowOff>
              </from>
              <to>
                <xdr:col>2304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684" r:id="rId159"/>
      </mc:Fallback>
    </mc:AlternateContent>
    <mc:AlternateContent xmlns:mc="http://schemas.openxmlformats.org/markup-compatibility/2006">
      <mc:Choice Requires="x14">
        <oleObject progId="Word.Picture.8" shapeId="22685" r:id="rId160">
          <objectPr defaultSize="0" autoPict="0" r:id="rId5">
            <anchor moveWithCells="1" sizeWithCells="1">
              <from>
                <xdr:col>2303</xdr:col>
                <xdr:colOff>45720</xdr:colOff>
                <xdr:row>786420</xdr:row>
                <xdr:rowOff>0</xdr:rowOff>
              </from>
              <to>
                <xdr:col>2304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685" r:id="rId160"/>
      </mc:Fallback>
    </mc:AlternateContent>
    <mc:AlternateContent xmlns:mc="http://schemas.openxmlformats.org/markup-compatibility/2006">
      <mc:Choice Requires="x14">
        <oleObject progId="Word.Picture.8" shapeId="22686" r:id="rId161">
          <objectPr defaultSize="0" autoPict="0" r:id="rId5">
            <anchor moveWithCells="1" sizeWithCells="1">
              <from>
                <xdr:col>2303</xdr:col>
                <xdr:colOff>45720</xdr:colOff>
                <xdr:row>851956</xdr:row>
                <xdr:rowOff>0</xdr:rowOff>
              </from>
              <to>
                <xdr:col>2304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686" r:id="rId161"/>
      </mc:Fallback>
    </mc:AlternateContent>
    <mc:AlternateContent xmlns:mc="http://schemas.openxmlformats.org/markup-compatibility/2006">
      <mc:Choice Requires="x14">
        <oleObject progId="Word.Picture.8" shapeId="22687" r:id="rId162">
          <objectPr defaultSize="0" autoPict="0" r:id="rId5">
            <anchor moveWithCells="1" sizeWithCells="1">
              <from>
                <xdr:col>2303</xdr:col>
                <xdr:colOff>45720</xdr:colOff>
                <xdr:row>917492</xdr:row>
                <xdr:rowOff>0</xdr:rowOff>
              </from>
              <to>
                <xdr:col>2304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687" r:id="rId162"/>
      </mc:Fallback>
    </mc:AlternateContent>
    <mc:AlternateContent xmlns:mc="http://schemas.openxmlformats.org/markup-compatibility/2006">
      <mc:Choice Requires="x14">
        <oleObject progId="Word.Picture.8" shapeId="22688" r:id="rId163">
          <objectPr defaultSize="0" autoPict="0" r:id="rId5">
            <anchor moveWithCells="1" sizeWithCells="1">
              <from>
                <xdr:col>2303</xdr:col>
                <xdr:colOff>45720</xdr:colOff>
                <xdr:row>983028</xdr:row>
                <xdr:rowOff>0</xdr:rowOff>
              </from>
              <to>
                <xdr:col>2304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688" r:id="rId163"/>
      </mc:Fallback>
    </mc:AlternateContent>
    <mc:AlternateContent xmlns:mc="http://schemas.openxmlformats.org/markup-compatibility/2006">
      <mc:Choice Requires="x14">
        <oleObject progId="Word.Picture.8" shapeId="22689" r:id="rId164">
          <objectPr defaultSize="0" autoPict="0" r:id="rId5">
            <anchor moveWithCells="1" sizeWithCells="1">
              <from>
                <xdr:col>2559</xdr:col>
                <xdr:colOff>45720</xdr:colOff>
                <xdr:row>0</xdr:row>
                <xdr:rowOff>0</xdr:rowOff>
              </from>
              <to>
                <xdr:col>2560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689" r:id="rId164"/>
      </mc:Fallback>
    </mc:AlternateContent>
    <mc:AlternateContent xmlns:mc="http://schemas.openxmlformats.org/markup-compatibility/2006">
      <mc:Choice Requires="x14">
        <oleObject progId="Word.Picture.8" shapeId="22690" r:id="rId165">
          <objectPr defaultSize="0" autoPict="0" r:id="rId5">
            <anchor moveWithCells="1" sizeWithCells="1">
              <from>
                <xdr:col>2559</xdr:col>
                <xdr:colOff>45720</xdr:colOff>
                <xdr:row>65524</xdr:row>
                <xdr:rowOff>0</xdr:rowOff>
              </from>
              <to>
                <xdr:col>2560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690" r:id="rId165"/>
      </mc:Fallback>
    </mc:AlternateContent>
    <mc:AlternateContent xmlns:mc="http://schemas.openxmlformats.org/markup-compatibility/2006">
      <mc:Choice Requires="x14">
        <oleObject progId="Word.Picture.8" shapeId="22691" r:id="rId166">
          <objectPr defaultSize="0" autoPict="0" r:id="rId5">
            <anchor moveWithCells="1" sizeWithCells="1">
              <from>
                <xdr:col>2559</xdr:col>
                <xdr:colOff>45720</xdr:colOff>
                <xdr:row>131060</xdr:row>
                <xdr:rowOff>0</xdr:rowOff>
              </from>
              <to>
                <xdr:col>2560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691" r:id="rId166"/>
      </mc:Fallback>
    </mc:AlternateContent>
    <mc:AlternateContent xmlns:mc="http://schemas.openxmlformats.org/markup-compatibility/2006">
      <mc:Choice Requires="x14">
        <oleObject progId="Word.Picture.8" shapeId="22692" r:id="rId167">
          <objectPr defaultSize="0" autoPict="0" r:id="rId5">
            <anchor moveWithCells="1" sizeWithCells="1">
              <from>
                <xdr:col>2559</xdr:col>
                <xdr:colOff>45720</xdr:colOff>
                <xdr:row>196596</xdr:row>
                <xdr:rowOff>0</xdr:rowOff>
              </from>
              <to>
                <xdr:col>2560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692" r:id="rId167"/>
      </mc:Fallback>
    </mc:AlternateContent>
    <mc:AlternateContent xmlns:mc="http://schemas.openxmlformats.org/markup-compatibility/2006">
      <mc:Choice Requires="x14">
        <oleObject progId="Word.Picture.8" shapeId="22693" r:id="rId168">
          <objectPr defaultSize="0" autoPict="0" r:id="rId5">
            <anchor moveWithCells="1" sizeWithCells="1">
              <from>
                <xdr:col>2559</xdr:col>
                <xdr:colOff>45720</xdr:colOff>
                <xdr:row>262132</xdr:row>
                <xdr:rowOff>0</xdr:rowOff>
              </from>
              <to>
                <xdr:col>2560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693" r:id="rId168"/>
      </mc:Fallback>
    </mc:AlternateContent>
    <mc:AlternateContent xmlns:mc="http://schemas.openxmlformats.org/markup-compatibility/2006">
      <mc:Choice Requires="x14">
        <oleObject progId="Word.Picture.8" shapeId="22694" r:id="rId169">
          <objectPr defaultSize="0" autoPict="0" r:id="rId5">
            <anchor moveWithCells="1" sizeWithCells="1">
              <from>
                <xdr:col>2559</xdr:col>
                <xdr:colOff>45720</xdr:colOff>
                <xdr:row>327668</xdr:row>
                <xdr:rowOff>0</xdr:rowOff>
              </from>
              <to>
                <xdr:col>2560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694" r:id="rId169"/>
      </mc:Fallback>
    </mc:AlternateContent>
    <mc:AlternateContent xmlns:mc="http://schemas.openxmlformats.org/markup-compatibility/2006">
      <mc:Choice Requires="x14">
        <oleObject progId="Word.Picture.8" shapeId="22695" r:id="rId170">
          <objectPr defaultSize="0" autoPict="0" r:id="rId5">
            <anchor moveWithCells="1" sizeWithCells="1">
              <from>
                <xdr:col>2559</xdr:col>
                <xdr:colOff>45720</xdr:colOff>
                <xdr:row>393204</xdr:row>
                <xdr:rowOff>0</xdr:rowOff>
              </from>
              <to>
                <xdr:col>2560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695" r:id="rId170"/>
      </mc:Fallback>
    </mc:AlternateContent>
    <mc:AlternateContent xmlns:mc="http://schemas.openxmlformats.org/markup-compatibility/2006">
      <mc:Choice Requires="x14">
        <oleObject progId="Word.Picture.8" shapeId="22696" r:id="rId171">
          <objectPr defaultSize="0" autoPict="0" r:id="rId5">
            <anchor moveWithCells="1" sizeWithCells="1">
              <from>
                <xdr:col>2559</xdr:col>
                <xdr:colOff>45720</xdr:colOff>
                <xdr:row>458740</xdr:row>
                <xdr:rowOff>0</xdr:rowOff>
              </from>
              <to>
                <xdr:col>2560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96" r:id="rId171"/>
      </mc:Fallback>
    </mc:AlternateContent>
    <mc:AlternateContent xmlns:mc="http://schemas.openxmlformats.org/markup-compatibility/2006">
      <mc:Choice Requires="x14">
        <oleObject progId="Word.Picture.8" shapeId="22697" r:id="rId172">
          <objectPr defaultSize="0" autoPict="0" r:id="rId5">
            <anchor moveWithCells="1" sizeWithCells="1">
              <from>
                <xdr:col>2559</xdr:col>
                <xdr:colOff>45720</xdr:colOff>
                <xdr:row>524276</xdr:row>
                <xdr:rowOff>0</xdr:rowOff>
              </from>
              <to>
                <xdr:col>2560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97" r:id="rId172"/>
      </mc:Fallback>
    </mc:AlternateContent>
    <mc:AlternateContent xmlns:mc="http://schemas.openxmlformats.org/markup-compatibility/2006">
      <mc:Choice Requires="x14">
        <oleObject progId="Word.Picture.8" shapeId="22698" r:id="rId173">
          <objectPr defaultSize="0" autoPict="0" r:id="rId5">
            <anchor moveWithCells="1" sizeWithCells="1">
              <from>
                <xdr:col>2559</xdr:col>
                <xdr:colOff>45720</xdr:colOff>
                <xdr:row>589812</xdr:row>
                <xdr:rowOff>0</xdr:rowOff>
              </from>
              <to>
                <xdr:col>2560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98" r:id="rId173"/>
      </mc:Fallback>
    </mc:AlternateContent>
    <mc:AlternateContent xmlns:mc="http://schemas.openxmlformats.org/markup-compatibility/2006">
      <mc:Choice Requires="x14">
        <oleObject progId="Word.Picture.8" shapeId="22699" r:id="rId174">
          <objectPr defaultSize="0" autoPict="0" r:id="rId5">
            <anchor moveWithCells="1" sizeWithCells="1">
              <from>
                <xdr:col>2559</xdr:col>
                <xdr:colOff>45720</xdr:colOff>
                <xdr:row>655348</xdr:row>
                <xdr:rowOff>0</xdr:rowOff>
              </from>
              <to>
                <xdr:col>2560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99" r:id="rId174"/>
      </mc:Fallback>
    </mc:AlternateContent>
    <mc:AlternateContent xmlns:mc="http://schemas.openxmlformats.org/markup-compatibility/2006">
      <mc:Choice Requires="x14">
        <oleObject progId="Word.Picture.8" shapeId="22700" r:id="rId175">
          <objectPr defaultSize="0" autoPict="0" r:id="rId5">
            <anchor moveWithCells="1" sizeWithCells="1">
              <from>
                <xdr:col>2559</xdr:col>
                <xdr:colOff>45720</xdr:colOff>
                <xdr:row>720884</xdr:row>
                <xdr:rowOff>0</xdr:rowOff>
              </from>
              <to>
                <xdr:col>2560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00" r:id="rId175"/>
      </mc:Fallback>
    </mc:AlternateContent>
    <mc:AlternateContent xmlns:mc="http://schemas.openxmlformats.org/markup-compatibility/2006">
      <mc:Choice Requires="x14">
        <oleObject progId="Word.Picture.8" shapeId="22701" r:id="rId176">
          <objectPr defaultSize="0" autoPict="0" r:id="rId5">
            <anchor moveWithCells="1" sizeWithCells="1">
              <from>
                <xdr:col>2559</xdr:col>
                <xdr:colOff>45720</xdr:colOff>
                <xdr:row>786420</xdr:row>
                <xdr:rowOff>0</xdr:rowOff>
              </from>
              <to>
                <xdr:col>2560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01" r:id="rId176"/>
      </mc:Fallback>
    </mc:AlternateContent>
    <mc:AlternateContent xmlns:mc="http://schemas.openxmlformats.org/markup-compatibility/2006">
      <mc:Choice Requires="x14">
        <oleObject progId="Word.Picture.8" shapeId="22702" r:id="rId177">
          <objectPr defaultSize="0" autoPict="0" r:id="rId5">
            <anchor moveWithCells="1" sizeWithCells="1">
              <from>
                <xdr:col>2559</xdr:col>
                <xdr:colOff>45720</xdr:colOff>
                <xdr:row>851956</xdr:row>
                <xdr:rowOff>0</xdr:rowOff>
              </from>
              <to>
                <xdr:col>2560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02" r:id="rId177"/>
      </mc:Fallback>
    </mc:AlternateContent>
    <mc:AlternateContent xmlns:mc="http://schemas.openxmlformats.org/markup-compatibility/2006">
      <mc:Choice Requires="x14">
        <oleObject progId="Word.Picture.8" shapeId="22703" r:id="rId178">
          <objectPr defaultSize="0" autoPict="0" r:id="rId5">
            <anchor moveWithCells="1" sizeWithCells="1">
              <from>
                <xdr:col>2559</xdr:col>
                <xdr:colOff>45720</xdr:colOff>
                <xdr:row>917492</xdr:row>
                <xdr:rowOff>0</xdr:rowOff>
              </from>
              <to>
                <xdr:col>2560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03" r:id="rId178"/>
      </mc:Fallback>
    </mc:AlternateContent>
    <mc:AlternateContent xmlns:mc="http://schemas.openxmlformats.org/markup-compatibility/2006">
      <mc:Choice Requires="x14">
        <oleObject progId="Word.Picture.8" shapeId="22704" r:id="rId179">
          <objectPr defaultSize="0" autoPict="0" r:id="rId5">
            <anchor moveWithCells="1" sizeWithCells="1">
              <from>
                <xdr:col>2559</xdr:col>
                <xdr:colOff>45720</xdr:colOff>
                <xdr:row>983028</xdr:row>
                <xdr:rowOff>0</xdr:rowOff>
              </from>
              <to>
                <xdr:col>2560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704" r:id="rId179"/>
      </mc:Fallback>
    </mc:AlternateContent>
    <mc:AlternateContent xmlns:mc="http://schemas.openxmlformats.org/markup-compatibility/2006">
      <mc:Choice Requires="x14">
        <oleObject progId="Word.Picture.8" shapeId="22705" r:id="rId180">
          <objectPr defaultSize="0" autoPict="0" r:id="rId5">
            <anchor moveWithCells="1" sizeWithCells="1">
              <from>
                <xdr:col>2815</xdr:col>
                <xdr:colOff>45720</xdr:colOff>
                <xdr:row>0</xdr:row>
                <xdr:rowOff>0</xdr:rowOff>
              </from>
              <to>
                <xdr:col>2816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705" r:id="rId180"/>
      </mc:Fallback>
    </mc:AlternateContent>
    <mc:AlternateContent xmlns:mc="http://schemas.openxmlformats.org/markup-compatibility/2006">
      <mc:Choice Requires="x14">
        <oleObject progId="Word.Picture.8" shapeId="22706" r:id="rId181">
          <objectPr defaultSize="0" autoPict="0" r:id="rId5">
            <anchor moveWithCells="1" sizeWithCells="1">
              <from>
                <xdr:col>2815</xdr:col>
                <xdr:colOff>45720</xdr:colOff>
                <xdr:row>65524</xdr:row>
                <xdr:rowOff>0</xdr:rowOff>
              </from>
              <to>
                <xdr:col>2816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706" r:id="rId181"/>
      </mc:Fallback>
    </mc:AlternateContent>
    <mc:AlternateContent xmlns:mc="http://schemas.openxmlformats.org/markup-compatibility/2006">
      <mc:Choice Requires="x14">
        <oleObject progId="Word.Picture.8" shapeId="22707" r:id="rId182">
          <objectPr defaultSize="0" autoPict="0" r:id="rId5">
            <anchor moveWithCells="1" sizeWithCells="1">
              <from>
                <xdr:col>2815</xdr:col>
                <xdr:colOff>45720</xdr:colOff>
                <xdr:row>131060</xdr:row>
                <xdr:rowOff>0</xdr:rowOff>
              </from>
              <to>
                <xdr:col>2816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707" r:id="rId182"/>
      </mc:Fallback>
    </mc:AlternateContent>
    <mc:AlternateContent xmlns:mc="http://schemas.openxmlformats.org/markup-compatibility/2006">
      <mc:Choice Requires="x14">
        <oleObject progId="Word.Picture.8" shapeId="22708" r:id="rId183">
          <objectPr defaultSize="0" autoPict="0" r:id="rId5">
            <anchor moveWithCells="1" sizeWithCells="1">
              <from>
                <xdr:col>2815</xdr:col>
                <xdr:colOff>45720</xdr:colOff>
                <xdr:row>196596</xdr:row>
                <xdr:rowOff>0</xdr:rowOff>
              </from>
              <to>
                <xdr:col>2816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708" r:id="rId183"/>
      </mc:Fallback>
    </mc:AlternateContent>
    <mc:AlternateContent xmlns:mc="http://schemas.openxmlformats.org/markup-compatibility/2006">
      <mc:Choice Requires="x14">
        <oleObject progId="Word.Picture.8" shapeId="22709" r:id="rId184">
          <objectPr defaultSize="0" autoPict="0" r:id="rId5">
            <anchor moveWithCells="1" sizeWithCells="1">
              <from>
                <xdr:col>2815</xdr:col>
                <xdr:colOff>45720</xdr:colOff>
                <xdr:row>262132</xdr:row>
                <xdr:rowOff>0</xdr:rowOff>
              </from>
              <to>
                <xdr:col>2816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709" r:id="rId184"/>
      </mc:Fallback>
    </mc:AlternateContent>
    <mc:AlternateContent xmlns:mc="http://schemas.openxmlformats.org/markup-compatibility/2006">
      <mc:Choice Requires="x14">
        <oleObject progId="Word.Picture.8" shapeId="22710" r:id="rId185">
          <objectPr defaultSize="0" autoPict="0" r:id="rId5">
            <anchor moveWithCells="1" sizeWithCells="1">
              <from>
                <xdr:col>2815</xdr:col>
                <xdr:colOff>45720</xdr:colOff>
                <xdr:row>327668</xdr:row>
                <xdr:rowOff>0</xdr:rowOff>
              </from>
              <to>
                <xdr:col>2816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710" r:id="rId185"/>
      </mc:Fallback>
    </mc:AlternateContent>
    <mc:AlternateContent xmlns:mc="http://schemas.openxmlformats.org/markup-compatibility/2006">
      <mc:Choice Requires="x14">
        <oleObject progId="Word.Picture.8" shapeId="22711" r:id="rId186">
          <objectPr defaultSize="0" autoPict="0" r:id="rId5">
            <anchor moveWithCells="1" sizeWithCells="1">
              <from>
                <xdr:col>2815</xdr:col>
                <xdr:colOff>45720</xdr:colOff>
                <xdr:row>393204</xdr:row>
                <xdr:rowOff>0</xdr:rowOff>
              </from>
              <to>
                <xdr:col>2816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711" r:id="rId186"/>
      </mc:Fallback>
    </mc:AlternateContent>
    <mc:AlternateContent xmlns:mc="http://schemas.openxmlformats.org/markup-compatibility/2006">
      <mc:Choice Requires="x14">
        <oleObject progId="Word.Picture.8" shapeId="22712" r:id="rId187">
          <objectPr defaultSize="0" autoPict="0" r:id="rId5">
            <anchor moveWithCells="1" sizeWithCells="1">
              <from>
                <xdr:col>2815</xdr:col>
                <xdr:colOff>45720</xdr:colOff>
                <xdr:row>458740</xdr:row>
                <xdr:rowOff>0</xdr:rowOff>
              </from>
              <to>
                <xdr:col>2816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712" r:id="rId187"/>
      </mc:Fallback>
    </mc:AlternateContent>
    <mc:AlternateContent xmlns:mc="http://schemas.openxmlformats.org/markup-compatibility/2006">
      <mc:Choice Requires="x14">
        <oleObject progId="Word.Picture.8" shapeId="22713" r:id="rId188">
          <objectPr defaultSize="0" autoPict="0" r:id="rId5">
            <anchor moveWithCells="1" sizeWithCells="1">
              <from>
                <xdr:col>2815</xdr:col>
                <xdr:colOff>45720</xdr:colOff>
                <xdr:row>524276</xdr:row>
                <xdr:rowOff>0</xdr:rowOff>
              </from>
              <to>
                <xdr:col>2816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713" r:id="rId188"/>
      </mc:Fallback>
    </mc:AlternateContent>
    <mc:AlternateContent xmlns:mc="http://schemas.openxmlformats.org/markup-compatibility/2006">
      <mc:Choice Requires="x14">
        <oleObject progId="Word.Picture.8" shapeId="22714" r:id="rId189">
          <objectPr defaultSize="0" autoPict="0" r:id="rId5">
            <anchor moveWithCells="1" sizeWithCells="1">
              <from>
                <xdr:col>2815</xdr:col>
                <xdr:colOff>45720</xdr:colOff>
                <xdr:row>589812</xdr:row>
                <xdr:rowOff>0</xdr:rowOff>
              </from>
              <to>
                <xdr:col>2816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714" r:id="rId189"/>
      </mc:Fallback>
    </mc:AlternateContent>
    <mc:AlternateContent xmlns:mc="http://schemas.openxmlformats.org/markup-compatibility/2006">
      <mc:Choice Requires="x14">
        <oleObject progId="Word.Picture.8" shapeId="22715" r:id="rId190">
          <objectPr defaultSize="0" autoPict="0" r:id="rId5">
            <anchor moveWithCells="1" sizeWithCells="1">
              <from>
                <xdr:col>2815</xdr:col>
                <xdr:colOff>45720</xdr:colOff>
                <xdr:row>655348</xdr:row>
                <xdr:rowOff>0</xdr:rowOff>
              </from>
              <to>
                <xdr:col>2816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715" r:id="rId190"/>
      </mc:Fallback>
    </mc:AlternateContent>
    <mc:AlternateContent xmlns:mc="http://schemas.openxmlformats.org/markup-compatibility/2006">
      <mc:Choice Requires="x14">
        <oleObject progId="Word.Picture.8" shapeId="22716" r:id="rId191">
          <objectPr defaultSize="0" autoPict="0" r:id="rId5">
            <anchor moveWithCells="1" sizeWithCells="1">
              <from>
                <xdr:col>2815</xdr:col>
                <xdr:colOff>45720</xdr:colOff>
                <xdr:row>720884</xdr:row>
                <xdr:rowOff>0</xdr:rowOff>
              </from>
              <to>
                <xdr:col>2816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16" r:id="rId191"/>
      </mc:Fallback>
    </mc:AlternateContent>
    <mc:AlternateContent xmlns:mc="http://schemas.openxmlformats.org/markup-compatibility/2006">
      <mc:Choice Requires="x14">
        <oleObject progId="Word.Picture.8" shapeId="22717" r:id="rId192">
          <objectPr defaultSize="0" autoPict="0" r:id="rId5">
            <anchor moveWithCells="1" sizeWithCells="1">
              <from>
                <xdr:col>2815</xdr:col>
                <xdr:colOff>45720</xdr:colOff>
                <xdr:row>786420</xdr:row>
                <xdr:rowOff>0</xdr:rowOff>
              </from>
              <to>
                <xdr:col>2816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17" r:id="rId192"/>
      </mc:Fallback>
    </mc:AlternateContent>
    <mc:AlternateContent xmlns:mc="http://schemas.openxmlformats.org/markup-compatibility/2006">
      <mc:Choice Requires="x14">
        <oleObject progId="Word.Picture.8" shapeId="22718" r:id="rId193">
          <objectPr defaultSize="0" autoPict="0" r:id="rId5">
            <anchor moveWithCells="1" sizeWithCells="1">
              <from>
                <xdr:col>2815</xdr:col>
                <xdr:colOff>45720</xdr:colOff>
                <xdr:row>851956</xdr:row>
                <xdr:rowOff>0</xdr:rowOff>
              </from>
              <to>
                <xdr:col>2816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18" r:id="rId193"/>
      </mc:Fallback>
    </mc:AlternateContent>
    <mc:AlternateContent xmlns:mc="http://schemas.openxmlformats.org/markup-compatibility/2006">
      <mc:Choice Requires="x14">
        <oleObject progId="Word.Picture.8" shapeId="22719" r:id="rId194">
          <objectPr defaultSize="0" autoPict="0" r:id="rId5">
            <anchor moveWithCells="1" sizeWithCells="1">
              <from>
                <xdr:col>2815</xdr:col>
                <xdr:colOff>45720</xdr:colOff>
                <xdr:row>917492</xdr:row>
                <xdr:rowOff>0</xdr:rowOff>
              </from>
              <to>
                <xdr:col>2816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19" r:id="rId194"/>
      </mc:Fallback>
    </mc:AlternateContent>
    <mc:AlternateContent xmlns:mc="http://schemas.openxmlformats.org/markup-compatibility/2006">
      <mc:Choice Requires="x14">
        <oleObject progId="Word.Picture.8" shapeId="22720" r:id="rId195">
          <objectPr defaultSize="0" autoPict="0" r:id="rId5">
            <anchor moveWithCells="1" sizeWithCells="1">
              <from>
                <xdr:col>2815</xdr:col>
                <xdr:colOff>45720</xdr:colOff>
                <xdr:row>983028</xdr:row>
                <xdr:rowOff>0</xdr:rowOff>
              </from>
              <to>
                <xdr:col>2816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720" r:id="rId195"/>
      </mc:Fallback>
    </mc:AlternateContent>
    <mc:AlternateContent xmlns:mc="http://schemas.openxmlformats.org/markup-compatibility/2006">
      <mc:Choice Requires="x14">
        <oleObject progId="Word.Picture.8" shapeId="22721" r:id="rId196">
          <objectPr defaultSize="0" autoPict="0" r:id="rId5">
            <anchor moveWithCells="1" sizeWithCells="1">
              <from>
                <xdr:col>3071</xdr:col>
                <xdr:colOff>45720</xdr:colOff>
                <xdr:row>0</xdr:row>
                <xdr:rowOff>0</xdr:rowOff>
              </from>
              <to>
                <xdr:col>3072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721" r:id="rId196"/>
      </mc:Fallback>
    </mc:AlternateContent>
    <mc:AlternateContent xmlns:mc="http://schemas.openxmlformats.org/markup-compatibility/2006">
      <mc:Choice Requires="x14">
        <oleObject progId="Word.Picture.8" shapeId="22722" r:id="rId197">
          <objectPr defaultSize="0" autoPict="0" r:id="rId5">
            <anchor moveWithCells="1" sizeWithCells="1">
              <from>
                <xdr:col>3071</xdr:col>
                <xdr:colOff>45720</xdr:colOff>
                <xdr:row>65524</xdr:row>
                <xdr:rowOff>0</xdr:rowOff>
              </from>
              <to>
                <xdr:col>3072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722" r:id="rId197"/>
      </mc:Fallback>
    </mc:AlternateContent>
    <mc:AlternateContent xmlns:mc="http://schemas.openxmlformats.org/markup-compatibility/2006">
      <mc:Choice Requires="x14">
        <oleObject progId="Word.Picture.8" shapeId="22723" r:id="rId198">
          <objectPr defaultSize="0" autoPict="0" r:id="rId5">
            <anchor moveWithCells="1" sizeWithCells="1">
              <from>
                <xdr:col>3071</xdr:col>
                <xdr:colOff>45720</xdr:colOff>
                <xdr:row>131060</xdr:row>
                <xdr:rowOff>0</xdr:rowOff>
              </from>
              <to>
                <xdr:col>3072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723" r:id="rId198"/>
      </mc:Fallback>
    </mc:AlternateContent>
    <mc:AlternateContent xmlns:mc="http://schemas.openxmlformats.org/markup-compatibility/2006">
      <mc:Choice Requires="x14">
        <oleObject progId="Word.Picture.8" shapeId="22724" r:id="rId199">
          <objectPr defaultSize="0" autoPict="0" r:id="rId5">
            <anchor moveWithCells="1" sizeWithCells="1">
              <from>
                <xdr:col>3071</xdr:col>
                <xdr:colOff>45720</xdr:colOff>
                <xdr:row>196596</xdr:row>
                <xdr:rowOff>0</xdr:rowOff>
              </from>
              <to>
                <xdr:col>3072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724" r:id="rId199"/>
      </mc:Fallback>
    </mc:AlternateContent>
    <mc:AlternateContent xmlns:mc="http://schemas.openxmlformats.org/markup-compatibility/2006">
      <mc:Choice Requires="x14">
        <oleObject progId="Word.Picture.8" shapeId="22725" r:id="rId200">
          <objectPr defaultSize="0" autoPict="0" r:id="rId5">
            <anchor moveWithCells="1" sizeWithCells="1">
              <from>
                <xdr:col>3071</xdr:col>
                <xdr:colOff>45720</xdr:colOff>
                <xdr:row>262132</xdr:row>
                <xdr:rowOff>0</xdr:rowOff>
              </from>
              <to>
                <xdr:col>3072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725" r:id="rId200"/>
      </mc:Fallback>
    </mc:AlternateContent>
    <mc:AlternateContent xmlns:mc="http://schemas.openxmlformats.org/markup-compatibility/2006">
      <mc:Choice Requires="x14">
        <oleObject progId="Word.Picture.8" shapeId="22726" r:id="rId201">
          <objectPr defaultSize="0" autoPict="0" r:id="rId5">
            <anchor moveWithCells="1" sizeWithCells="1">
              <from>
                <xdr:col>3071</xdr:col>
                <xdr:colOff>45720</xdr:colOff>
                <xdr:row>327668</xdr:row>
                <xdr:rowOff>0</xdr:rowOff>
              </from>
              <to>
                <xdr:col>3072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726" r:id="rId201"/>
      </mc:Fallback>
    </mc:AlternateContent>
    <mc:AlternateContent xmlns:mc="http://schemas.openxmlformats.org/markup-compatibility/2006">
      <mc:Choice Requires="x14">
        <oleObject progId="Word.Picture.8" shapeId="22727" r:id="rId202">
          <objectPr defaultSize="0" autoPict="0" r:id="rId5">
            <anchor moveWithCells="1" sizeWithCells="1">
              <from>
                <xdr:col>3071</xdr:col>
                <xdr:colOff>45720</xdr:colOff>
                <xdr:row>393204</xdr:row>
                <xdr:rowOff>0</xdr:rowOff>
              </from>
              <to>
                <xdr:col>3072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727" r:id="rId202"/>
      </mc:Fallback>
    </mc:AlternateContent>
    <mc:AlternateContent xmlns:mc="http://schemas.openxmlformats.org/markup-compatibility/2006">
      <mc:Choice Requires="x14">
        <oleObject progId="Word.Picture.8" shapeId="22728" r:id="rId203">
          <objectPr defaultSize="0" autoPict="0" r:id="rId5">
            <anchor moveWithCells="1" sizeWithCells="1">
              <from>
                <xdr:col>3071</xdr:col>
                <xdr:colOff>45720</xdr:colOff>
                <xdr:row>458740</xdr:row>
                <xdr:rowOff>0</xdr:rowOff>
              </from>
              <to>
                <xdr:col>3072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728" r:id="rId203"/>
      </mc:Fallback>
    </mc:AlternateContent>
    <mc:AlternateContent xmlns:mc="http://schemas.openxmlformats.org/markup-compatibility/2006">
      <mc:Choice Requires="x14">
        <oleObject progId="Word.Picture.8" shapeId="22729" r:id="rId204">
          <objectPr defaultSize="0" autoPict="0" r:id="rId5">
            <anchor moveWithCells="1" sizeWithCells="1">
              <from>
                <xdr:col>3071</xdr:col>
                <xdr:colOff>45720</xdr:colOff>
                <xdr:row>524276</xdr:row>
                <xdr:rowOff>0</xdr:rowOff>
              </from>
              <to>
                <xdr:col>3072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729" r:id="rId204"/>
      </mc:Fallback>
    </mc:AlternateContent>
    <mc:AlternateContent xmlns:mc="http://schemas.openxmlformats.org/markup-compatibility/2006">
      <mc:Choice Requires="x14">
        <oleObject progId="Word.Picture.8" shapeId="22730" r:id="rId205">
          <objectPr defaultSize="0" autoPict="0" r:id="rId5">
            <anchor moveWithCells="1" sizeWithCells="1">
              <from>
                <xdr:col>3071</xdr:col>
                <xdr:colOff>45720</xdr:colOff>
                <xdr:row>589812</xdr:row>
                <xdr:rowOff>0</xdr:rowOff>
              </from>
              <to>
                <xdr:col>3072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730" r:id="rId205"/>
      </mc:Fallback>
    </mc:AlternateContent>
    <mc:AlternateContent xmlns:mc="http://schemas.openxmlformats.org/markup-compatibility/2006">
      <mc:Choice Requires="x14">
        <oleObject progId="Word.Picture.8" shapeId="22731" r:id="rId206">
          <objectPr defaultSize="0" autoPict="0" r:id="rId5">
            <anchor moveWithCells="1" sizeWithCells="1">
              <from>
                <xdr:col>3071</xdr:col>
                <xdr:colOff>45720</xdr:colOff>
                <xdr:row>655348</xdr:row>
                <xdr:rowOff>0</xdr:rowOff>
              </from>
              <to>
                <xdr:col>3072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731" r:id="rId206"/>
      </mc:Fallback>
    </mc:AlternateContent>
    <mc:AlternateContent xmlns:mc="http://schemas.openxmlformats.org/markup-compatibility/2006">
      <mc:Choice Requires="x14">
        <oleObject progId="Word.Picture.8" shapeId="22732" r:id="rId207">
          <objectPr defaultSize="0" autoPict="0" r:id="rId5">
            <anchor moveWithCells="1" sizeWithCells="1">
              <from>
                <xdr:col>3071</xdr:col>
                <xdr:colOff>45720</xdr:colOff>
                <xdr:row>720884</xdr:row>
                <xdr:rowOff>0</xdr:rowOff>
              </from>
              <to>
                <xdr:col>3072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32" r:id="rId207"/>
      </mc:Fallback>
    </mc:AlternateContent>
    <mc:AlternateContent xmlns:mc="http://schemas.openxmlformats.org/markup-compatibility/2006">
      <mc:Choice Requires="x14">
        <oleObject progId="Word.Picture.8" shapeId="22733" r:id="rId208">
          <objectPr defaultSize="0" autoPict="0" r:id="rId5">
            <anchor moveWithCells="1" sizeWithCells="1">
              <from>
                <xdr:col>3071</xdr:col>
                <xdr:colOff>45720</xdr:colOff>
                <xdr:row>786420</xdr:row>
                <xdr:rowOff>0</xdr:rowOff>
              </from>
              <to>
                <xdr:col>3072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33" r:id="rId208"/>
      </mc:Fallback>
    </mc:AlternateContent>
    <mc:AlternateContent xmlns:mc="http://schemas.openxmlformats.org/markup-compatibility/2006">
      <mc:Choice Requires="x14">
        <oleObject progId="Word.Picture.8" shapeId="22734" r:id="rId209">
          <objectPr defaultSize="0" autoPict="0" r:id="rId5">
            <anchor moveWithCells="1" sizeWithCells="1">
              <from>
                <xdr:col>3071</xdr:col>
                <xdr:colOff>45720</xdr:colOff>
                <xdr:row>851956</xdr:row>
                <xdr:rowOff>0</xdr:rowOff>
              </from>
              <to>
                <xdr:col>3072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34" r:id="rId209"/>
      </mc:Fallback>
    </mc:AlternateContent>
    <mc:AlternateContent xmlns:mc="http://schemas.openxmlformats.org/markup-compatibility/2006">
      <mc:Choice Requires="x14">
        <oleObject progId="Word.Picture.8" shapeId="22735" r:id="rId210">
          <objectPr defaultSize="0" autoPict="0" r:id="rId5">
            <anchor moveWithCells="1" sizeWithCells="1">
              <from>
                <xdr:col>3071</xdr:col>
                <xdr:colOff>45720</xdr:colOff>
                <xdr:row>917492</xdr:row>
                <xdr:rowOff>0</xdr:rowOff>
              </from>
              <to>
                <xdr:col>3072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35" r:id="rId210"/>
      </mc:Fallback>
    </mc:AlternateContent>
    <mc:AlternateContent xmlns:mc="http://schemas.openxmlformats.org/markup-compatibility/2006">
      <mc:Choice Requires="x14">
        <oleObject progId="Word.Picture.8" shapeId="22736" r:id="rId211">
          <objectPr defaultSize="0" autoPict="0" r:id="rId5">
            <anchor moveWithCells="1" sizeWithCells="1">
              <from>
                <xdr:col>3071</xdr:col>
                <xdr:colOff>45720</xdr:colOff>
                <xdr:row>983028</xdr:row>
                <xdr:rowOff>0</xdr:rowOff>
              </from>
              <to>
                <xdr:col>3072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736" r:id="rId211"/>
      </mc:Fallback>
    </mc:AlternateContent>
    <mc:AlternateContent xmlns:mc="http://schemas.openxmlformats.org/markup-compatibility/2006">
      <mc:Choice Requires="x14">
        <oleObject progId="Word.Picture.8" shapeId="22737" r:id="rId212">
          <objectPr defaultSize="0" autoPict="0" r:id="rId5">
            <anchor moveWithCells="1" sizeWithCells="1">
              <from>
                <xdr:col>3327</xdr:col>
                <xdr:colOff>45720</xdr:colOff>
                <xdr:row>0</xdr:row>
                <xdr:rowOff>0</xdr:rowOff>
              </from>
              <to>
                <xdr:col>3328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737" r:id="rId212"/>
      </mc:Fallback>
    </mc:AlternateContent>
    <mc:AlternateContent xmlns:mc="http://schemas.openxmlformats.org/markup-compatibility/2006">
      <mc:Choice Requires="x14">
        <oleObject progId="Word.Picture.8" shapeId="22738" r:id="rId213">
          <objectPr defaultSize="0" autoPict="0" r:id="rId5">
            <anchor moveWithCells="1" sizeWithCells="1">
              <from>
                <xdr:col>3327</xdr:col>
                <xdr:colOff>45720</xdr:colOff>
                <xdr:row>65524</xdr:row>
                <xdr:rowOff>0</xdr:rowOff>
              </from>
              <to>
                <xdr:col>3328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738" r:id="rId213"/>
      </mc:Fallback>
    </mc:AlternateContent>
    <mc:AlternateContent xmlns:mc="http://schemas.openxmlformats.org/markup-compatibility/2006">
      <mc:Choice Requires="x14">
        <oleObject progId="Word.Picture.8" shapeId="22739" r:id="rId214">
          <objectPr defaultSize="0" autoPict="0" r:id="rId5">
            <anchor moveWithCells="1" sizeWithCells="1">
              <from>
                <xdr:col>3327</xdr:col>
                <xdr:colOff>45720</xdr:colOff>
                <xdr:row>131060</xdr:row>
                <xdr:rowOff>0</xdr:rowOff>
              </from>
              <to>
                <xdr:col>3328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739" r:id="rId214"/>
      </mc:Fallback>
    </mc:AlternateContent>
    <mc:AlternateContent xmlns:mc="http://schemas.openxmlformats.org/markup-compatibility/2006">
      <mc:Choice Requires="x14">
        <oleObject progId="Word.Picture.8" shapeId="22740" r:id="rId215">
          <objectPr defaultSize="0" autoPict="0" r:id="rId5">
            <anchor moveWithCells="1" sizeWithCells="1">
              <from>
                <xdr:col>3327</xdr:col>
                <xdr:colOff>45720</xdr:colOff>
                <xdr:row>196596</xdr:row>
                <xdr:rowOff>0</xdr:rowOff>
              </from>
              <to>
                <xdr:col>3328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740" r:id="rId215"/>
      </mc:Fallback>
    </mc:AlternateContent>
    <mc:AlternateContent xmlns:mc="http://schemas.openxmlformats.org/markup-compatibility/2006">
      <mc:Choice Requires="x14">
        <oleObject progId="Word.Picture.8" shapeId="22741" r:id="rId216">
          <objectPr defaultSize="0" autoPict="0" r:id="rId5">
            <anchor moveWithCells="1" sizeWithCells="1">
              <from>
                <xdr:col>3327</xdr:col>
                <xdr:colOff>45720</xdr:colOff>
                <xdr:row>262132</xdr:row>
                <xdr:rowOff>0</xdr:rowOff>
              </from>
              <to>
                <xdr:col>3328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741" r:id="rId216"/>
      </mc:Fallback>
    </mc:AlternateContent>
    <mc:AlternateContent xmlns:mc="http://schemas.openxmlformats.org/markup-compatibility/2006">
      <mc:Choice Requires="x14">
        <oleObject progId="Word.Picture.8" shapeId="22742" r:id="rId217">
          <objectPr defaultSize="0" autoPict="0" r:id="rId5">
            <anchor moveWithCells="1" sizeWithCells="1">
              <from>
                <xdr:col>3327</xdr:col>
                <xdr:colOff>45720</xdr:colOff>
                <xdr:row>327668</xdr:row>
                <xdr:rowOff>0</xdr:rowOff>
              </from>
              <to>
                <xdr:col>3328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742" r:id="rId217"/>
      </mc:Fallback>
    </mc:AlternateContent>
    <mc:AlternateContent xmlns:mc="http://schemas.openxmlformats.org/markup-compatibility/2006">
      <mc:Choice Requires="x14">
        <oleObject progId="Word.Picture.8" shapeId="22743" r:id="rId218">
          <objectPr defaultSize="0" autoPict="0" r:id="rId5">
            <anchor moveWithCells="1" sizeWithCells="1">
              <from>
                <xdr:col>3327</xdr:col>
                <xdr:colOff>45720</xdr:colOff>
                <xdr:row>393204</xdr:row>
                <xdr:rowOff>0</xdr:rowOff>
              </from>
              <to>
                <xdr:col>3328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743" r:id="rId218"/>
      </mc:Fallback>
    </mc:AlternateContent>
    <mc:AlternateContent xmlns:mc="http://schemas.openxmlformats.org/markup-compatibility/2006">
      <mc:Choice Requires="x14">
        <oleObject progId="Word.Picture.8" shapeId="22744" r:id="rId219">
          <objectPr defaultSize="0" autoPict="0" r:id="rId5">
            <anchor moveWithCells="1" sizeWithCells="1">
              <from>
                <xdr:col>3327</xdr:col>
                <xdr:colOff>45720</xdr:colOff>
                <xdr:row>458740</xdr:row>
                <xdr:rowOff>0</xdr:rowOff>
              </from>
              <to>
                <xdr:col>3328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744" r:id="rId219"/>
      </mc:Fallback>
    </mc:AlternateContent>
    <mc:AlternateContent xmlns:mc="http://schemas.openxmlformats.org/markup-compatibility/2006">
      <mc:Choice Requires="x14">
        <oleObject progId="Word.Picture.8" shapeId="22745" r:id="rId220">
          <objectPr defaultSize="0" autoPict="0" r:id="rId5">
            <anchor moveWithCells="1" sizeWithCells="1">
              <from>
                <xdr:col>3327</xdr:col>
                <xdr:colOff>45720</xdr:colOff>
                <xdr:row>524276</xdr:row>
                <xdr:rowOff>0</xdr:rowOff>
              </from>
              <to>
                <xdr:col>3328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745" r:id="rId220"/>
      </mc:Fallback>
    </mc:AlternateContent>
    <mc:AlternateContent xmlns:mc="http://schemas.openxmlformats.org/markup-compatibility/2006">
      <mc:Choice Requires="x14">
        <oleObject progId="Word.Picture.8" shapeId="22746" r:id="rId221">
          <objectPr defaultSize="0" autoPict="0" r:id="rId5">
            <anchor moveWithCells="1" sizeWithCells="1">
              <from>
                <xdr:col>3327</xdr:col>
                <xdr:colOff>45720</xdr:colOff>
                <xdr:row>589812</xdr:row>
                <xdr:rowOff>0</xdr:rowOff>
              </from>
              <to>
                <xdr:col>3328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746" r:id="rId221"/>
      </mc:Fallback>
    </mc:AlternateContent>
    <mc:AlternateContent xmlns:mc="http://schemas.openxmlformats.org/markup-compatibility/2006">
      <mc:Choice Requires="x14">
        <oleObject progId="Word.Picture.8" shapeId="22747" r:id="rId222">
          <objectPr defaultSize="0" autoPict="0" r:id="rId5">
            <anchor moveWithCells="1" sizeWithCells="1">
              <from>
                <xdr:col>3327</xdr:col>
                <xdr:colOff>45720</xdr:colOff>
                <xdr:row>655348</xdr:row>
                <xdr:rowOff>0</xdr:rowOff>
              </from>
              <to>
                <xdr:col>3328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747" r:id="rId222"/>
      </mc:Fallback>
    </mc:AlternateContent>
    <mc:AlternateContent xmlns:mc="http://schemas.openxmlformats.org/markup-compatibility/2006">
      <mc:Choice Requires="x14">
        <oleObject progId="Word.Picture.8" shapeId="22748" r:id="rId223">
          <objectPr defaultSize="0" autoPict="0" r:id="rId5">
            <anchor moveWithCells="1" sizeWithCells="1">
              <from>
                <xdr:col>3327</xdr:col>
                <xdr:colOff>45720</xdr:colOff>
                <xdr:row>720884</xdr:row>
                <xdr:rowOff>0</xdr:rowOff>
              </from>
              <to>
                <xdr:col>3328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48" r:id="rId223"/>
      </mc:Fallback>
    </mc:AlternateContent>
    <mc:AlternateContent xmlns:mc="http://schemas.openxmlformats.org/markup-compatibility/2006">
      <mc:Choice Requires="x14">
        <oleObject progId="Word.Picture.8" shapeId="22749" r:id="rId224">
          <objectPr defaultSize="0" autoPict="0" r:id="rId5">
            <anchor moveWithCells="1" sizeWithCells="1">
              <from>
                <xdr:col>3327</xdr:col>
                <xdr:colOff>45720</xdr:colOff>
                <xdr:row>786420</xdr:row>
                <xdr:rowOff>0</xdr:rowOff>
              </from>
              <to>
                <xdr:col>3328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49" r:id="rId224"/>
      </mc:Fallback>
    </mc:AlternateContent>
    <mc:AlternateContent xmlns:mc="http://schemas.openxmlformats.org/markup-compatibility/2006">
      <mc:Choice Requires="x14">
        <oleObject progId="Word.Picture.8" shapeId="22750" r:id="rId225">
          <objectPr defaultSize="0" autoPict="0" r:id="rId5">
            <anchor moveWithCells="1" sizeWithCells="1">
              <from>
                <xdr:col>3327</xdr:col>
                <xdr:colOff>45720</xdr:colOff>
                <xdr:row>851956</xdr:row>
                <xdr:rowOff>0</xdr:rowOff>
              </from>
              <to>
                <xdr:col>3328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50" r:id="rId225"/>
      </mc:Fallback>
    </mc:AlternateContent>
    <mc:AlternateContent xmlns:mc="http://schemas.openxmlformats.org/markup-compatibility/2006">
      <mc:Choice Requires="x14">
        <oleObject progId="Word.Picture.8" shapeId="22751" r:id="rId226">
          <objectPr defaultSize="0" autoPict="0" r:id="rId5">
            <anchor moveWithCells="1" sizeWithCells="1">
              <from>
                <xdr:col>3327</xdr:col>
                <xdr:colOff>45720</xdr:colOff>
                <xdr:row>917492</xdr:row>
                <xdr:rowOff>0</xdr:rowOff>
              </from>
              <to>
                <xdr:col>3328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51" r:id="rId226"/>
      </mc:Fallback>
    </mc:AlternateContent>
    <mc:AlternateContent xmlns:mc="http://schemas.openxmlformats.org/markup-compatibility/2006">
      <mc:Choice Requires="x14">
        <oleObject progId="Word.Picture.8" shapeId="22752" r:id="rId227">
          <objectPr defaultSize="0" autoPict="0" r:id="rId5">
            <anchor moveWithCells="1" sizeWithCells="1">
              <from>
                <xdr:col>3327</xdr:col>
                <xdr:colOff>45720</xdr:colOff>
                <xdr:row>983028</xdr:row>
                <xdr:rowOff>0</xdr:rowOff>
              </from>
              <to>
                <xdr:col>3328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752" r:id="rId227"/>
      </mc:Fallback>
    </mc:AlternateContent>
    <mc:AlternateContent xmlns:mc="http://schemas.openxmlformats.org/markup-compatibility/2006">
      <mc:Choice Requires="x14">
        <oleObject progId="Word.Picture.8" shapeId="22753" r:id="rId228">
          <objectPr defaultSize="0" autoPict="0" r:id="rId5">
            <anchor moveWithCells="1" sizeWithCells="1">
              <from>
                <xdr:col>3583</xdr:col>
                <xdr:colOff>45720</xdr:colOff>
                <xdr:row>0</xdr:row>
                <xdr:rowOff>0</xdr:rowOff>
              </from>
              <to>
                <xdr:col>3584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753" r:id="rId228"/>
      </mc:Fallback>
    </mc:AlternateContent>
    <mc:AlternateContent xmlns:mc="http://schemas.openxmlformats.org/markup-compatibility/2006">
      <mc:Choice Requires="x14">
        <oleObject progId="Word.Picture.8" shapeId="22754" r:id="rId229">
          <objectPr defaultSize="0" autoPict="0" r:id="rId5">
            <anchor moveWithCells="1" sizeWithCells="1">
              <from>
                <xdr:col>3583</xdr:col>
                <xdr:colOff>45720</xdr:colOff>
                <xdr:row>65524</xdr:row>
                <xdr:rowOff>0</xdr:rowOff>
              </from>
              <to>
                <xdr:col>3584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754" r:id="rId229"/>
      </mc:Fallback>
    </mc:AlternateContent>
    <mc:AlternateContent xmlns:mc="http://schemas.openxmlformats.org/markup-compatibility/2006">
      <mc:Choice Requires="x14">
        <oleObject progId="Word.Picture.8" shapeId="22755" r:id="rId230">
          <objectPr defaultSize="0" autoPict="0" r:id="rId5">
            <anchor moveWithCells="1" sizeWithCells="1">
              <from>
                <xdr:col>3583</xdr:col>
                <xdr:colOff>45720</xdr:colOff>
                <xdr:row>131060</xdr:row>
                <xdr:rowOff>0</xdr:rowOff>
              </from>
              <to>
                <xdr:col>3584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755" r:id="rId230"/>
      </mc:Fallback>
    </mc:AlternateContent>
    <mc:AlternateContent xmlns:mc="http://schemas.openxmlformats.org/markup-compatibility/2006">
      <mc:Choice Requires="x14">
        <oleObject progId="Word.Picture.8" shapeId="22756" r:id="rId231">
          <objectPr defaultSize="0" autoPict="0" r:id="rId5">
            <anchor moveWithCells="1" sizeWithCells="1">
              <from>
                <xdr:col>3583</xdr:col>
                <xdr:colOff>45720</xdr:colOff>
                <xdr:row>196596</xdr:row>
                <xdr:rowOff>0</xdr:rowOff>
              </from>
              <to>
                <xdr:col>3584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756" r:id="rId231"/>
      </mc:Fallback>
    </mc:AlternateContent>
    <mc:AlternateContent xmlns:mc="http://schemas.openxmlformats.org/markup-compatibility/2006">
      <mc:Choice Requires="x14">
        <oleObject progId="Word.Picture.8" shapeId="22757" r:id="rId232">
          <objectPr defaultSize="0" autoPict="0" r:id="rId5">
            <anchor moveWithCells="1" sizeWithCells="1">
              <from>
                <xdr:col>3583</xdr:col>
                <xdr:colOff>45720</xdr:colOff>
                <xdr:row>262132</xdr:row>
                <xdr:rowOff>0</xdr:rowOff>
              </from>
              <to>
                <xdr:col>3584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757" r:id="rId232"/>
      </mc:Fallback>
    </mc:AlternateContent>
    <mc:AlternateContent xmlns:mc="http://schemas.openxmlformats.org/markup-compatibility/2006">
      <mc:Choice Requires="x14">
        <oleObject progId="Word.Picture.8" shapeId="22758" r:id="rId233">
          <objectPr defaultSize="0" autoPict="0" r:id="rId5">
            <anchor moveWithCells="1" sizeWithCells="1">
              <from>
                <xdr:col>3583</xdr:col>
                <xdr:colOff>45720</xdr:colOff>
                <xdr:row>327668</xdr:row>
                <xdr:rowOff>0</xdr:rowOff>
              </from>
              <to>
                <xdr:col>3584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758" r:id="rId233"/>
      </mc:Fallback>
    </mc:AlternateContent>
    <mc:AlternateContent xmlns:mc="http://schemas.openxmlformats.org/markup-compatibility/2006">
      <mc:Choice Requires="x14">
        <oleObject progId="Word.Picture.8" shapeId="22759" r:id="rId234">
          <objectPr defaultSize="0" autoPict="0" r:id="rId5">
            <anchor moveWithCells="1" sizeWithCells="1">
              <from>
                <xdr:col>3583</xdr:col>
                <xdr:colOff>45720</xdr:colOff>
                <xdr:row>393204</xdr:row>
                <xdr:rowOff>0</xdr:rowOff>
              </from>
              <to>
                <xdr:col>3584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759" r:id="rId234"/>
      </mc:Fallback>
    </mc:AlternateContent>
    <mc:AlternateContent xmlns:mc="http://schemas.openxmlformats.org/markup-compatibility/2006">
      <mc:Choice Requires="x14">
        <oleObject progId="Word.Picture.8" shapeId="22760" r:id="rId235">
          <objectPr defaultSize="0" autoPict="0" r:id="rId5">
            <anchor moveWithCells="1" sizeWithCells="1">
              <from>
                <xdr:col>3583</xdr:col>
                <xdr:colOff>45720</xdr:colOff>
                <xdr:row>458740</xdr:row>
                <xdr:rowOff>0</xdr:rowOff>
              </from>
              <to>
                <xdr:col>3584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760" r:id="rId235"/>
      </mc:Fallback>
    </mc:AlternateContent>
    <mc:AlternateContent xmlns:mc="http://schemas.openxmlformats.org/markup-compatibility/2006">
      <mc:Choice Requires="x14">
        <oleObject progId="Word.Picture.8" shapeId="22761" r:id="rId236">
          <objectPr defaultSize="0" autoPict="0" r:id="rId5">
            <anchor moveWithCells="1" sizeWithCells="1">
              <from>
                <xdr:col>3583</xdr:col>
                <xdr:colOff>45720</xdr:colOff>
                <xdr:row>524276</xdr:row>
                <xdr:rowOff>0</xdr:rowOff>
              </from>
              <to>
                <xdr:col>3584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761" r:id="rId236"/>
      </mc:Fallback>
    </mc:AlternateContent>
    <mc:AlternateContent xmlns:mc="http://schemas.openxmlformats.org/markup-compatibility/2006">
      <mc:Choice Requires="x14">
        <oleObject progId="Word.Picture.8" shapeId="22762" r:id="rId237">
          <objectPr defaultSize="0" autoPict="0" r:id="rId5">
            <anchor moveWithCells="1" sizeWithCells="1">
              <from>
                <xdr:col>3583</xdr:col>
                <xdr:colOff>45720</xdr:colOff>
                <xdr:row>589812</xdr:row>
                <xdr:rowOff>0</xdr:rowOff>
              </from>
              <to>
                <xdr:col>3584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762" r:id="rId237"/>
      </mc:Fallback>
    </mc:AlternateContent>
    <mc:AlternateContent xmlns:mc="http://schemas.openxmlformats.org/markup-compatibility/2006">
      <mc:Choice Requires="x14">
        <oleObject progId="Word.Picture.8" shapeId="22763" r:id="rId238">
          <objectPr defaultSize="0" autoPict="0" r:id="rId5">
            <anchor moveWithCells="1" sizeWithCells="1">
              <from>
                <xdr:col>3583</xdr:col>
                <xdr:colOff>45720</xdr:colOff>
                <xdr:row>655348</xdr:row>
                <xdr:rowOff>0</xdr:rowOff>
              </from>
              <to>
                <xdr:col>3584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763" r:id="rId238"/>
      </mc:Fallback>
    </mc:AlternateContent>
    <mc:AlternateContent xmlns:mc="http://schemas.openxmlformats.org/markup-compatibility/2006">
      <mc:Choice Requires="x14">
        <oleObject progId="Word.Picture.8" shapeId="22764" r:id="rId239">
          <objectPr defaultSize="0" autoPict="0" r:id="rId5">
            <anchor moveWithCells="1" sizeWithCells="1">
              <from>
                <xdr:col>3583</xdr:col>
                <xdr:colOff>45720</xdr:colOff>
                <xdr:row>720884</xdr:row>
                <xdr:rowOff>0</xdr:rowOff>
              </from>
              <to>
                <xdr:col>3584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64" r:id="rId239"/>
      </mc:Fallback>
    </mc:AlternateContent>
    <mc:AlternateContent xmlns:mc="http://schemas.openxmlformats.org/markup-compatibility/2006">
      <mc:Choice Requires="x14">
        <oleObject progId="Word.Picture.8" shapeId="22765" r:id="rId240">
          <objectPr defaultSize="0" autoPict="0" r:id="rId5">
            <anchor moveWithCells="1" sizeWithCells="1">
              <from>
                <xdr:col>3583</xdr:col>
                <xdr:colOff>45720</xdr:colOff>
                <xdr:row>786420</xdr:row>
                <xdr:rowOff>0</xdr:rowOff>
              </from>
              <to>
                <xdr:col>3584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65" r:id="rId240"/>
      </mc:Fallback>
    </mc:AlternateContent>
    <mc:AlternateContent xmlns:mc="http://schemas.openxmlformats.org/markup-compatibility/2006">
      <mc:Choice Requires="x14">
        <oleObject progId="Word.Picture.8" shapeId="22766" r:id="rId241">
          <objectPr defaultSize="0" autoPict="0" r:id="rId5">
            <anchor moveWithCells="1" sizeWithCells="1">
              <from>
                <xdr:col>3583</xdr:col>
                <xdr:colOff>45720</xdr:colOff>
                <xdr:row>851956</xdr:row>
                <xdr:rowOff>0</xdr:rowOff>
              </from>
              <to>
                <xdr:col>3584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66" r:id="rId241"/>
      </mc:Fallback>
    </mc:AlternateContent>
    <mc:AlternateContent xmlns:mc="http://schemas.openxmlformats.org/markup-compatibility/2006">
      <mc:Choice Requires="x14">
        <oleObject progId="Word.Picture.8" shapeId="22767" r:id="rId242">
          <objectPr defaultSize="0" autoPict="0" r:id="rId5">
            <anchor moveWithCells="1" sizeWithCells="1">
              <from>
                <xdr:col>3583</xdr:col>
                <xdr:colOff>45720</xdr:colOff>
                <xdr:row>917492</xdr:row>
                <xdr:rowOff>0</xdr:rowOff>
              </from>
              <to>
                <xdr:col>3584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67" r:id="rId242"/>
      </mc:Fallback>
    </mc:AlternateContent>
    <mc:AlternateContent xmlns:mc="http://schemas.openxmlformats.org/markup-compatibility/2006">
      <mc:Choice Requires="x14">
        <oleObject progId="Word.Picture.8" shapeId="22768" r:id="rId243">
          <objectPr defaultSize="0" autoPict="0" r:id="rId5">
            <anchor moveWithCells="1" sizeWithCells="1">
              <from>
                <xdr:col>3583</xdr:col>
                <xdr:colOff>45720</xdr:colOff>
                <xdr:row>983028</xdr:row>
                <xdr:rowOff>0</xdr:rowOff>
              </from>
              <to>
                <xdr:col>3584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768" r:id="rId243"/>
      </mc:Fallback>
    </mc:AlternateContent>
    <mc:AlternateContent xmlns:mc="http://schemas.openxmlformats.org/markup-compatibility/2006">
      <mc:Choice Requires="x14">
        <oleObject progId="Word.Picture.8" shapeId="22769" r:id="rId244">
          <objectPr defaultSize="0" autoPict="0" r:id="rId5">
            <anchor moveWithCells="1" sizeWithCells="1">
              <from>
                <xdr:col>3839</xdr:col>
                <xdr:colOff>45720</xdr:colOff>
                <xdr:row>0</xdr:row>
                <xdr:rowOff>0</xdr:rowOff>
              </from>
              <to>
                <xdr:col>3840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769" r:id="rId244"/>
      </mc:Fallback>
    </mc:AlternateContent>
    <mc:AlternateContent xmlns:mc="http://schemas.openxmlformats.org/markup-compatibility/2006">
      <mc:Choice Requires="x14">
        <oleObject progId="Word.Picture.8" shapeId="22770" r:id="rId245">
          <objectPr defaultSize="0" autoPict="0" r:id="rId5">
            <anchor moveWithCells="1" sizeWithCells="1">
              <from>
                <xdr:col>3839</xdr:col>
                <xdr:colOff>45720</xdr:colOff>
                <xdr:row>65524</xdr:row>
                <xdr:rowOff>0</xdr:rowOff>
              </from>
              <to>
                <xdr:col>3840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770" r:id="rId245"/>
      </mc:Fallback>
    </mc:AlternateContent>
    <mc:AlternateContent xmlns:mc="http://schemas.openxmlformats.org/markup-compatibility/2006">
      <mc:Choice Requires="x14">
        <oleObject progId="Word.Picture.8" shapeId="22771" r:id="rId246">
          <objectPr defaultSize="0" autoPict="0" r:id="rId5">
            <anchor moveWithCells="1" sizeWithCells="1">
              <from>
                <xdr:col>3839</xdr:col>
                <xdr:colOff>45720</xdr:colOff>
                <xdr:row>131060</xdr:row>
                <xdr:rowOff>0</xdr:rowOff>
              </from>
              <to>
                <xdr:col>3840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771" r:id="rId246"/>
      </mc:Fallback>
    </mc:AlternateContent>
    <mc:AlternateContent xmlns:mc="http://schemas.openxmlformats.org/markup-compatibility/2006">
      <mc:Choice Requires="x14">
        <oleObject progId="Word.Picture.8" shapeId="22772" r:id="rId247">
          <objectPr defaultSize="0" autoPict="0" r:id="rId5">
            <anchor moveWithCells="1" sizeWithCells="1">
              <from>
                <xdr:col>3839</xdr:col>
                <xdr:colOff>45720</xdr:colOff>
                <xdr:row>196596</xdr:row>
                <xdr:rowOff>0</xdr:rowOff>
              </from>
              <to>
                <xdr:col>3840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772" r:id="rId247"/>
      </mc:Fallback>
    </mc:AlternateContent>
    <mc:AlternateContent xmlns:mc="http://schemas.openxmlformats.org/markup-compatibility/2006">
      <mc:Choice Requires="x14">
        <oleObject progId="Word.Picture.8" shapeId="22773" r:id="rId248">
          <objectPr defaultSize="0" autoPict="0" r:id="rId5">
            <anchor moveWithCells="1" sizeWithCells="1">
              <from>
                <xdr:col>3839</xdr:col>
                <xdr:colOff>45720</xdr:colOff>
                <xdr:row>262132</xdr:row>
                <xdr:rowOff>0</xdr:rowOff>
              </from>
              <to>
                <xdr:col>3840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773" r:id="rId248"/>
      </mc:Fallback>
    </mc:AlternateContent>
    <mc:AlternateContent xmlns:mc="http://schemas.openxmlformats.org/markup-compatibility/2006">
      <mc:Choice Requires="x14">
        <oleObject progId="Word.Picture.8" shapeId="22774" r:id="rId249">
          <objectPr defaultSize="0" autoPict="0" r:id="rId5">
            <anchor moveWithCells="1" sizeWithCells="1">
              <from>
                <xdr:col>3839</xdr:col>
                <xdr:colOff>45720</xdr:colOff>
                <xdr:row>327668</xdr:row>
                <xdr:rowOff>0</xdr:rowOff>
              </from>
              <to>
                <xdr:col>3840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774" r:id="rId249"/>
      </mc:Fallback>
    </mc:AlternateContent>
    <mc:AlternateContent xmlns:mc="http://schemas.openxmlformats.org/markup-compatibility/2006">
      <mc:Choice Requires="x14">
        <oleObject progId="Word.Picture.8" shapeId="22775" r:id="rId250">
          <objectPr defaultSize="0" autoPict="0" r:id="rId5">
            <anchor moveWithCells="1" sizeWithCells="1">
              <from>
                <xdr:col>3839</xdr:col>
                <xdr:colOff>45720</xdr:colOff>
                <xdr:row>393204</xdr:row>
                <xdr:rowOff>0</xdr:rowOff>
              </from>
              <to>
                <xdr:col>3840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775" r:id="rId250"/>
      </mc:Fallback>
    </mc:AlternateContent>
    <mc:AlternateContent xmlns:mc="http://schemas.openxmlformats.org/markup-compatibility/2006">
      <mc:Choice Requires="x14">
        <oleObject progId="Word.Picture.8" shapeId="22776" r:id="rId251">
          <objectPr defaultSize="0" autoPict="0" r:id="rId5">
            <anchor moveWithCells="1" sizeWithCells="1">
              <from>
                <xdr:col>3839</xdr:col>
                <xdr:colOff>45720</xdr:colOff>
                <xdr:row>458740</xdr:row>
                <xdr:rowOff>0</xdr:rowOff>
              </from>
              <to>
                <xdr:col>3840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776" r:id="rId251"/>
      </mc:Fallback>
    </mc:AlternateContent>
    <mc:AlternateContent xmlns:mc="http://schemas.openxmlformats.org/markup-compatibility/2006">
      <mc:Choice Requires="x14">
        <oleObject progId="Word.Picture.8" shapeId="22777" r:id="rId252">
          <objectPr defaultSize="0" autoPict="0" r:id="rId5">
            <anchor moveWithCells="1" sizeWithCells="1">
              <from>
                <xdr:col>3839</xdr:col>
                <xdr:colOff>45720</xdr:colOff>
                <xdr:row>524276</xdr:row>
                <xdr:rowOff>0</xdr:rowOff>
              </from>
              <to>
                <xdr:col>3840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777" r:id="rId252"/>
      </mc:Fallback>
    </mc:AlternateContent>
    <mc:AlternateContent xmlns:mc="http://schemas.openxmlformats.org/markup-compatibility/2006">
      <mc:Choice Requires="x14">
        <oleObject progId="Word.Picture.8" shapeId="22778" r:id="rId253">
          <objectPr defaultSize="0" autoPict="0" r:id="rId5">
            <anchor moveWithCells="1" sizeWithCells="1">
              <from>
                <xdr:col>3839</xdr:col>
                <xdr:colOff>45720</xdr:colOff>
                <xdr:row>589812</xdr:row>
                <xdr:rowOff>0</xdr:rowOff>
              </from>
              <to>
                <xdr:col>3840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778" r:id="rId253"/>
      </mc:Fallback>
    </mc:AlternateContent>
    <mc:AlternateContent xmlns:mc="http://schemas.openxmlformats.org/markup-compatibility/2006">
      <mc:Choice Requires="x14">
        <oleObject progId="Word.Picture.8" shapeId="22779" r:id="rId254">
          <objectPr defaultSize="0" autoPict="0" r:id="rId5">
            <anchor moveWithCells="1" sizeWithCells="1">
              <from>
                <xdr:col>3839</xdr:col>
                <xdr:colOff>45720</xdr:colOff>
                <xdr:row>655348</xdr:row>
                <xdr:rowOff>0</xdr:rowOff>
              </from>
              <to>
                <xdr:col>3840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779" r:id="rId254"/>
      </mc:Fallback>
    </mc:AlternateContent>
    <mc:AlternateContent xmlns:mc="http://schemas.openxmlformats.org/markup-compatibility/2006">
      <mc:Choice Requires="x14">
        <oleObject progId="Word.Picture.8" shapeId="22780" r:id="rId255">
          <objectPr defaultSize="0" autoPict="0" r:id="rId5">
            <anchor moveWithCells="1" sizeWithCells="1">
              <from>
                <xdr:col>3839</xdr:col>
                <xdr:colOff>45720</xdr:colOff>
                <xdr:row>720884</xdr:row>
                <xdr:rowOff>0</xdr:rowOff>
              </from>
              <to>
                <xdr:col>3840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80" r:id="rId255"/>
      </mc:Fallback>
    </mc:AlternateContent>
    <mc:AlternateContent xmlns:mc="http://schemas.openxmlformats.org/markup-compatibility/2006">
      <mc:Choice Requires="x14">
        <oleObject progId="Word.Picture.8" shapeId="22781" r:id="rId256">
          <objectPr defaultSize="0" autoPict="0" r:id="rId5">
            <anchor moveWithCells="1" sizeWithCells="1">
              <from>
                <xdr:col>3839</xdr:col>
                <xdr:colOff>45720</xdr:colOff>
                <xdr:row>786420</xdr:row>
                <xdr:rowOff>0</xdr:rowOff>
              </from>
              <to>
                <xdr:col>3840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81" r:id="rId256"/>
      </mc:Fallback>
    </mc:AlternateContent>
    <mc:AlternateContent xmlns:mc="http://schemas.openxmlformats.org/markup-compatibility/2006">
      <mc:Choice Requires="x14">
        <oleObject progId="Word.Picture.8" shapeId="22782" r:id="rId257">
          <objectPr defaultSize="0" autoPict="0" r:id="rId5">
            <anchor moveWithCells="1" sizeWithCells="1">
              <from>
                <xdr:col>3839</xdr:col>
                <xdr:colOff>45720</xdr:colOff>
                <xdr:row>851956</xdr:row>
                <xdr:rowOff>0</xdr:rowOff>
              </from>
              <to>
                <xdr:col>3840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82" r:id="rId257"/>
      </mc:Fallback>
    </mc:AlternateContent>
    <mc:AlternateContent xmlns:mc="http://schemas.openxmlformats.org/markup-compatibility/2006">
      <mc:Choice Requires="x14">
        <oleObject progId="Word.Picture.8" shapeId="22783" r:id="rId258">
          <objectPr defaultSize="0" autoPict="0" r:id="rId5">
            <anchor moveWithCells="1" sizeWithCells="1">
              <from>
                <xdr:col>3839</xdr:col>
                <xdr:colOff>45720</xdr:colOff>
                <xdr:row>917492</xdr:row>
                <xdr:rowOff>0</xdr:rowOff>
              </from>
              <to>
                <xdr:col>3840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83" r:id="rId258"/>
      </mc:Fallback>
    </mc:AlternateContent>
    <mc:AlternateContent xmlns:mc="http://schemas.openxmlformats.org/markup-compatibility/2006">
      <mc:Choice Requires="x14">
        <oleObject progId="Word.Picture.8" shapeId="22784" r:id="rId259">
          <objectPr defaultSize="0" autoPict="0" r:id="rId5">
            <anchor moveWithCells="1" sizeWithCells="1">
              <from>
                <xdr:col>3839</xdr:col>
                <xdr:colOff>45720</xdr:colOff>
                <xdr:row>983028</xdr:row>
                <xdr:rowOff>0</xdr:rowOff>
              </from>
              <to>
                <xdr:col>3840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784" r:id="rId259"/>
      </mc:Fallback>
    </mc:AlternateContent>
    <mc:AlternateContent xmlns:mc="http://schemas.openxmlformats.org/markup-compatibility/2006">
      <mc:Choice Requires="x14">
        <oleObject progId="Word.Picture.8" shapeId="22785" r:id="rId260">
          <objectPr defaultSize="0" autoPict="0" r:id="rId5">
            <anchor moveWithCells="1" sizeWithCells="1">
              <from>
                <xdr:col>4095</xdr:col>
                <xdr:colOff>45720</xdr:colOff>
                <xdr:row>0</xdr:row>
                <xdr:rowOff>0</xdr:rowOff>
              </from>
              <to>
                <xdr:col>4096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785" r:id="rId260"/>
      </mc:Fallback>
    </mc:AlternateContent>
    <mc:AlternateContent xmlns:mc="http://schemas.openxmlformats.org/markup-compatibility/2006">
      <mc:Choice Requires="x14">
        <oleObject progId="Word.Picture.8" shapeId="22786" r:id="rId261">
          <objectPr defaultSize="0" autoPict="0" r:id="rId5">
            <anchor moveWithCells="1" sizeWithCells="1">
              <from>
                <xdr:col>4095</xdr:col>
                <xdr:colOff>45720</xdr:colOff>
                <xdr:row>65524</xdr:row>
                <xdr:rowOff>0</xdr:rowOff>
              </from>
              <to>
                <xdr:col>4096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786" r:id="rId261"/>
      </mc:Fallback>
    </mc:AlternateContent>
    <mc:AlternateContent xmlns:mc="http://schemas.openxmlformats.org/markup-compatibility/2006">
      <mc:Choice Requires="x14">
        <oleObject progId="Word.Picture.8" shapeId="22787" r:id="rId262">
          <objectPr defaultSize="0" autoPict="0" r:id="rId5">
            <anchor moveWithCells="1" sizeWithCells="1">
              <from>
                <xdr:col>4095</xdr:col>
                <xdr:colOff>45720</xdr:colOff>
                <xdr:row>131060</xdr:row>
                <xdr:rowOff>0</xdr:rowOff>
              </from>
              <to>
                <xdr:col>4096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787" r:id="rId262"/>
      </mc:Fallback>
    </mc:AlternateContent>
    <mc:AlternateContent xmlns:mc="http://schemas.openxmlformats.org/markup-compatibility/2006">
      <mc:Choice Requires="x14">
        <oleObject progId="Word.Picture.8" shapeId="22788" r:id="rId263">
          <objectPr defaultSize="0" autoPict="0" r:id="rId5">
            <anchor moveWithCells="1" sizeWithCells="1">
              <from>
                <xdr:col>4095</xdr:col>
                <xdr:colOff>45720</xdr:colOff>
                <xdr:row>196596</xdr:row>
                <xdr:rowOff>0</xdr:rowOff>
              </from>
              <to>
                <xdr:col>4096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788" r:id="rId263"/>
      </mc:Fallback>
    </mc:AlternateContent>
    <mc:AlternateContent xmlns:mc="http://schemas.openxmlformats.org/markup-compatibility/2006">
      <mc:Choice Requires="x14">
        <oleObject progId="Word.Picture.8" shapeId="22789" r:id="rId264">
          <objectPr defaultSize="0" autoPict="0" r:id="rId5">
            <anchor moveWithCells="1" sizeWithCells="1">
              <from>
                <xdr:col>4095</xdr:col>
                <xdr:colOff>45720</xdr:colOff>
                <xdr:row>262132</xdr:row>
                <xdr:rowOff>0</xdr:rowOff>
              </from>
              <to>
                <xdr:col>4096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789" r:id="rId264"/>
      </mc:Fallback>
    </mc:AlternateContent>
    <mc:AlternateContent xmlns:mc="http://schemas.openxmlformats.org/markup-compatibility/2006">
      <mc:Choice Requires="x14">
        <oleObject progId="Word.Picture.8" shapeId="22790" r:id="rId265">
          <objectPr defaultSize="0" autoPict="0" r:id="rId5">
            <anchor moveWithCells="1" sizeWithCells="1">
              <from>
                <xdr:col>4095</xdr:col>
                <xdr:colOff>45720</xdr:colOff>
                <xdr:row>327668</xdr:row>
                <xdr:rowOff>0</xdr:rowOff>
              </from>
              <to>
                <xdr:col>4096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790" r:id="rId265"/>
      </mc:Fallback>
    </mc:AlternateContent>
    <mc:AlternateContent xmlns:mc="http://schemas.openxmlformats.org/markup-compatibility/2006">
      <mc:Choice Requires="x14">
        <oleObject progId="Word.Picture.8" shapeId="22791" r:id="rId266">
          <objectPr defaultSize="0" autoPict="0" r:id="rId5">
            <anchor moveWithCells="1" sizeWithCells="1">
              <from>
                <xdr:col>4095</xdr:col>
                <xdr:colOff>45720</xdr:colOff>
                <xdr:row>393204</xdr:row>
                <xdr:rowOff>0</xdr:rowOff>
              </from>
              <to>
                <xdr:col>4096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791" r:id="rId266"/>
      </mc:Fallback>
    </mc:AlternateContent>
    <mc:AlternateContent xmlns:mc="http://schemas.openxmlformats.org/markup-compatibility/2006">
      <mc:Choice Requires="x14">
        <oleObject progId="Word.Picture.8" shapeId="22792" r:id="rId267">
          <objectPr defaultSize="0" autoPict="0" r:id="rId5">
            <anchor moveWithCells="1" sizeWithCells="1">
              <from>
                <xdr:col>4095</xdr:col>
                <xdr:colOff>45720</xdr:colOff>
                <xdr:row>458740</xdr:row>
                <xdr:rowOff>0</xdr:rowOff>
              </from>
              <to>
                <xdr:col>4096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792" r:id="rId267"/>
      </mc:Fallback>
    </mc:AlternateContent>
    <mc:AlternateContent xmlns:mc="http://schemas.openxmlformats.org/markup-compatibility/2006">
      <mc:Choice Requires="x14">
        <oleObject progId="Word.Picture.8" shapeId="22793" r:id="rId268">
          <objectPr defaultSize="0" autoPict="0" r:id="rId5">
            <anchor moveWithCells="1" sizeWithCells="1">
              <from>
                <xdr:col>4095</xdr:col>
                <xdr:colOff>45720</xdr:colOff>
                <xdr:row>524276</xdr:row>
                <xdr:rowOff>0</xdr:rowOff>
              </from>
              <to>
                <xdr:col>4096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793" r:id="rId268"/>
      </mc:Fallback>
    </mc:AlternateContent>
    <mc:AlternateContent xmlns:mc="http://schemas.openxmlformats.org/markup-compatibility/2006">
      <mc:Choice Requires="x14">
        <oleObject progId="Word.Picture.8" shapeId="22794" r:id="rId269">
          <objectPr defaultSize="0" autoPict="0" r:id="rId5">
            <anchor moveWithCells="1" sizeWithCells="1">
              <from>
                <xdr:col>4095</xdr:col>
                <xdr:colOff>45720</xdr:colOff>
                <xdr:row>589812</xdr:row>
                <xdr:rowOff>0</xdr:rowOff>
              </from>
              <to>
                <xdr:col>4096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794" r:id="rId269"/>
      </mc:Fallback>
    </mc:AlternateContent>
    <mc:AlternateContent xmlns:mc="http://schemas.openxmlformats.org/markup-compatibility/2006">
      <mc:Choice Requires="x14">
        <oleObject progId="Word.Picture.8" shapeId="22795" r:id="rId270">
          <objectPr defaultSize="0" autoPict="0" r:id="rId5">
            <anchor moveWithCells="1" sizeWithCells="1">
              <from>
                <xdr:col>4095</xdr:col>
                <xdr:colOff>45720</xdr:colOff>
                <xdr:row>655348</xdr:row>
                <xdr:rowOff>0</xdr:rowOff>
              </from>
              <to>
                <xdr:col>4096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795" r:id="rId270"/>
      </mc:Fallback>
    </mc:AlternateContent>
    <mc:AlternateContent xmlns:mc="http://schemas.openxmlformats.org/markup-compatibility/2006">
      <mc:Choice Requires="x14">
        <oleObject progId="Word.Picture.8" shapeId="22796" r:id="rId271">
          <objectPr defaultSize="0" autoPict="0" r:id="rId5">
            <anchor moveWithCells="1" sizeWithCells="1">
              <from>
                <xdr:col>4095</xdr:col>
                <xdr:colOff>45720</xdr:colOff>
                <xdr:row>720884</xdr:row>
                <xdr:rowOff>0</xdr:rowOff>
              </from>
              <to>
                <xdr:col>4096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96" r:id="rId271"/>
      </mc:Fallback>
    </mc:AlternateContent>
    <mc:AlternateContent xmlns:mc="http://schemas.openxmlformats.org/markup-compatibility/2006">
      <mc:Choice Requires="x14">
        <oleObject progId="Word.Picture.8" shapeId="22797" r:id="rId272">
          <objectPr defaultSize="0" autoPict="0" r:id="rId5">
            <anchor moveWithCells="1" sizeWithCells="1">
              <from>
                <xdr:col>4095</xdr:col>
                <xdr:colOff>45720</xdr:colOff>
                <xdr:row>786420</xdr:row>
                <xdr:rowOff>0</xdr:rowOff>
              </from>
              <to>
                <xdr:col>4096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97" r:id="rId272"/>
      </mc:Fallback>
    </mc:AlternateContent>
    <mc:AlternateContent xmlns:mc="http://schemas.openxmlformats.org/markup-compatibility/2006">
      <mc:Choice Requires="x14">
        <oleObject progId="Word.Picture.8" shapeId="22798" r:id="rId273">
          <objectPr defaultSize="0" autoPict="0" r:id="rId5">
            <anchor moveWithCells="1" sizeWithCells="1">
              <from>
                <xdr:col>4095</xdr:col>
                <xdr:colOff>45720</xdr:colOff>
                <xdr:row>851956</xdr:row>
                <xdr:rowOff>0</xdr:rowOff>
              </from>
              <to>
                <xdr:col>4096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98" r:id="rId273"/>
      </mc:Fallback>
    </mc:AlternateContent>
    <mc:AlternateContent xmlns:mc="http://schemas.openxmlformats.org/markup-compatibility/2006">
      <mc:Choice Requires="x14">
        <oleObject progId="Word.Picture.8" shapeId="22799" r:id="rId274">
          <objectPr defaultSize="0" autoPict="0" r:id="rId5">
            <anchor moveWithCells="1" sizeWithCells="1">
              <from>
                <xdr:col>4095</xdr:col>
                <xdr:colOff>45720</xdr:colOff>
                <xdr:row>917492</xdr:row>
                <xdr:rowOff>0</xdr:rowOff>
              </from>
              <to>
                <xdr:col>4096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99" r:id="rId274"/>
      </mc:Fallback>
    </mc:AlternateContent>
    <mc:AlternateContent xmlns:mc="http://schemas.openxmlformats.org/markup-compatibility/2006">
      <mc:Choice Requires="x14">
        <oleObject progId="Word.Picture.8" shapeId="22800" r:id="rId275">
          <objectPr defaultSize="0" autoPict="0" r:id="rId5">
            <anchor moveWithCells="1" sizeWithCells="1">
              <from>
                <xdr:col>4095</xdr:col>
                <xdr:colOff>45720</xdr:colOff>
                <xdr:row>983028</xdr:row>
                <xdr:rowOff>0</xdr:rowOff>
              </from>
              <to>
                <xdr:col>4096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00" r:id="rId275"/>
      </mc:Fallback>
    </mc:AlternateContent>
    <mc:AlternateContent xmlns:mc="http://schemas.openxmlformats.org/markup-compatibility/2006">
      <mc:Choice Requires="x14">
        <oleObject progId="Word.Picture.8" shapeId="22801" r:id="rId276">
          <objectPr defaultSize="0" autoPict="0" r:id="rId5">
            <anchor moveWithCells="1" sizeWithCells="1">
              <from>
                <xdr:col>4351</xdr:col>
                <xdr:colOff>45720</xdr:colOff>
                <xdr:row>0</xdr:row>
                <xdr:rowOff>0</xdr:rowOff>
              </from>
              <to>
                <xdr:col>4352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01" r:id="rId276"/>
      </mc:Fallback>
    </mc:AlternateContent>
    <mc:AlternateContent xmlns:mc="http://schemas.openxmlformats.org/markup-compatibility/2006">
      <mc:Choice Requires="x14">
        <oleObject progId="Word.Picture.8" shapeId="22802" r:id="rId277">
          <objectPr defaultSize="0" autoPict="0" r:id="rId5">
            <anchor moveWithCells="1" sizeWithCells="1">
              <from>
                <xdr:col>4351</xdr:col>
                <xdr:colOff>45720</xdr:colOff>
                <xdr:row>65524</xdr:row>
                <xdr:rowOff>0</xdr:rowOff>
              </from>
              <to>
                <xdr:col>4352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02" r:id="rId277"/>
      </mc:Fallback>
    </mc:AlternateContent>
    <mc:AlternateContent xmlns:mc="http://schemas.openxmlformats.org/markup-compatibility/2006">
      <mc:Choice Requires="x14">
        <oleObject progId="Word.Picture.8" shapeId="22803" r:id="rId278">
          <objectPr defaultSize="0" autoPict="0" r:id="rId5">
            <anchor moveWithCells="1" sizeWithCells="1">
              <from>
                <xdr:col>4351</xdr:col>
                <xdr:colOff>45720</xdr:colOff>
                <xdr:row>131060</xdr:row>
                <xdr:rowOff>0</xdr:rowOff>
              </from>
              <to>
                <xdr:col>4352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03" r:id="rId278"/>
      </mc:Fallback>
    </mc:AlternateContent>
    <mc:AlternateContent xmlns:mc="http://schemas.openxmlformats.org/markup-compatibility/2006">
      <mc:Choice Requires="x14">
        <oleObject progId="Word.Picture.8" shapeId="22804" r:id="rId279">
          <objectPr defaultSize="0" autoPict="0" r:id="rId5">
            <anchor moveWithCells="1" sizeWithCells="1">
              <from>
                <xdr:col>4351</xdr:col>
                <xdr:colOff>45720</xdr:colOff>
                <xdr:row>196596</xdr:row>
                <xdr:rowOff>0</xdr:rowOff>
              </from>
              <to>
                <xdr:col>4352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804" r:id="rId279"/>
      </mc:Fallback>
    </mc:AlternateContent>
    <mc:AlternateContent xmlns:mc="http://schemas.openxmlformats.org/markup-compatibility/2006">
      <mc:Choice Requires="x14">
        <oleObject progId="Word.Picture.8" shapeId="22805" r:id="rId280">
          <objectPr defaultSize="0" autoPict="0" r:id="rId5">
            <anchor moveWithCells="1" sizeWithCells="1">
              <from>
                <xdr:col>4351</xdr:col>
                <xdr:colOff>45720</xdr:colOff>
                <xdr:row>262132</xdr:row>
                <xdr:rowOff>0</xdr:rowOff>
              </from>
              <to>
                <xdr:col>4352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805" r:id="rId280"/>
      </mc:Fallback>
    </mc:AlternateContent>
    <mc:AlternateContent xmlns:mc="http://schemas.openxmlformats.org/markup-compatibility/2006">
      <mc:Choice Requires="x14">
        <oleObject progId="Word.Picture.8" shapeId="22806" r:id="rId281">
          <objectPr defaultSize="0" autoPict="0" r:id="rId5">
            <anchor moveWithCells="1" sizeWithCells="1">
              <from>
                <xdr:col>4351</xdr:col>
                <xdr:colOff>45720</xdr:colOff>
                <xdr:row>327668</xdr:row>
                <xdr:rowOff>0</xdr:rowOff>
              </from>
              <to>
                <xdr:col>4352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806" r:id="rId281"/>
      </mc:Fallback>
    </mc:AlternateContent>
    <mc:AlternateContent xmlns:mc="http://schemas.openxmlformats.org/markup-compatibility/2006">
      <mc:Choice Requires="x14">
        <oleObject progId="Word.Picture.8" shapeId="22807" r:id="rId282">
          <objectPr defaultSize="0" autoPict="0" r:id="rId5">
            <anchor moveWithCells="1" sizeWithCells="1">
              <from>
                <xdr:col>4351</xdr:col>
                <xdr:colOff>45720</xdr:colOff>
                <xdr:row>393204</xdr:row>
                <xdr:rowOff>0</xdr:rowOff>
              </from>
              <to>
                <xdr:col>4352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807" r:id="rId282"/>
      </mc:Fallback>
    </mc:AlternateContent>
    <mc:AlternateContent xmlns:mc="http://schemas.openxmlformats.org/markup-compatibility/2006">
      <mc:Choice Requires="x14">
        <oleObject progId="Word.Picture.8" shapeId="22808" r:id="rId283">
          <objectPr defaultSize="0" autoPict="0" r:id="rId5">
            <anchor moveWithCells="1" sizeWithCells="1">
              <from>
                <xdr:col>4351</xdr:col>
                <xdr:colOff>45720</xdr:colOff>
                <xdr:row>458740</xdr:row>
                <xdr:rowOff>0</xdr:rowOff>
              </from>
              <to>
                <xdr:col>4352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808" r:id="rId283"/>
      </mc:Fallback>
    </mc:AlternateContent>
    <mc:AlternateContent xmlns:mc="http://schemas.openxmlformats.org/markup-compatibility/2006">
      <mc:Choice Requires="x14">
        <oleObject progId="Word.Picture.8" shapeId="22809" r:id="rId284">
          <objectPr defaultSize="0" autoPict="0" r:id="rId5">
            <anchor moveWithCells="1" sizeWithCells="1">
              <from>
                <xdr:col>4351</xdr:col>
                <xdr:colOff>45720</xdr:colOff>
                <xdr:row>524276</xdr:row>
                <xdr:rowOff>0</xdr:rowOff>
              </from>
              <to>
                <xdr:col>4352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809" r:id="rId284"/>
      </mc:Fallback>
    </mc:AlternateContent>
    <mc:AlternateContent xmlns:mc="http://schemas.openxmlformats.org/markup-compatibility/2006">
      <mc:Choice Requires="x14">
        <oleObject progId="Word.Picture.8" shapeId="22810" r:id="rId285">
          <objectPr defaultSize="0" autoPict="0" r:id="rId5">
            <anchor moveWithCells="1" sizeWithCells="1">
              <from>
                <xdr:col>4351</xdr:col>
                <xdr:colOff>45720</xdr:colOff>
                <xdr:row>589812</xdr:row>
                <xdr:rowOff>0</xdr:rowOff>
              </from>
              <to>
                <xdr:col>4352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810" r:id="rId285"/>
      </mc:Fallback>
    </mc:AlternateContent>
    <mc:AlternateContent xmlns:mc="http://schemas.openxmlformats.org/markup-compatibility/2006">
      <mc:Choice Requires="x14">
        <oleObject progId="Word.Picture.8" shapeId="22811" r:id="rId286">
          <objectPr defaultSize="0" autoPict="0" r:id="rId5">
            <anchor moveWithCells="1" sizeWithCells="1">
              <from>
                <xdr:col>4351</xdr:col>
                <xdr:colOff>45720</xdr:colOff>
                <xdr:row>655348</xdr:row>
                <xdr:rowOff>0</xdr:rowOff>
              </from>
              <to>
                <xdr:col>4352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811" r:id="rId286"/>
      </mc:Fallback>
    </mc:AlternateContent>
    <mc:AlternateContent xmlns:mc="http://schemas.openxmlformats.org/markup-compatibility/2006">
      <mc:Choice Requires="x14">
        <oleObject progId="Word.Picture.8" shapeId="22812" r:id="rId287">
          <objectPr defaultSize="0" autoPict="0" r:id="rId5">
            <anchor moveWithCells="1" sizeWithCells="1">
              <from>
                <xdr:col>4351</xdr:col>
                <xdr:colOff>45720</xdr:colOff>
                <xdr:row>720884</xdr:row>
                <xdr:rowOff>0</xdr:rowOff>
              </from>
              <to>
                <xdr:col>4352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812" r:id="rId287"/>
      </mc:Fallback>
    </mc:AlternateContent>
    <mc:AlternateContent xmlns:mc="http://schemas.openxmlformats.org/markup-compatibility/2006">
      <mc:Choice Requires="x14">
        <oleObject progId="Word.Picture.8" shapeId="22813" r:id="rId288">
          <objectPr defaultSize="0" autoPict="0" r:id="rId5">
            <anchor moveWithCells="1" sizeWithCells="1">
              <from>
                <xdr:col>4351</xdr:col>
                <xdr:colOff>45720</xdr:colOff>
                <xdr:row>786420</xdr:row>
                <xdr:rowOff>0</xdr:rowOff>
              </from>
              <to>
                <xdr:col>4352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813" r:id="rId288"/>
      </mc:Fallback>
    </mc:AlternateContent>
    <mc:AlternateContent xmlns:mc="http://schemas.openxmlformats.org/markup-compatibility/2006">
      <mc:Choice Requires="x14">
        <oleObject progId="Word.Picture.8" shapeId="22814" r:id="rId289">
          <objectPr defaultSize="0" autoPict="0" r:id="rId5">
            <anchor moveWithCells="1" sizeWithCells="1">
              <from>
                <xdr:col>4351</xdr:col>
                <xdr:colOff>45720</xdr:colOff>
                <xdr:row>851956</xdr:row>
                <xdr:rowOff>0</xdr:rowOff>
              </from>
              <to>
                <xdr:col>4352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814" r:id="rId289"/>
      </mc:Fallback>
    </mc:AlternateContent>
    <mc:AlternateContent xmlns:mc="http://schemas.openxmlformats.org/markup-compatibility/2006">
      <mc:Choice Requires="x14">
        <oleObject progId="Word.Picture.8" shapeId="22815" r:id="rId290">
          <objectPr defaultSize="0" autoPict="0" r:id="rId5">
            <anchor moveWithCells="1" sizeWithCells="1">
              <from>
                <xdr:col>4351</xdr:col>
                <xdr:colOff>45720</xdr:colOff>
                <xdr:row>917492</xdr:row>
                <xdr:rowOff>0</xdr:rowOff>
              </from>
              <to>
                <xdr:col>4352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815" r:id="rId290"/>
      </mc:Fallback>
    </mc:AlternateContent>
    <mc:AlternateContent xmlns:mc="http://schemas.openxmlformats.org/markup-compatibility/2006">
      <mc:Choice Requires="x14">
        <oleObject progId="Word.Picture.8" shapeId="22816" r:id="rId291">
          <objectPr defaultSize="0" autoPict="0" r:id="rId5">
            <anchor moveWithCells="1" sizeWithCells="1">
              <from>
                <xdr:col>4351</xdr:col>
                <xdr:colOff>45720</xdr:colOff>
                <xdr:row>983028</xdr:row>
                <xdr:rowOff>0</xdr:rowOff>
              </from>
              <to>
                <xdr:col>4352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16" r:id="rId291"/>
      </mc:Fallback>
    </mc:AlternateContent>
    <mc:AlternateContent xmlns:mc="http://schemas.openxmlformats.org/markup-compatibility/2006">
      <mc:Choice Requires="x14">
        <oleObject progId="Word.Picture.8" shapeId="22817" r:id="rId292">
          <objectPr defaultSize="0" autoPict="0" r:id="rId5">
            <anchor moveWithCells="1" sizeWithCells="1">
              <from>
                <xdr:col>4607</xdr:col>
                <xdr:colOff>45720</xdr:colOff>
                <xdr:row>0</xdr:row>
                <xdr:rowOff>0</xdr:rowOff>
              </from>
              <to>
                <xdr:col>4608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17" r:id="rId292"/>
      </mc:Fallback>
    </mc:AlternateContent>
    <mc:AlternateContent xmlns:mc="http://schemas.openxmlformats.org/markup-compatibility/2006">
      <mc:Choice Requires="x14">
        <oleObject progId="Word.Picture.8" shapeId="22818" r:id="rId293">
          <objectPr defaultSize="0" autoPict="0" r:id="rId5">
            <anchor moveWithCells="1" sizeWithCells="1">
              <from>
                <xdr:col>4607</xdr:col>
                <xdr:colOff>45720</xdr:colOff>
                <xdr:row>65524</xdr:row>
                <xdr:rowOff>0</xdr:rowOff>
              </from>
              <to>
                <xdr:col>4608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18" r:id="rId293"/>
      </mc:Fallback>
    </mc:AlternateContent>
    <mc:AlternateContent xmlns:mc="http://schemas.openxmlformats.org/markup-compatibility/2006">
      <mc:Choice Requires="x14">
        <oleObject progId="Word.Picture.8" shapeId="22819" r:id="rId294">
          <objectPr defaultSize="0" autoPict="0" r:id="rId5">
            <anchor moveWithCells="1" sizeWithCells="1">
              <from>
                <xdr:col>4607</xdr:col>
                <xdr:colOff>45720</xdr:colOff>
                <xdr:row>131060</xdr:row>
                <xdr:rowOff>0</xdr:rowOff>
              </from>
              <to>
                <xdr:col>4608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19" r:id="rId294"/>
      </mc:Fallback>
    </mc:AlternateContent>
    <mc:AlternateContent xmlns:mc="http://schemas.openxmlformats.org/markup-compatibility/2006">
      <mc:Choice Requires="x14">
        <oleObject progId="Word.Picture.8" shapeId="22820" r:id="rId295">
          <objectPr defaultSize="0" autoPict="0" r:id="rId5">
            <anchor moveWithCells="1" sizeWithCells="1">
              <from>
                <xdr:col>4607</xdr:col>
                <xdr:colOff>45720</xdr:colOff>
                <xdr:row>196596</xdr:row>
                <xdr:rowOff>0</xdr:rowOff>
              </from>
              <to>
                <xdr:col>4608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820" r:id="rId295"/>
      </mc:Fallback>
    </mc:AlternateContent>
    <mc:AlternateContent xmlns:mc="http://schemas.openxmlformats.org/markup-compatibility/2006">
      <mc:Choice Requires="x14">
        <oleObject progId="Word.Picture.8" shapeId="22821" r:id="rId296">
          <objectPr defaultSize="0" autoPict="0" r:id="rId5">
            <anchor moveWithCells="1" sizeWithCells="1">
              <from>
                <xdr:col>4607</xdr:col>
                <xdr:colOff>45720</xdr:colOff>
                <xdr:row>262132</xdr:row>
                <xdr:rowOff>0</xdr:rowOff>
              </from>
              <to>
                <xdr:col>4608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821" r:id="rId296"/>
      </mc:Fallback>
    </mc:AlternateContent>
    <mc:AlternateContent xmlns:mc="http://schemas.openxmlformats.org/markup-compatibility/2006">
      <mc:Choice Requires="x14">
        <oleObject progId="Word.Picture.8" shapeId="22822" r:id="rId297">
          <objectPr defaultSize="0" autoPict="0" r:id="rId5">
            <anchor moveWithCells="1" sizeWithCells="1">
              <from>
                <xdr:col>4607</xdr:col>
                <xdr:colOff>45720</xdr:colOff>
                <xdr:row>327668</xdr:row>
                <xdr:rowOff>0</xdr:rowOff>
              </from>
              <to>
                <xdr:col>4608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822" r:id="rId297"/>
      </mc:Fallback>
    </mc:AlternateContent>
    <mc:AlternateContent xmlns:mc="http://schemas.openxmlformats.org/markup-compatibility/2006">
      <mc:Choice Requires="x14">
        <oleObject progId="Word.Picture.8" shapeId="22823" r:id="rId298">
          <objectPr defaultSize="0" autoPict="0" r:id="rId5">
            <anchor moveWithCells="1" sizeWithCells="1">
              <from>
                <xdr:col>4607</xdr:col>
                <xdr:colOff>45720</xdr:colOff>
                <xdr:row>393204</xdr:row>
                <xdr:rowOff>0</xdr:rowOff>
              </from>
              <to>
                <xdr:col>4608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823" r:id="rId298"/>
      </mc:Fallback>
    </mc:AlternateContent>
    <mc:AlternateContent xmlns:mc="http://schemas.openxmlformats.org/markup-compatibility/2006">
      <mc:Choice Requires="x14">
        <oleObject progId="Word.Picture.8" shapeId="22824" r:id="rId299">
          <objectPr defaultSize="0" autoPict="0" r:id="rId5">
            <anchor moveWithCells="1" sizeWithCells="1">
              <from>
                <xdr:col>4607</xdr:col>
                <xdr:colOff>45720</xdr:colOff>
                <xdr:row>458740</xdr:row>
                <xdr:rowOff>0</xdr:rowOff>
              </from>
              <to>
                <xdr:col>4608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824" r:id="rId299"/>
      </mc:Fallback>
    </mc:AlternateContent>
    <mc:AlternateContent xmlns:mc="http://schemas.openxmlformats.org/markup-compatibility/2006">
      <mc:Choice Requires="x14">
        <oleObject progId="Word.Picture.8" shapeId="22825" r:id="rId300">
          <objectPr defaultSize="0" autoPict="0" r:id="rId5">
            <anchor moveWithCells="1" sizeWithCells="1">
              <from>
                <xdr:col>4607</xdr:col>
                <xdr:colOff>45720</xdr:colOff>
                <xdr:row>524276</xdr:row>
                <xdr:rowOff>0</xdr:rowOff>
              </from>
              <to>
                <xdr:col>4608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825" r:id="rId300"/>
      </mc:Fallback>
    </mc:AlternateContent>
    <mc:AlternateContent xmlns:mc="http://schemas.openxmlformats.org/markup-compatibility/2006">
      <mc:Choice Requires="x14">
        <oleObject progId="Word.Picture.8" shapeId="22826" r:id="rId301">
          <objectPr defaultSize="0" autoPict="0" r:id="rId5">
            <anchor moveWithCells="1" sizeWithCells="1">
              <from>
                <xdr:col>4607</xdr:col>
                <xdr:colOff>45720</xdr:colOff>
                <xdr:row>589812</xdr:row>
                <xdr:rowOff>0</xdr:rowOff>
              </from>
              <to>
                <xdr:col>4608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826" r:id="rId301"/>
      </mc:Fallback>
    </mc:AlternateContent>
    <mc:AlternateContent xmlns:mc="http://schemas.openxmlformats.org/markup-compatibility/2006">
      <mc:Choice Requires="x14">
        <oleObject progId="Word.Picture.8" shapeId="22827" r:id="rId302">
          <objectPr defaultSize="0" autoPict="0" r:id="rId5">
            <anchor moveWithCells="1" sizeWithCells="1">
              <from>
                <xdr:col>4607</xdr:col>
                <xdr:colOff>45720</xdr:colOff>
                <xdr:row>655348</xdr:row>
                <xdr:rowOff>0</xdr:rowOff>
              </from>
              <to>
                <xdr:col>4608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827" r:id="rId302"/>
      </mc:Fallback>
    </mc:AlternateContent>
    <mc:AlternateContent xmlns:mc="http://schemas.openxmlformats.org/markup-compatibility/2006">
      <mc:Choice Requires="x14">
        <oleObject progId="Word.Picture.8" shapeId="22828" r:id="rId303">
          <objectPr defaultSize="0" autoPict="0" r:id="rId5">
            <anchor moveWithCells="1" sizeWithCells="1">
              <from>
                <xdr:col>4607</xdr:col>
                <xdr:colOff>45720</xdr:colOff>
                <xdr:row>720884</xdr:row>
                <xdr:rowOff>0</xdr:rowOff>
              </from>
              <to>
                <xdr:col>4608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828" r:id="rId303"/>
      </mc:Fallback>
    </mc:AlternateContent>
    <mc:AlternateContent xmlns:mc="http://schemas.openxmlformats.org/markup-compatibility/2006">
      <mc:Choice Requires="x14">
        <oleObject progId="Word.Picture.8" shapeId="22829" r:id="rId304">
          <objectPr defaultSize="0" autoPict="0" r:id="rId5">
            <anchor moveWithCells="1" sizeWithCells="1">
              <from>
                <xdr:col>4607</xdr:col>
                <xdr:colOff>45720</xdr:colOff>
                <xdr:row>786420</xdr:row>
                <xdr:rowOff>0</xdr:rowOff>
              </from>
              <to>
                <xdr:col>4608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829" r:id="rId304"/>
      </mc:Fallback>
    </mc:AlternateContent>
    <mc:AlternateContent xmlns:mc="http://schemas.openxmlformats.org/markup-compatibility/2006">
      <mc:Choice Requires="x14">
        <oleObject progId="Word.Picture.8" shapeId="22830" r:id="rId305">
          <objectPr defaultSize="0" autoPict="0" r:id="rId5">
            <anchor moveWithCells="1" sizeWithCells="1">
              <from>
                <xdr:col>4607</xdr:col>
                <xdr:colOff>45720</xdr:colOff>
                <xdr:row>851956</xdr:row>
                <xdr:rowOff>0</xdr:rowOff>
              </from>
              <to>
                <xdr:col>4608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830" r:id="rId305"/>
      </mc:Fallback>
    </mc:AlternateContent>
    <mc:AlternateContent xmlns:mc="http://schemas.openxmlformats.org/markup-compatibility/2006">
      <mc:Choice Requires="x14">
        <oleObject progId="Word.Picture.8" shapeId="22831" r:id="rId306">
          <objectPr defaultSize="0" autoPict="0" r:id="rId5">
            <anchor moveWithCells="1" sizeWithCells="1">
              <from>
                <xdr:col>4607</xdr:col>
                <xdr:colOff>45720</xdr:colOff>
                <xdr:row>917492</xdr:row>
                <xdr:rowOff>0</xdr:rowOff>
              </from>
              <to>
                <xdr:col>4608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831" r:id="rId306"/>
      </mc:Fallback>
    </mc:AlternateContent>
    <mc:AlternateContent xmlns:mc="http://schemas.openxmlformats.org/markup-compatibility/2006">
      <mc:Choice Requires="x14">
        <oleObject progId="Word.Picture.8" shapeId="22832" r:id="rId307">
          <objectPr defaultSize="0" autoPict="0" r:id="rId5">
            <anchor moveWithCells="1" sizeWithCells="1">
              <from>
                <xdr:col>4607</xdr:col>
                <xdr:colOff>45720</xdr:colOff>
                <xdr:row>983028</xdr:row>
                <xdr:rowOff>0</xdr:rowOff>
              </from>
              <to>
                <xdr:col>4608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32" r:id="rId307"/>
      </mc:Fallback>
    </mc:AlternateContent>
    <mc:AlternateContent xmlns:mc="http://schemas.openxmlformats.org/markup-compatibility/2006">
      <mc:Choice Requires="x14">
        <oleObject progId="Word.Picture.8" shapeId="22833" r:id="rId308">
          <objectPr defaultSize="0" autoPict="0" r:id="rId5">
            <anchor moveWithCells="1" sizeWithCells="1">
              <from>
                <xdr:col>4863</xdr:col>
                <xdr:colOff>45720</xdr:colOff>
                <xdr:row>0</xdr:row>
                <xdr:rowOff>0</xdr:rowOff>
              </from>
              <to>
                <xdr:col>4864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33" r:id="rId308"/>
      </mc:Fallback>
    </mc:AlternateContent>
    <mc:AlternateContent xmlns:mc="http://schemas.openxmlformats.org/markup-compatibility/2006">
      <mc:Choice Requires="x14">
        <oleObject progId="Word.Picture.8" shapeId="22834" r:id="rId309">
          <objectPr defaultSize="0" autoPict="0" r:id="rId5">
            <anchor moveWithCells="1" sizeWithCells="1">
              <from>
                <xdr:col>4863</xdr:col>
                <xdr:colOff>45720</xdr:colOff>
                <xdr:row>65524</xdr:row>
                <xdr:rowOff>0</xdr:rowOff>
              </from>
              <to>
                <xdr:col>4864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34" r:id="rId309"/>
      </mc:Fallback>
    </mc:AlternateContent>
    <mc:AlternateContent xmlns:mc="http://schemas.openxmlformats.org/markup-compatibility/2006">
      <mc:Choice Requires="x14">
        <oleObject progId="Word.Picture.8" shapeId="22835" r:id="rId310">
          <objectPr defaultSize="0" autoPict="0" r:id="rId5">
            <anchor moveWithCells="1" sizeWithCells="1">
              <from>
                <xdr:col>4863</xdr:col>
                <xdr:colOff>45720</xdr:colOff>
                <xdr:row>131060</xdr:row>
                <xdr:rowOff>0</xdr:rowOff>
              </from>
              <to>
                <xdr:col>4864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35" r:id="rId310"/>
      </mc:Fallback>
    </mc:AlternateContent>
    <mc:AlternateContent xmlns:mc="http://schemas.openxmlformats.org/markup-compatibility/2006">
      <mc:Choice Requires="x14">
        <oleObject progId="Word.Picture.8" shapeId="22836" r:id="rId311">
          <objectPr defaultSize="0" autoPict="0" r:id="rId5">
            <anchor moveWithCells="1" sizeWithCells="1">
              <from>
                <xdr:col>4863</xdr:col>
                <xdr:colOff>45720</xdr:colOff>
                <xdr:row>196596</xdr:row>
                <xdr:rowOff>0</xdr:rowOff>
              </from>
              <to>
                <xdr:col>4864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836" r:id="rId311"/>
      </mc:Fallback>
    </mc:AlternateContent>
    <mc:AlternateContent xmlns:mc="http://schemas.openxmlformats.org/markup-compatibility/2006">
      <mc:Choice Requires="x14">
        <oleObject progId="Word.Picture.8" shapeId="22837" r:id="rId312">
          <objectPr defaultSize="0" autoPict="0" r:id="rId5">
            <anchor moveWithCells="1" sizeWithCells="1">
              <from>
                <xdr:col>4863</xdr:col>
                <xdr:colOff>45720</xdr:colOff>
                <xdr:row>262132</xdr:row>
                <xdr:rowOff>0</xdr:rowOff>
              </from>
              <to>
                <xdr:col>4864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837" r:id="rId312"/>
      </mc:Fallback>
    </mc:AlternateContent>
    <mc:AlternateContent xmlns:mc="http://schemas.openxmlformats.org/markup-compatibility/2006">
      <mc:Choice Requires="x14">
        <oleObject progId="Word.Picture.8" shapeId="22838" r:id="rId313">
          <objectPr defaultSize="0" autoPict="0" r:id="rId5">
            <anchor moveWithCells="1" sizeWithCells="1">
              <from>
                <xdr:col>4863</xdr:col>
                <xdr:colOff>45720</xdr:colOff>
                <xdr:row>327668</xdr:row>
                <xdr:rowOff>0</xdr:rowOff>
              </from>
              <to>
                <xdr:col>4864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838" r:id="rId313"/>
      </mc:Fallback>
    </mc:AlternateContent>
    <mc:AlternateContent xmlns:mc="http://schemas.openxmlformats.org/markup-compatibility/2006">
      <mc:Choice Requires="x14">
        <oleObject progId="Word.Picture.8" shapeId="22839" r:id="rId314">
          <objectPr defaultSize="0" autoPict="0" r:id="rId5">
            <anchor moveWithCells="1" sizeWithCells="1">
              <from>
                <xdr:col>4863</xdr:col>
                <xdr:colOff>45720</xdr:colOff>
                <xdr:row>393204</xdr:row>
                <xdr:rowOff>0</xdr:rowOff>
              </from>
              <to>
                <xdr:col>4864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839" r:id="rId314"/>
      </mc:Fallback>
    </mc:AlternateContent>
    <mc:AlternateContent xmlns:mc="http://schemas.openxmlformats.org/markup-compatibility/2006">
      <mc:Choice Requires="x14">
        <oleObject progId="Word.Picture.8" shapeId="22840" r:id="rId315">
          <objectPr defaultSize="0" autoPict="0" r:id="rId5">
            <anchor moveWithCells="1" sizeWithCells="1">
              <from>
                <xdr:col>4863</xdr:col>
                <xdr:colOff>45720</xdr:colOff>
                <xdr:row>458740</xdr:row>
                <xdr:rowOff>0</xdr:rowOff>
              </from>
              <to>
                <xdr:col>4864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840" r:id="rId315"/>
      </mc:Fallback>
    </mc:AlternateContent>
    <mc:AlternateContent xmlns:mc="http://schemas.openxmlformats.org/markup-compatibility/2006">
      <mc:Choice Requires="x14">
        <oleObject progId="Word.Picture.8" shapeId="22841" r:id="rId316">
          <objectPr defaultSize="0" autoPict="0" r:id="rId5">
            <anchor moveWithCells="1" sizeWithCells="1">
              <from>
                <xdr:col>4863</xdr:col>
                <xdr:colOff>45720</xdr:colOff>
                <xdr:row>524276</xdr:row>
                <xdr:rowOff>0</xdr:rowOff>
              </from>
              <to>
                <xdr:col>4864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841" r:id="rId316"/>
      </mc:Fallback>
    </mc:AlternateContent>
    <mc:AlternateContent xmlns:mc="http://schemas.openxmlformats.org/markup-compatibility/2006">
      <mc:Choice Requires="x14">
        <oleObject progId="Word.Picture.8" shapeId="22842" r:id="rId317">
          <objectPr defaultSize="0" autoPict="0" r:id="rId5">
            <anchor moveWithCells="1" sizeWithCells="1">
              <from>
                <xdr:col>4863</xdr:col>
                <xdr:colOff>45720</xdr:colOff>
                <xdr:row>589812</xdr:row>
                <xdr:rowOff>0</xdr:rowOff>
              </from>
              <to>
                <xdr:col>4864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842" r:id="rId317"/>
      </mc:Fallback>
    </mc:AlternateContent>
    <mc:AlternateContent xmlns:mc="http://schemas.openxmlformats.org/markup-compatibility/2006">
      <mc:Choice Requires="x14">
        <oleObject progId="Word.Picture.8" shapeId="22843" r:id="rId318">
          <objectPr defaultSize="0" autoPict="0" r:id="rId5">
            <anchor moveWithCells="1" sizeWithCells="1">
              <from>
                <xdr:col>4863</xdr:col>
                <xdr:colOff>45720</xdr:colOff>
                <xdr:row>655348</xdr:row>
                <xdr:rowOff>0</xdr:rowOff>
              </from>
              <to>
                <xdr:col>4864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843" r:id="rId318"/>
      </mc:Fallback>
    </mc:AlternateContent>
    <mc:AlternateContent xmlns:mc="http://schemas.openxmlformats.org/markup-compatibility/2006">
      <mc:Choice Requires="x14">
        <oleObject progId="Word.Picture.8" shapeId="22844" r:id="rId319">
          <objectPr defaultSize="0" autoPict="0" r:id="rId5">
            <anchor moveWithCells="1" sizeWithCells="1">
              <from>
                <xdr:col>4863</xdr:col>
                <xdr:colOff>45720</xdr:colOff>
                <xdr:row>720884</xdr:row>
                <xdr:rowOff>0</xdr:rowOff>
              </from>
              <to>
                <xdr:col>4864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844" r:id="rId319"/>
      </mc:Fallback>
    </mc:AlternateContent>
    <mc:AlternateContent xmlns:mc="http://schemas.openxmlformats.org/markup-compatibility/2006">
      <mc:Choice Requires="x14">
        <oleObject progId="Word.Picture.8" shapeId="22845" r:id="rId320">
          <objectPr defaultSize="0" autoPict="0" r:id="rId5">
            <anchor moveWithCells="1" sizeWithCells="1">
              <from>
                <xdr:col>4863</xdr:col>
                <xdr:colOff>45720</xdr:colOff>
                <xdr:row>786420</xdr:row>
                <xdr:rowOff>0</xdr:rowOff>
              </from>
              <to>
                <xdr:col>4864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845" r:id="rId320"/>
      </mc:Fallback>
    </mc:AlternateContent>
    <mc:AlternateContent xmlns:mc="http://schemas.openxmlformats.org/markup-compatibility/2006">
      <mc:Choice Requires="x14">
        <oleObject progId="Word.Picture.8" shapeId="22846" r:id="rId321">
          <objectPr defaultSize="0" autoPict="0" r:id="rId5">
            <anchor moveWithCells="1" sizeWithCells="1">
              <from>
                <xdr:col>4863</xdr:col>
                <xdr:colOff>45720</xdr:colOff>
                <xdr:row>851956</xdr:row>
                <xdr:rowOff>0</xdr:rowOff>
              </from>
              <to>
                <xdr:col>4864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846" r:id="rId321"/>
      </mc:Fallback>
    </mc:AlternateContent>
    <mc:AlternateContent xmlns:mc="http://schemas.openxmlformats.org/markup-compatibility/2006">
      <mc:Choice Requires="x14">
        <oleObject progId="Word.Picture.8" shapeId="22847" r:id="rId322">
          <objectPr defaultSize="0" autoPict="0" r:id="rId5">
            <anchor moveWithCells="1" sizeWithCells="1">
              <from>
                <xdr:col>4863</xdr:col>
                <xdr:colOff>45720</xdr:colOff>
                <xdr:row>917492</xdr:row>
                <xdr:rowOff>0</xdr:rowOff>
              </from>
              <to>
                <xdr:col>4864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847" r:id="rId322"/>
      </mc:Fallback>
    </mc:AlternateContent>
    <mc:AlternateContent xmlns:mc="http://schemas.openxmlformats.org/markup-compatibility/2006">
      <mc:Choice Requires="x14">
        <oleObject progId="Word.Picture.8" shapeId="22848" r:id="rId323">
          <objectPr defaultSize="0" autoPict="0" r:id="rId5">
            <anchor moveWithCells="1" sizeWithCells="1">
              <from>
                <xdr:col>4863</xdr:col>
                <xdr:colOff>45720</xdr:colOff>
                <xdr:row>983028</xdr:row>
                <xdr:rowOff>0</xdr:rowOff>
              </from>
              <to>
                <xdr:col>4864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48" r:id="rId323"/>
      </mc:Fallback>
    </mc:AlternateContent>
    <mc:AlternateContent xmlns:mc="http://schemas.openxmlformats.org/markup-compatibility/2006">
      <mc:Choice Requires="x14">
        <oleObject progId="Word.Picture.8" shapeId="22849" r:id="rId324">
          <objectPr defaultSize="0" autoPict="0" r:id="rId5">
            <anchor moveWithCells="1" sizeWithCells="1">
              <from>
                <xdr:col>5119</xdr:col>
                <xdr:colOff>45720</xdr:colOff>
                <xdr:row>0</xdr:row>
                <xdr:rowOff>0</xdr:rowOff>
              </from>
              <to>
                <xdr:col>5120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49" r:id="rId324"/>
      </mc:Fallback>
    </mc:AlternateContent>
    <mc:AlternateContent xmlns:mc="http://schemas.openxmlformats.org/markup-compatibility/2006">
      <mc:Choice Requires="x14">
        <oleObject progId="Word.Picture.8" shapeId="22850" r:id="rId325">
          <objectPr defaultSize="0" autoPict="0" r:id="rId5">
            <anchor moveWithCells="1" sizeWithCells="1">
              <from>
                <xdr:col>5119</xdr:col>
                <xdr:colOff>45720</xdr:colOff>
                <xdr:row>65524</xdr:row>
                <xdr:rowOff>0</xdr:rowOff>
              </from>
              <to>
                <xdr:col>5120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50" r:id="rId325"/>
      </mc:Fallback>
    </mc:AlternateContent>
    <mc:AlternateContent xmlns:mc="http://schemas.openxmlformats.org/markup-compatibility/2006">
      <mc:Choice Requires="x14">
        <oleObject progId="Word.Picture.8" shapeId="22851" r:id="rId326">
          <objectPr defaultSize="0" autoPict="0" r:id="rId5">
            <anchor moveWithCells="1" sizeWithCells="1">
              <from>
                <xdr:col>5119</xdr:col>
                <xdr:colOff>45720</xdr:colOff>
                <xdr:row>131060</xdr:row>
                <xdr:rowOff>0</xdr:rowOff>
              </from>
              <to>
                <xdr:col>5120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51" r:id="rId326"/>
      </mc:Fallback>
    </mc:AlternateContent>
    <mc:AlternateContent xmlns:mc="http://schemas.openxmlformats.org/markup-compatibility/2006">
      <mc:Choice Requires="x14">
        <oleObject progId="Word.Picture.8" shapeId="22852" r:id="rId327">
          <objectPr defaultSize="0" autoPict="0" r:id="rId5">
            <anchor moveWithCells="1" sizeWithCells="1">
              <from>
                <xdr:col>5119</xdr:col>
                <xdr:colOff>45720</xdr:colOff>
                <xdr:row>196596</xdr:row>
                <xdr:rowOff>0</xdr:rowOff>
              </from>
              <to>
                <xdr:col>5120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852" r:id="rId327"/>
      </mc:Fallback>
    </mc:AlternateContent>
    <mc:AlternateContent xmlns:mc="http://schemas.openxmlformats.org/markup-compatibility/2006">
      <mc:Choice Requires="x14">
        <oleObject progId="Word.Picture.8" shapeId="22853" r:id="rId328">
          <objectPr defaultSize="0" autoPict="0" r:id="rId5">
            <anchor moveWithCells="1" sizeWithCells="1">
              <from>
                <xdr:col>5119</xdr:col>
                <xdr:colOff>45720</xdr:colOff>
                <xdr:row>262132</xdr:row>
                <xdr:rowOff>0</xdr:rowOff>
              </from>
              <to>
                <xdr:col>5120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853" r:id="rId328"/>
      </mc:Fallback>
    </mc:AlternateContent>
    <mc:AlternateContent xmlns:mc="http://schemas.openxmlformats.org/markup-compatibility/2006">
      <mc:Choice Requires="x14">
        <oleObject progId="Word.Picture.8" shapeId="22854" r:id="rId329">
          <objectPr defaultSize="0" autoPict="0" r:id="rId5">
            <anchor moveWithCells="1" sizeWithCells="1">
              <from>
                <xdr:col>5119</xdr:col>
                <xdr:colOff>45720</xdr:colOff>
                <xdr:row>327668</xdr:row>
                <xdr:rowOff>0</xdr:rowOff>
              </from>
              <to>
                <xdr:col>5120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854" r:id="rId329"/>
      </mc:Fallback>
    </mc:AlternateContent>
    <mc:AlternateContent xmlns:mc="http://schemas.openxmlformats.org/markup-compatibility/2006">
      <mc:Choice Requires="x14">
        <oleObject progId="Word.Picture.8" shapeId="22855" r:id="rId330">
          <objectPr defaultSize="0" autoPict="0" r:id="rId5">
            <anchor moveWithCells="1" sizeWithCells="1">
              <from>
                <xdr:col>5119</xdr:col>
                <xdr:colOff>45720</xdr:colOff>
                <xdr:row>393204</xdr:row>
                <xdr:rowOff>0</xdr:rowOff>
              </from>
              <to>
                <xdr:col>5120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855" r:id="rId330"/>
      </mc:Fallback>
    </mc:AlternateContent>
    <mc:AlternateContent xmlns:mc="http://schemas.openxmlformats.org/markup-compatibility/2006">
      <mc:Choice Requires="x14">
        <oleObject progId="Word.Picture.8" shapeId="22856" r:id="rId331">
          <objectPr defaultSize="0" autoPict="0" r:id="rId5">
            <anchor moveWithCells="1" sizeWithCells="1">
              <from>
                <xdr:col>5119</xdr:col>
                <xdr:colOff>45720</xdr:colOff>
                <xdr:row>458740</xdr:row>
                <xdr:rowOff>0</xdr:rowOff>
              </from>
              <to>
                <xdr:col>5120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856" r:id="rId331"/>
      </mc:Fallback>
    </mc:AlternateContent>
    <mc:AlternateContent xmlns:mc="http://schemas.openxmlformats.org/markup-compatibility/2006">
      <mc:Choice Requires="x14">
        <oleObject progId="Word.Picture.8" shapeId="22857" r:id="rId332">
          <objectPr defaultSize="0" autoPict="0" r:id="rId5">
            <anchor moveWithCells="1" sizeWithCells="1">
              <from>
                <xdr:col>5119</xdr:col>
                <xdr:colOff>45720</xdr:colOff>
                <xdr:row>524276</xdr:row>
                <xdr:rowOff>0</xdr:rowOff>
              </from>
              <to>
                <xdr:col>5120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857" r:id="rId332"/>
      </mc:Fallback>
    </mc:AlternateContent>
    <mc:AlternateContent xmlns:mc="http://schemas.openxmlformats.org/markup-compatibility/2006">
      <mc:Choice Requires="x14">
        <oleObject progId="Word.Picture.8" shapeId="22858" r:id="rId333">
          <objectPr defaultSize="0" autoPict="0" r:id="rId5">
            <anchor moveWithCells="1" sizeWithCells="1">
              <from>
                <xdr:col>5119</xdr:col>
                <xdr:colOff>45720</xdr:colOff>
                <xdr:row>589812</xdr:row>
                <xdr:rowOff>0</xdr:rowOff>
              </from>
              <to>
                <xdr:col>5120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858" r:id="rId333"/>
      </mc:Fallback>
    </mc:AlternateContent>
    <mc:AlternateContent xmlns:mc="http://schemas.openxmlformats.org/markup-compatibility/2006">
      <mc:Choice Requires="x14">
        <oleObject progId="Word.Picture.8" shapeId="22859" r:id="rId334">
          <objectPr defaultSize="0" autoPict="0" r:id="rId5">
            <anchor moveWithCells="1" sizeWithCells="1">
              <from>
                <xdr:col>5119</xdr:col>
                <xdr:colOff>45720</xdr:colOff>
                <xdr:row>655348</xdr:row>
                <xdr:rowOff>0</xdr:rowOff>
              </from>
              <to>
                <xdr:col>5120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859" r:id="rId334"/>
      </mc:Fallback>
    </mc:AlternateContent>
    <mc:AlternateContent xmlns:mc="http://schemas.openxmlformats.org/markup-compatibility/2006">
      <mc:Choice Requires="x14">
        <oleObject progId="Word.Picture.8" shapeId="22860" r:id="rId335">
          <objectPr defaultSize="0" autoPict="0" r:id="rId5">
            <anchor moveWithCells="1" sizeWithCells="1">
              <from>
                <xdr:col>5119</xdr:col>
                <xdr:colOff>45720</xdr:colOff>
                <xdr:row>720884</xdr:row>
                <xdr:rowOff>0</xdr:rowOff>
              </from>
              <to>
                <xdr:col>5120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860" r:id="rId335"/>
      </mc:Fallback>
    </mc:AlternateContent>
    <mc:AlternateContent xmlns:mc="http://schemas.openxmlformats.org/markup-compatibility/2006">
      <mc:Choice Requires="x14">
        <oleObject progId="Word.Picture.8" shapeId="22861" r:id="rId336">
          <objectPr defaultSize="0" autoPict="0" r:id="rId5">
            <anchor moveWithCells="1" sizeWithCells="1">
              <from>
                <xdr:col>5119</xdr:col>
                <xdr:colOff>45720</xdr:colOff>
                <xdr:row>786420</xdr:row>
                <xdr:rowOff>0</xdr:rowOff>
              </from>
              <to>
                <xdr:col>5120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861" r:id="rId336"/>
      </mc:Fallback>
    </mc:AlternateContent>
    <mc:AlternateContent xmlns:mc="http://schemas.openxmlformats.org/markup-compatibility/2006">
      <mc:Choice Requires="x14">
        <oleObject progId="Word.Picture.8" shapeId="22862" r:id="rId337">
          <objectPr defaultSize="0" autoPict="0" r:id="rId5">
            <anchor moveWithCells="1" sizeWithCells="1">
              <from>
                <xdr:col>5119</xdr:col>
                <xdr:colOff>45720</xdr:colOff>
                <xdr:row>851956</xdr:row>
                <xdr:rowOff>0</xdr:rowOff>
              </from>
              <to>
                <xdr:col>5120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862" r:id="rId337"/>
      </mc:Fallback>
    </mc:AlternateContent>
    <mc:AlternateContent xmlns:mc="http://schemas.openxmlformats.org/markup-compatibility/2006">
      <mc:Choice Requires="x14">
        <oleObject progId="Word.Picture.8" shapeId="22863" r:id="rId338">
          <objectPr defaultSize="0" autoPict="0" r:id="rId5">
            <anchor moveWithCells="1" sizeWithCells="1">
              <from>
                <xdr:col>5119</xdr:col>
                <xdr:colOff>45720</xdr:colOff>
                <xdr:row>917492</xdr:row>
                <xdr:rowOff>0</xdr:rowOff>
              </from>
              <to>
                <xdr:col>5120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863" r:id="rId338"/>
      </mc:Fallback>
    </mc:AlternateContent>
    <mc:AlternateContent xmlns:mc="http://schemas.openxmlformats.org/markup-compatibility/2006">
      <mc:Choice Requires="x14">
        <oleObject progId="Word.Picture.8" shapeId="22864" r:id="rId339">
          <objectPr defaultSize="0" autoPict="0" r:id="rId5">
            <anchor moveWithCells="1" sizeWithCells="1">
              <from>
                <xdr:col>5119</xdr:col>
                <xdr:colOff>45720</xdr:colOff>
                <xdr:row>983028</xdr:row>
                <xdr:rowOff>0</xdr:rowOff>
              </from>
              <to>
                <xdr:col>5120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64" r:id="rId339"/>
      </mc:Fallback>
    </mc:AlternateContent>
    <mc:AlternateContent xmlns:mc="http://schemas.openxmlformats.org/markup-compatibility/2006">
      <mc:Choice Requires="x14">
        <oleObject progId="Word.Picture.8" shapeId="22865" r:id="rId340">
          <objectPr defaultSize="0" autoPict="0" r:id="rId5">
            <anchor moveWithCells="1" sizeWithCells="1">
              <from>
                <xdr:col>5375</xdr:col>
                <xdr:colOff>45720</xdr:colOff>
                <xdr:row>0</xdr:row>
                <xdr:rowOff>0</xdr:rowOff>
              </from>
              <to>
                <xdr:col>5376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65" r:id="rId340"/>
      </mc:Fallback>
    </mc:AlternateContent>
    <mc:AlternateContent xmlns:mc="http://schemas.openxmlformats.org/markup-compatibility/2006">
      <mc:Choice Requires="x14">
        <oleObject progId="Word.Picture.8" shapeId="22866" r:id="rId341">
          <objectPr defaultSize="0" autoPict="0" r:id="rId5">
            <anchor moveWithCells="1" sizeWithCells="1">
              <from>
                <xdr:col>5375</xdr:col>
                <xdr:colOff>45720</xdr:colOff>
                <xdr:row>65524</xdr:row>
                <xdr:rowOff>0</xdr:rowOff>
              </from>
              <to>
                <xdr:col>5376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66" r:id="rId341"/>
      </mc:Fallback>
    </mc:AlternateContent>
    <mc:AlternateContent xmlns:mc="http://schemas.openxmlformats.org/markup-compatibility/2006">
      <mc:Choice Requires="x14">
        <oleObject progId="Word.Picture.8" shapeId="22867" r:id="rId342">
          <objectPr defaultSize="0" autoPict="0" r:id="rId5">
            <anchor moveWithCells="1" sizeWithCells="1">
              <from>
                <xdr:col>5375</xdr:col>
                <xdr:colOff>45720</xdr:colOff>
                <xdr:row>131060</xdr:row>
                <xdr:rowOff>0</xdr:rowOff>
              </from>
              <to>
                <xdr:col>5376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67" r:id="rId342"/>
      </mc:Fallback>
    </mc:AlternateContent>
    <mc:AlternateContent xmlns:mc="http://schemas.openxmlformats.org/markup-compatibility/2006">
      <mc:Choice Requires="x14">
        <oleObject progId="Word.Picture.8" shapeId="22868" r:id="rId343">
          <objectPr defaultSize="0" autoPict="0" r:id="rId5">
            <anchor moveWithCells="1" sizeWithCells="1">
              <from>
                <xdr:col>5375</xdr:col>
                <xdr:colOff>45720</xdr:colOff>
                <xdr:row>196596</xdr:row>
                <xdr:rowOff>0</xdr:rowOff>
              </from>
              <to>
                <xdr:col>5376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868" r:id="rId343"/>
      </mc:Fallback>
    </mc:AlternateContent>
    <mc:AlternateContent xmlns:mc="http://schemas.openxmlformats.org/markup-compatibility/2006">
      <mc:Choice Requires="x14">
        <oleObject progId="Word.Picture.8" shapeId="22869" r:id="rId344">
          <objectPr defaultSize="0" autoPict="0" r:id="rId5">
            <anchor moveWithCells="1" sizeWithCells="1">
              <from>
                <xdr:col>5375</xdr:col>
                <xdr:colOff>45720</xdr:colOff>
                <xdr:row>262132</xdr:row>
                <xdr:rowOff>0</xdr:rowOff>
              </from>
              <to>
                <xdr:col>5376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869" r:id="rId344"/>
      </mc:Fallback>
    </mc:AlternateContent>
    <mc:AlternateContent xmlns:mc="http://schemas.openxmlformats.org/markup-compatibility/2006">
      <mc:Choice Requires="x14">
        <oleObject progId="Word.Picture.8" shapeId="22870" r:id="rId345">
          <objectPr defaultSize="0" autoPict="0" r:id="rId5">
            <anchor moveWithCells="1" sizeWithCells="1">
              <from>
                <xdr:col>5375</xdr:col>
                <xdr:colOff>45720</xdr:colOff>
                <xdr:row>327668</xdr:row>
                <xdr:rowOff>0</xdr:rowOff>
              </from>
              <to>
                <xdr:col>5376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870" r:id="rId345"/>
      </mc:Fallback>
    </mc:AlternateContent>
    <mc:AlternateContent xmlns:mc="http://schemas.openxmlformats.org/markup-compatibility/2006">
      <mc:Choice Requires="x14">
        <oleObject progId="Word.Picture.8" shapeId="22871" r:id="rId346">
          <objectPr defaultSize="0" autoPict="0" r:id="rId5">
            <anchor moveWithCells="1" sizeWithCells="1">
              <from>
                <xdr:col>5375</xdr:col>
                <xdr:colOff>45720</xdr:colOff>
                <xdr:row>393204</xdr:row>
                <xdr:rowOff>0</xdr:rowOff>
              </from>
              <to>
                <xdr:col>5376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871" r:id="rId346"/>
      </mc:Fallback>
    </mc:AlternateContent>
    <mc:AlternateContent xmlns:mc="http://schemas.openxmlformats.org/markup-compatibility/2006">
      <mc:Choice Requires="x14">
        <oleObject progId="Word.Picture.8" shapeId="22872" r:id="rId347">
          <objectPr defaultSize="0" autoPict="0" r:id="rId5">
            <anchor moveWithCells="1" sizeWithCells="1">
              <from>
                <xdr:col>5375</xdr:col>
                <xdr:colOff>45720</xdr:colOff>
                <xdr:row>458740</xdr:row>
                <xdr:rowOff>0</xdr:rowOff>
              </from>
              <to>
                <xdr:col>5376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872" r:id="rId347"/>
      </mc:Fallback>
    </mc:AlternateContent>
    <mc:AlternateContent xmlns:mc="http://schemas.openxmlformats.org/markup-compatibility/2006">
      <mc:Choice Requires="x14">
        <oleObject progId="Word.Picture.8" shapeId="22873" r:id="rId348">
          <objectPr defaultSize="0" autoPict="0" r:id="rId5">
            <anchor moveWithCells="1" sizeWithCells="1">
              <from>
                <xdr:col>5375</xdr:col>
                <xdr:colOff>45720</xdr:colOff>
                <xdr:row>524276</xdr:row>
                <xdr:rowOff>0</xdr:rowOff>
              </from>
              <to>
                <xdr:col>5376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873" r:id="rId348"/>
      </mc:Fallback>
    </mc:AlternateContent>
    <mc:AlternateContent xmlns:mc="http://schemas.openxmlformats.org/markup-compatibility/2006">
      <mc:Choice Requires="x14">
        <oleObject progId="Word.Picture.8" shapeId="22874" r:id="rId349">
          <objectPr defaultSize="0" autoPict="0" r:id="rId5">
            <anchor moveWithCells="1" sizeWithCells="1">
              <from>
                <xdr:col>5375</xdr:col>
                <xdr:colOff>45720</xdr:colOff>
                <xdr:row>589812</xdr:row>
                <xdr:rowOff>0</xdr:rowOff>
              </from>
              <to>
                <xdr:col>5376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874" r:id="rId349"/>
      </mc:Fallback>
    </mc:AlternateContent>
    <mc:AlternateContent xmlns:mc="http://schemas.openxmlformats.org/markup-compatibility/2006">
      <mc:Choice Requires="x14">
        <oleObject progId="Word.Picture.8" shapeId="22875" r:id="rId350">
          <objectPr defaultSize="0" autoPict="0" r:id="rId5">
            <anchor moveWithCells="1" sizeWithCells="1">
              <from>
                <xdr:col>5375</xdr:col>
                <xdr:colOff>45720</xdr:colOff>
                <xdr:row>655348</xdr:row>
                <xdr:rowOff>0</xdr:rowOff>
              </from>
              <to>
                <xdr:col>5376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875" r:id="rId350"/>
      </mc:Fallback>
    </mc:AlternateContent>
    <mc:AlternateContent xmlns:mc="http://schemas.openxmlformats.org/markup-compatibility/2006">
      <mc:Choice Requires="x14">
        <oleObject progId="Word.Picture.8" shapeId="22876" r:id="rId351">
          <objectPr defaultSize="0" autoPict="0" r:id="rId5">
            <anchor moveWithCells="1" sizeWithCells="1">
              <from>
                <xdr:col>5375</xdr:col>
                <xdr:colOff>45720</xdr:colOff>
                <xdr:row>720884</xdr:row>
                <xdr:rowOff>0</xdr:rowOff>
              </from>
              <to>
                <xdr:col>5376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876" r:id="rId351"/>
      </mc:Fallback>
    </mc:AlternateContent>
    <mc:AlternateContent xmlns:mc="http://schemas.openxmlformats.org/markup-compatibility/2006">
      <mc:Choice Requires="x14">
        <oleObject progId="Word.Picture.8" shapeId="22877" r:id="rId352">
          <objectPr defaultSize="0" autoPict="0" r:id="rId5">
            <anchor moveWithCells="1" sizeWithCells="1">
              <from>
                <xdr:col>5375</xdr:col>
                <xdr:colOff>45720</xdr:colOff>
                <xdr:row>786420</xdr:row>
                <xdr:rowOff>0</xdr:rowOff>
              </from>
              <to>
                <xdr:col>5376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877" r:id="rId352"/>
      </mc:Fallback>
    </mc:AlternateContent>
    <mc:AlternateContent xmlns:mc="http://schemas.openxmlformats.org/markup-compatibility/2006">
      <mc:Choice Requires="x14">
        <oleObject progId="Word.Picture.8" shapeId="22878" r:id="rId353">
          <objectPr defaultSize="0" autoPict="0" r:id="rId5">
            <anchor moveWithCells="1" sizeWithCells="1">
              <from>
                <xdr:col>5375</xdr:col>
                <xdr:colOff>45720</xdr:colOff>
                <xdr:row>851956</xdr:row>
                <xdr:rowOff>0</xdr:rowOff>
              </from>
              <to>
                <xdr:col>5376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878" r:id="rId353"/>
      </mc:Fallback>
    </mc:AlternateContent>
    <mc:AlternateContent xmlns:mc="http://schemas.openxmlformats.org/markup-compatibility/2006">
      <mc:Choice Requires="x14">
        <oleObject progId="Word.Picture.8" shapeId="22879" r:id="rId354">
          <objectPr defaultSize="0" autoPict="0" r:id="rId5">
            <anchor moveWithCells="1" sizeWithCells="1">
              <from>
                <xdr:col>5375</xdr:col>
                <xdr:colOff>45720</xdr:colOff>
                <xdr:row>917492</xdr:row>
                <xdr:rowOff>0</xdr:rowOff>
              </from>
              <to>
                <xdr:col>5376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879" r:id="rId354"/>
      </mc:Fallback>
    </mc:AlternateContent>
    <mc:AlternateContent xmlns:mc="http://schemas.openxmlformats.org/markup-compatibility/2006">
      <mc:Choice Requires="x14">
        <oleObject progId="Word.Picture.8" shapeId="22880" r:id="rId355">
          <objectPr defaultSize="0" autoPict="0" r:id="rId5">
            <anchor moveWithCells="1" sizeWithCells="1">
              <from>
                <xdr:col>5375</xdr:col>
                <xdr:colOff>45720</xdr:colOff>
                <xdr:row>983028</xdr:row>
                <xdr:rowOff>0</xdr:rowOff>
              </from>
              <to>
                <xdr:col>5376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80" r:id="rId355"/>
      </mc:Fallback>
    </mc:AlternateContent>
    <mc:AlternateContent xmlns:mc="http://schemas.openxmlformats.org/markup-compatibility/2006">
      <mc:Choice Requires="x14">
        <oleObject progId="Word.Picture.8" shapeId="22881" r:id="rId356">
          <objectPr defaultSize="0" autoPict="0" r:id="rId5">
            <anchor moveWithCells="1" sizeWithCells="1">
              <from>
                <xdr:col>5631</xdr:col>
                <xdr:colOff>45720</xdr:colOff>
                <xdr:row>0</xdr:row>
                <xdr:rowOff>0</xdr:rowOff>
              </from>
              <to>
                <xdr:col>5632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81" r:id="rId356"/>
      </mc:Fallback>
    </mc:AlternateContent>
    <mc:AlternateContent xmlns:mc="http://schemas.openxmlformats.org/markup-compatibility/2006">
      <mc:Choice Requires="x14">
        <oleObject progId="Word.Picture.8" shapeId="22882" r:id="rId357">
          <objectPr defaultSize="0" autoPict="0" r:id="rId5">
            <anchor moveWithCells="1" sizeWithCells="1">
              <from>
                <xdr:col>5631</xdr:col>
                <xdr:colOff>45720</xdr:colOff>
                <xdr:row>65524</xdr:row>
                <xdr:rowOff>0</xdr:rowOff>
              </from>
              <to>
                <xdr:col>5632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82" r:id="rId357"/>
      </mc:Fallback>
    </mc:AlternateContent>
    <mc:AlternateContent xmlns:mc="http://schemas.openxmlformats.org/markup-compatibility/2006">
      <mc:Choice Requires="x14">
        <oleObject progId="Word.Picture.8" shapeId="22883" r:id="rId358">
          <objectPr defaultSize="0" autoPict="0" r:id="rId5">
            <anchor moveWithCells="1" sizeWithCells="1">
              <from>
                <xdr:col>5631</xdr:col>
                <xdr:colOff>45720</xdr:colOff>
                <xdr:row>131060</xdr:row>
                <xdr:rowOff>0</xdr:rowOff>
              </from>
              <to>
                <xdr:col>5632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83" r:id="rId358"/>
      </mc:Fallback>
    </mc:AlternateContent>
    <mc:AlternateContent xmlns:mc="http://schemas.openxmlformats.org/markup-compatibility/2006">
      <mc:Choice Requires="x14">
        <oleObject progId="Word.Picture.8" shapeId="22884" r:id="rId359">
          <objectPr defaultSize="0" autoPict="0" r:id="rId5">
            <anchor moveWithCells="1" sizeWithCells="1">
              <from>
                <xdr:col>5631</xdr:col>
                <xdr:colOff>45720</xdr:colOff>
                <xdr:row>196596</xdr:row>
                <xdr:rowOff>0</xdr:rowOff>
              </from>
              <to>
                <xdr:col>5632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884" r:id="rId359"/>
      </mc:Fallback>
    </mc:AlternateContent>
    <mc:AlternateContent xmlns:mc="http://schemas.openxmlformats.org/markup-compatibility/2006">
      <mc:Choice Requires="x14">
        <oleObject progId="Word.Picture.8" shapeId="22885" r:id="rId360">
          <objectPr defaultSize="0" autoPict="0" r:id="rId5">
            <anchor moveWithCells="1" sizeWithCells="1">
              <from>
                <xdr:col>5631</xdr:col>
                <xdr:colOff>45720</xdr:colOff>
                <xdr:row>262132</xdr:row>
                <xdr:rowOff>0</xdr:rowOff>
              </from>
              <to>
                <xdr:col>5632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885" r:id="rId360"/>
      </mc:Fallback>
    </mc:AlternateContent>
    <mc:AlternateContent xmlns:mc="http://schemas.openxmlformats.org/markup-compatibility/2006">
      <mc:Choice Requires="x14">
        <oleObject progId="Word.Picture.8" shapeId="22886" r:id="rId361">
          <objectPr defaultSize="0" autoPict="0" r:id="rId5">
            <anchor moveWithCells="1" sizeWithCells="1">
              <from>
                <xdr:col>5631</xdr:col>
                <xdr:colOff>45720</xdr:colOff>
                <xdr:row>327668</xdr:row>
                <xdr:rowOff>0</xdr:rowOff>
              </from>
              <to>
                <xdr:col>5632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886" r:id="rId361"/>
      </mc:Fallback>
    </mc:AlternateContent>
    <mc:AlternateContent xmlns:mc="http://schemas.openxmlformats.org/markup-compatibility/2006">
      <mc:Choice Requires="x14">
        <oleObject progId="Word.Picture.8" shapeId="22887" r:id="rId362">
          <objectPr defaultSize="0" autoPict="0" r:id="rId5">
            <anchor moveWithCells="1" sizeWithCells="1">
              <from>
                <xdr:col>5631</xdr:col>
                <xdr:colOff>45720</xdr:colOff>
                <xdr:row>393204</xdr:row>
                <xdr:rowOff>0</xdr:rowOff>
              </from>
              <to>
                <xdr:col>5632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887" r:id="rId362"/>
      </mc:Fallback>
    </mc:AlternateContent>
    <mc:AlternateContent xmlns:mc="http://schemas.openxmlformats.org/markup-compatibility/2006">
      <mc:Choice Requires="x14">
        <oleObject progId="Word.Picture.8" shapeId="22888" r:id="rId363">
          <objectPr defaultSize="0" autoPict="0" r:id="rId5">
            <anchor moveWithCells="1" sizeWithCells="1">
              <from>
                <xdr:col>5631</xdr:col>
                <xdr:colOff>45720</xdr:colOff>
                <xdr:row>458740</xdr:row>
                <xdr:rowOff>0</xdr:rowOff>
              </from>
              <to>
                <xdr:col>5632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888" r:id="rId363"/>
      </mc:Fallback>
    </mc:AlternateContent>
    <mc:AlternateContent xmlns:mc="http://schemas.openxmlformats.org/markup-compatibility/2006">
      <mc:Choice Requires="x14">
        <oleObject progId="Word.Picture.8" shapeId="22889" r:id="rId364">
          <objectPr defaultSize="0" autoPict="0" r:id="rId5">
            <anchor moveWithCells="1" sizeWithCells="1">
              <from>
                <xdr:col>5631</xdr:col>
                <xdr:colOff>45720</xdr:colOff>
                <xdr:row>524276</xdr:row>
                <xdr:rowOff>0</xdr:rowOff>
              </from>
              <to>
                <xdr:col>5632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889" r:id="rId364"/>
      </mc:Fallback>
    </mc:AlternateContent>
    <mc:AlternateContent xmlns:mc="http://schemas.openxmlformats.org/markup-compatibility/2006">
      <mc:Choice Requires="x14">
        <oleObject progId="Word.Picture.8" shapeId="22890" r:id="rId365">
          <objectPr defaultSize="0" autoPict="0" r:id="rId5">
            <anchor moveWithCells="1" sizeWithCells="1">
              <from>
                <xdr:col>5631</xdr:col>
                <xdr:colOff>45720</xdr:colOff>
                <xdr:row>589812</xdr:row>
                <xdr:rowOff>0</xdr:rowOff>
              </from>
              <to>
                <xdr:col>5632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890" r:id="rId365"/>
      </mc:Fallback>
    </mc:AlternateContent>
    <mc:AlternateContent xmlns:mc="http://schemas.openxmlformats.org/markup-compatibility/2006">
      <mc:Choice Requires="x14">
        <oleObject progId="Word.Picture.8" shapeId="22891" r:id="rId366">
          <objectPr defaultSize="0" autoPict="0" r:id="rId5">
            <anchor moveWithCells="1" sizeWithCells="1">
              <from>
                <xdr:col>5631</xdr:col>
                <xdr:colOff>45720</xdr:colOff>
                <xdr:row>655348</xdr:row>
                <xdr:rowOff>0</xdr:rowOff>
              </from>
              <to>
                <xdr:col>5632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891" r:id="rId366"/>
      </mc:Fallback>
    </mc:AlternateContent>
    <mc:AlternateContent xmlns:mc="http://schemas.openxmlformats.org/markup-compatibility/2006">
      <mc:Choice Requires="x14">
        <oleObject progId="Word.Picture.8" shapeId="22892" r:id="rId367">
          <objectPr defaultSize="0" autoPict="0" r:id="rId5">
            <anchor moveWithCells="1" sizeWithCells="1">
              <from>
                <xdr:col>5631</xdr:col>
                <xdr:colOff>45720</xdr:colOff>
                <xdr:row>720884</xdr:row>
                <xdr:rowOff>0</xdr:rowOff>
              </from>
              <to>
                <xdr:col>5632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892" r:id="rId367"/>
      </mc:Fallback>
    </mc:AlternateContent>
    <mc:AlternateContent xmlns:mc="http://schemas.openxmlformats.org/markup-compatibility/2006">
      <mc:Choice Requires="x14">
        <oleObject progId="Word.Picture.8" shapeId="22893" r:id="rId368">
          <objectPr defaultSize="0" autoPict="0" r:id="rId5">
            <anchor moveWithCells="1" sizeWithCells="1">
              <from>
                <xdr:col>5631</xdr:col>
                <xdr:colOff>45720</xdr:colOff>
                <xdr:row>786420</xdr:row>
                <xdr:rowOff>0</xdr:rowOff>
              </from>
              <to>
                <xdr:col>5632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893" r:id="rId368"/>
      </mc:Fallback>
    </mc:AlternateContent>
    <mc:AlternateContent xmlns:mc="http://schemas.openxmlformats.org/markup-compatibility/2006">
      <mc:Choice Requires="x14">
        <oleObject progId="Word.Picture.8" shapeId="22894" r:id="rId369">
          <objectPr defaultSize="0" autoPict="0" r:id="rId5">
            <anchor moveWithCells="1" sizeWithCells="1">
              <from>
                <xdr:col>5631</xdr:col>
                <xdr:colOff>45720</xdr:colOff>
                <xdr:row>851956</xdr:row>
                <xdr:rowOff>0</xdr:rowOff>
              </from>
              <to>
                <xdr:col>5632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894" r:id="rId369"/>
      </mc:Fallback>
    </mc:AlternateContent>
    <mc:AlternateContent xmlns:mc="http://schemas.openxmlformats.org/markup-compatibility/2006">
      <mc:Choice Requires="x14">
        <oleObject progId="Word.Picture.8" shapeId="22895" r:id="rId370">
          <objectPr defaultSize="0" autoPict="0" r:id="rId5">
            <anchor moveWithCells="1" sizeWithCells="1">
              <from>
                <xdr:col>5631</xdr:col>
                <xdr:colOff>45720</xdr:colOff>
                <xdr:row>917492</xdr:row>
                <xdr:rowOff>0</xdr:rowOff>
              </from>
              <to>
                <xdr:col>5632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895" r:id="rId370"/>
      </mc:Fallback>
    </mc:AlternateContent>
    <mc:AlternateContent xmlns:mc="http://schemas.openxmlformats.org/markup-compatibility/2006">
      <mc:Choice Requires="x14">
        <oleObject progId="Word.Picture.8" shapeId="22896" r:id="rId371">
          <objectPr defaultSize="0" autoPict="0" r:id="rId5">
            <anchor moveWithCells="1" sizeWithCells="1">
              <from>
                <xdr:col>5631</xdr:col>
                <xdr:colOff>45720</xdr:colOff>
                <xdr:row>983028</xdr:row>
                <xdr:rowOff>0</xdr:rowOff>
              </from>
              <to>
                <xdr:col>5632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96" r:id="rId371"/>
      </mc:Fallback>
    </mc:AlternateContent>
    <mc:AlternateContent xmlns:mc="http://schemas.openxmlformats.org/markup-compatibility/2006">
      <mc:Choice Requires="x14">
        <oleObject progId="Word.Picture.8" shapeId="22897" r:id="rId372">
          <objectPr defaultSize="0" autoPict="0" r:id="rId5">
            <anchor moveWithCells="1" sizeWithCells="1">
              <from>
                <xdr:col>5887</xdr:col>
                <xdr:colOff>45720</xdr:colOff>
                <xdr:row>0</xdr:row>
                <xdr:rowOff>0</xdr:rowOff>
              </from>
              <to>
                <xdr:col>5888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97" r:id="rId372"/>
      </mc:Fallback>
    </mc:AlternateContent>
    <mc:AlternateContent xmlns:mc="http://schemas.openxmlformats.org/markup-compatibility/2006">
      <mc:Choice Requires="x14">
        <oleObject progId="Word.Picture.8" shapeId="22898" r:id="rId373">
          <objectPr defaultSize="0" autoPict="0" r:id="rId5">
            <anchor moveWithCells="1" sizeWithCells="1">
              <from>
                <xdr:col>5887</xdr:col>
                <xdr:colOff>45720</xdr:colOff>
                <xdr:row>65524</xdr:row>
                <xdr:rowOff>0</xdr:rowOff>
              </from>
              <to>
                <xdr:col>5888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98" r:id="rId373"/>
      </mc:Fallback>
    </mc:AlternateContent>
    <mc:AlternateContent xmlns:mc="http://schemas.openxmlformats.org/markup-compatibility/2006">
      <mc:Choice Requires="x14">
        <oleObject progId="Word.Picture.8" shapeId="22899" r:id="rId374">
          <objectPr defaultSize="0" autoPict="0" r:id="rId5">
            <anchor moveWithCells="1" sizeWithCells="1">
              <from>
                <xdr:col>5887</xdr:col>
                <xdr:colOff>45720</xdr:colOff>
                <xdr:row>131060</xdr:row>
                <xdr:rowOff>0</xdr:rowOff>
              </from>
              <to>
                <xdr:col>5888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99" r:id="rId374"/>
      </mc:Fallback>
    </mc:AlternateContent>
    <mc:AlternateContent xmlns:mc="http://schemas.openxmlformats.org/markup-compatibility/2006">
      <mc:Choice Requires="x14">
        <oleObject progId="Word.Picture.8" shapeId="22900" r:id="rId375">
          <objectPr defaultSize="0" autoPict="0" r:id="rId5">
            <anchor moveWithCells="1" sizeWithCells="1">
              <from>
                <xdr:col>5887</xdr:col>
                <xdr:colOff>45720</xdr:colOff>
                <xdr:row>196596</xdr:row>
                <xdr:rowOff>0</xdr:rowOff>
              </from>
              <to>
                <xdr:col>5888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00" r:id="rId375"/>
      </mc:Fallback>
    </mc:AlternateContent>
    <mc:AlternateContent xmlns:mc="http://schemas.openxmlformats.org/markup-compatibility/2006">
      <mc:Choice Requires="x14">
        <oleObject progId="Word.Picture.8" shapeId="22901" r:id="rId376">
          <objectPr defaultSize="0" autoPict="0" r:id="rId5">
            <anchor moveWithCells="1" sizeWithCells="1">
              <from>
                <xdr:col>5887</xdr:col>
                <xdr:colOff>45720</xdr:colOff>
                <xdr:row>262132</xdr:row>
                <xdr:rowOff>0</xdr:rowOff>
              </from>
              <to>
                <xdr:col>5888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01" r:id="rId376"/>
      </mc:Fallback>
    </mc:AlternateContent>
    <mc:AlternateContent xmlns:mc="http://schemas.openxmlformats.org/markup-compatibility/2006">
      <mc:Choice Requires="x14">
        <oleObject progId="Word.Picture.8" shapeId="22902" r:id="rId377">
          <objectPr defaultSize="0" autoPict="0" r:id="rId5">
            <anchor moveWithCells="1" sizeWithCells="1">
              <from>
                <xdr:col>5887</xdr:col>
                <xdr:colOff>45720</xdr:colOff>
                <xdr:row>327668</xdr:row>
                <xdr:rowOff>0</xdr:rowOff>
              </from>
              <to>
                <xdr:col>5888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02" r:id="rId377"/>
      </mc:Fallback>
    </mc:AlternateContent>
    <mc:AlternateContent xmlns:mc="http://schemas.openxmlformats.org/markup-compatibility/2006">
      <mc:Choice Requires="x14">
        <oleObject progId="Word.Picture.8" shapeId="22903" r:id="rId378">
          <objectPr defaultSize="0" autoPict="0" r:id="rId5">
            <anchor moveWithCells="1" sizeWithCells="1">
              <from>
                <xdr:col>5887</xdr:col>
                <xdr:colOff>45720</xdr:colOff>
                <xdr:row>393204</xdr:row>
                <xdr:rowOff>0</xdr:rowOff>
              </from>
              <to>
                <xdr:col>5888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03" r:id="rId378"/>
      </mc:Fallback>
    </mc:AlternateContent>
    <mc:AlternateContent xmlns:mc="http://schemas.openxmlformats.org/markup-compatibility/2006">
      <mc:Choice Requires="x14">
        <oleObject progId="Word.Picture.8" shapeId="22904" r:id="rId379">
          <objectPr defaultSize="0" autoPict="0" r:id="rId5">
            <anchor moveWithCells="1" sizeWithCells="1">
              <from>
                <xdr:col>5887</xdr:col>
                <xdr:colOff>45720</xdr:colOff>
                <xdr:row>458740</xdr:row>
                <xdr:rowOff>0</xdr:rowOff>
              </from>
              <to>
                <xdr:col>5888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904" r:id="rId379"/>
      </mc:Fallback>
    </mc:AlternateContent>
    <mc:AlternateContent xmlns:mc="http://schemas.openxmlformats.org/markup-compatibility/2006">
      <mc:Choice Requires="x14">
        <oleObject progId="Word.Picture.8" shapeId="22905" r:id="rId380">
          <objectPr defaultSize="0" autoPict="0" r:id="rId5">
            <anchor moveWithCells="1" sizeWithCells="1">
              <from>
                <xdr:col>5887</xdr:col>
                <xdr:colOff>45720</xdr:colOff>
                <xdr:row>524276</xdr:row>
                <xdr:rowOff>0</xdr:rowOff>
              </from>
              <to>
                <xdr:col>5888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905" r:id="rId380"/>
      </mc:Fallback>
    </mc:AlternateContent>
    <mc:AlternateContent xmlns:mc="http://schemas.openxmlformats.org/markup-compatibility/2006">
      <mc:Choice Requires="x14">
        <oleObject progId="Word.Picture.8" shapeId="22906" r:id="rId381">
          <objectPr defaultSize="0" autoPict="0" r:id="rId5">
            <anchor moveWithCells="1" sizeWithCells="1">
              <from>
                <xdr:col>5887</xdr:col>
                <xdr:colOff>45720</xdr:colOff>
                <xdr:row>589812</xdr:row>
                <xdr:rowOff>0</xdr:rowOff>
              </from>
              <to>
                <xdr:col>5888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906" r:id="rId381"/>
      </mc:Fallback>
    </mc:AlternateContent>
    <mc:AlternateContent xmlns:mc="http://schemas.openxmlformats.org/markup-compatibility/2006">
      <mc:Choice Requires="x14">
        <oleObject progId="Word.Picture.8" shapeId="22907" r:id="rId382">
          <objectPr defaultSize="0" autoPict="0" r:id="rId5">
            <anchor moveWithCells="1" sizeWithCells="1">
              <from>
                <xdr:col>5887</xdr:col>
                <xdr:colOff>45720</xdr:colOff>
                <xdr:row>655348</xdr:row>
                <xdr:rowOff>0</xdr:rowOff>
              </from>
              <to>
                <xdr:col>5888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907" r:id="rId382"/>
      </mc:Fallback>
    </mc:AlternateContent>
    <mc:AlternateContent xmlns:mc="http://schemas.openxmlformats.org/markup-compatibility/2006">
      <mc:Choice Requires="x14">
        <oleObject progId="Word.Picture.8" shapeId="22908" r:id="rId383">
          <objectPr defaultSize="0" autoPict="0" r:id="rId5">
            <anchor moveWithCells="1" sizeWithCells="1">
              <from>
                <xdr:col>5887</xdr:col>
                <xdr:colOff>45720</xdr:colOff>
                <xdr:row>720884</xdr:row>
                <xdr:rowOff>0</xdr:rowOff>
              </from>
              <to>
                <xdr:col>5888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908" r:id="rId383"/>
      </mc:Fallback>
    </mc:AlternateContent>
    <mc:AlternateContent xmlns:mc="http://schemas.openxmlformats.org/markup-compatibility/2006">
      <mc:Choice Requires="x14">
        <oleObject progId="Word.Picture.8" shapeId="22909" r:id="rId384">
          <objectPr defaultSize="0" autoPict="0" r:id="rId5">
            <anchor moveWithCells="1" sizeWithCells="1">
              <from>
                <xdr:col>5887</xdr:col>
                <xdr:colOff>45720</xdr:colOff>
                <xdr:row>786420</xdr:row>
                <xdr:rowOff>0</xdr:rowOff>
              </from>
              <to>
                <xdr:col>5888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909" r:id="rId384"/>
      </mc:Fallback>
    </mc:AlternateContent>
    <mc:AlternateContent xmlns:mc="http://schemas.openxmlformats.org/markup-compatibility/2006">
      <mc:Choice Requires="x14">
        <oleObject progId="Word.Picture.8" shapeId="22910" r:id="rId385">
          <objectPr defaultSize="0" autoPict="0" r:id="rId5">
            <anchor moveWithCells="1" sizeWithCells="1">
              <from>
                <xdr:col>5887</xdr:col>
                <xdr:colOff>45720</xdr:colOff>
                <xdr:row>851956</xdr:row>
                <xdr:rowOff>0</xdr:rowOff>
              </from>
              <to>
                <xdr:col>5888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910" r:id="rId385"/>
      </mc:Fallback>
    </mc:AlternateContent>
    <mc:AlternateContent xmlns:mc="http://schemas.openxmlformats.org/markup-compatibility/2006">
      <mc:Choice Requires="x14">
        <oleObject progId="Word.Picture.8" shapeId="22911" r:id="rId386">
          <objectPr defaultSize="0" autoPict="0" r:id="rId5">
            <anchor moveWithCells="1" sizeWithCells="1">
              <from>
                <xdr:col>5887</xdr:col>
                <xdr:colOff>45720</xdr:colOff>
                <xdr:row>917492</xdr:row>
                <xdr:rowOff>0</xdr:rowOff>
              </from>
              <to>
                <xdr:col>5888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911" r:id="rId386"/>
      </mc:Fallback>
    </mc:AlternateContent>
    <mc:AlternateContent xmlns:mc="http://schemas.openxmlformats.org/markup-compatibility/2006">
      <mc:Choice Requires="x14">
        <oleObject progId="Word.Picture.8" shapeId="22912" r:id="rId387">
          <objectPr defaultSize="0" autoPict="0" r:id="rId5">
            <anchor moveWithCells="1" sizeWithCells="1">
              <from>
                <xdr:col>5887</xdr:col>
                <xdr:colOff>45720</xdr:colOff>
                <xdr:row>983028</xdr:row>
                <xdr:rowOff>0</xdr:rowOff>
              </from>
              <to>
                <xdr:col>5888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912" r:id="rId387"/>
      </mc:Fallback>
    </mc:AlternateContent>
    <mc:AlternateContent xmlns:mc="http://schemas.openxmlformats.org/markup-compatibility/2006">
      <mc:Choice Requires="x14">
        <oleObject progId="Word.Picture.8" shapeId="22913" r:id="rId388">
          <objectPr defaultSize="0" autoPict="0" r:id="rId5">
            <anchor moveWithCells="1" sizeWithCells="1">
              <from>
                <xdr:col>6143</xdr:col>
                <xdr:colOff>45720</xdr:colOff>
                <xdr:row>0</xdr:row>
                <xdr:rowOff>0</xdr:rowOff>
              </from>
              <to>
                <xdr:col>6144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913" r:id="rId388"/>
      </mc:Fallback>
    </mc:AlternateContent>
    <mc:AlternateContent xmlns:mc="http://schemas.openxmlformats.org/markup-compatibility/2006">
      <mc:Choice Requires="x14">
        <oleObject progId="Word.Picture.8" shapeId="22914" r:id="rId389">
          <objectPr defaultSize="0" autoPict="0" r:id="rId5">
            <anchor moveWithCells="1" sizeWithCells="1">
              <from>
                <xdr:col>6143</xdr:col>
                <xdr:colOff>45720</xdr:colOff>
                <xdr:row>65524</xdr:row>
                <xdr:rowOff>0</xdr:rowOff>
              </from>
              <to>
                <xdr:col>6144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914" r:id="rId389"/>
      </mc:Fallback>
    </mc:AlternateContent>
    <mc:AlternateContent xmlns:mc="http://schemas.openxmlformats.org/markup-compatibility/2006">
      <mc:Choice Requires="x14">
        <oleObject progId="Word.Picture.8" shapeId="22915" r:id="rId390">
          <objectPr defaultSize="0" autoPict="0" r:id="rId5">
            <anchor moveWithCells="1" sizeWithCells="1">
              <from>
                <xdr:col>6143</xdr:col>
                <xdr:colOff>45720</xdr:colOff>
                <xdr:row>131060</xdr:row>
                <xdr:rowOff>0</xdr:rowOff>
              </from>
              <to>
                <xdr:col>6144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915" r:id="rId390"/>
      </mc:Fallback>
    </mc:AlternateContent>
    <mc:AlternateContent xmlns:mc="http://schemas.openxmlformats.org/markup-compatibility/2006">
      <mc:Choice Requires="x14">
        <oleObject progId="Word.Picture.8" shapeId="22916" r:id="rId391">
          <objectPr defaultSize="0" autoPict="0" r:id="rId5">
            <anchor moveWithCells="1" sizeWithCells="1">
              <from>
                <xdr:col>6143</xdr:col>
                <xdr:colOff>45720</xdr:colOff>
                <xdr:row>196596</xdr:row>
                <xdr:rowOff>0</xdr:rowOff>
              </from>
              <to>
                <xdr:col>6144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16" r:id="rId391"/>
      </mc:Fallback>
    </mc:AlternateContent>
    <mc:AlternateContent xmlns:mc="http://schemas.openxmlformats.org/markup-compatibility/2006">
      <mc:Choice Requires="x14">
        <oleObject progId="Word.Picture.8" shapeId="22917" r:id="rId392">
          <objectPr defaultSize="0" autoPict="0" r:id="rId5">
            <anchor moveWithCells="1" sizeWithCells="1">
              <from>
                <xdr:col>6143</xdr:col>
                <xdr:colOff>45720</xdr:colOff>
                <xdr:row>262132</xdr:row>
                <xdr:rowOff>0</xdr:rowOff>
              </from>
              <to>
                <xdr:col>6144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17" r:id="rId392"/>
      </mc:Fallback>
    </mc:AlternateContent>
    <mc:AlternateContent xmlns:mc="http://schemas.openxmlformats.org/markup-compatibility/2006">
      <mc:Choice Requires="x14">
        <oleObject progId="Word.Picture.8" shapeId="22918" r:id="rId393">
          <objectPr defaultSize="0" autoPict="0" r:id="rId5">
            <anchor moveWithCells="1" sizeWithCells="1">
              <from>
                <xdr:col>6143</xdr:col>
                <xdr:colOff>45720</xdr:colOff>
                <xdr:row>327668</xdr:row>
                <xdr:rowOff>0</xdr:rowOff>
              </from>
              <to>
                <xdr:col>6144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18" r:id="rId393"/>
      </mc:Fallback>
    </mc:AlternateContent>
    <mc:AlternateContent xmlns:mc="http://schemas.openxmlformats.org/markup-compatibility/2006">
      <mc:Choice Requires="x14">
        <oleObject progId="Word.Picture.8" shapeId="22919" r:id="rId394">
          <objectPr defaultSize="0" autoPict="0" r:id="rId5">
            <anchor moveWithCells="1" sizeWithCells="1">
              <from>
                <xdr:col>6143</xdr:col>
                <xdr:colOff>45720</xdr:colOff>
                <xdr:row>393204</xdr:row>
                <xdr:rowOff>0</xdr:rowOff>
              </from>
              <to>
                <xdr:col>6144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19" r:id="rId394"/>
      </mc:Fallback>
    </mc:AlternateContent>
    <mc:AlternateContent xmlns:mc="http://schemas.openxmlformats.org/markup-compatibility/2006">
      <mc:Choice Requires="x14">
        <oleObject progId="Word.Picture.8" shapeId="22920" r:id="rId395">
          <objectPr defaultSize="0" autoPict="0" r:id="rId5">
            <anchor moveWithCells="1" sizeWithCells="1">
              <from>
                <xdr:col>6143</xdr:col>
                <xdr:colOff>45720</xdr:colOff>
                <xdr:row>458740</xdr:row>
                <xdr:rowOff>0</xdr:rowOff>
              </from>
              <to>
                <xdr:col>6144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920" r:id="rId395"/>
      </mc:Fallback>
    </mc:AlternateContent>
    <mc:AlternateContent xmlns:mc="http://schemas.openxmlformats.org/markup-compatibility/2006">
      <mc:Choice Requires="x14">
        <oleObject progId="Word.Picture.8" shapeId="22921" r:id="rId396">
          <objectPr defaultSize="0" autoPict="0" r:id="rId5">
            <anchor moveWithCells="1" sizeWithCells="1">
              <from>
                <xdr:col>6143</xdr:col>
                <xdr:colOff>45720</xdr:colOff>
                <xdr:row>524276</xdr:row>
                <xdr:rowOff>0</xdr:rowOff>
              </from>
              <to>
                <xdr:col>6144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921" r:id="rId396"/>
      </mc:Fallback>
    </mc:AlternateContent>
    <mc:AlternateContent xmlns:mc="http://schemas.openxmlformats.org/markup-compatibility/2006">
      <mc:Choice Requires="x14">
        <oleObject progId="Word.Picture.8" shapeId="22922" r:id="rId397">
          <objectPr defaultSize="0" autoPict="0" r:id="rId5">
            <anchor moveWithCells="1" sizeWithCells="1">
              <from>
                <xdr:col>6143</xdr:col>
                <xdr:colOff>45720</xdr:colOff>
                <xdr:row>589812</xdr:row>
                <xdr:rowOff>0</xdr:rowOff>
              </from>
              <to>
                <xdr:col>6144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922" r:id="rId397"/>
      </mc:Fallback>
    </mc:AlternateContent>
    <mc:AlternateContent xmlns:mc="http://schemas.openxmlformats.org/markup-compatibility/2006">
      <mc:Choice Requires="x14">
        <oleObject progId="Word.Picture.8" shapeId="22923" r:id="rId398">
          <objectPr defaultSize="0" autoPict="0" r:id="rId5">
            <anchor moveWithCells="1" sizeWithCells="1">
              <from>
                <xdr:col>6143</xdr:col>
                <xdr:colOff>45720</xdr:colOff>
                <xdr:row>655348</xdr:row>
                <xdr:rowOff>0</xdr:rowOff>
              </from>
              <to>
                <xdr:col>6144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923" r:id="rId398"/>
      </mc:Fallback>
    </mc:AlternateContent>
    <mc:AlternateContent xmlns:mc="http://schemas.openxmlformats.org/markup-compatibility/2006">
      <mc:Choice Requires="x14">
        <oleObject progId="Word.Picture.8" shapeId="22924" r:id="rId399">
          <objectPr defaultSize="0" autoPict="0" r:id="rId5">
            <anchor moveWithCells="1" sizeWithCells="1">
              <from>
                <xdr:col>6143</xdr:col>
                <xdr:colOff>45720</xdr:colOff>
                <xdr:row>720884</xdr:row>
                <xdr:rowOff>0</xdr:rowOff>
              </from>
              <to>
                <xdr:col>6144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924" r:id="rId399"/>
      </mc:Fallback>
    </mc:AlternateContent>
    <mc:AlternateContent xmlns:mc="http://schemas.openxmlformats.org/markup-compatibility/2006">
      <mc:Choice Requires="x14">
        <oleObject progId="Word.Picture.8" shapeId="22925" r:id="rId400">
          <objectPr defaultSize="0" autoPict="0" r:id="rId5">
            <anchor moveWithCells="1" sizeWithCells="1">
              <from>
                <xdr:col>6143</xdr:col>
                <xdr:colOff>45720</xdr:colOff>
                <xdr:row>786420</xdr:row>
                <xdr:rowOff>0</xdr:rowOff>
              </from>
              <to>
                <xdr:col>6144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925" r:id="rId400"/>
      </mc:Fallback>
    </mc:AlternateContent>
    <mc:AlternateContent xmlns:mc="http://schemas.openxmlformats.org/markup-compatibility/2006">
      <mc:Choice Requires="x14">
        <oleObject progId="Word.Picture.8" shapeId="22926" r:id="rId401">
          <objectPr defaultSize="0" autoPict="0" r:id="rId5">
            <anchor moveWithCells="1" sizeWithCells="1">
              <from>
                <xdr:col>6143</xdr:col>
                <xdr:colOff>45720</xdr:colOff>
                <xdr:row>851956</xdr:row>
                <xdr:rowOff>0</xdr:rowOff>
              </from>
              <to>
                <xdr:col>6144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926" r:id="rId401"/>
      </mc:Fallback>
    </mc:AlternateContent>
    <mc:AlternateContent xmlns:mc="http://schemas.openxmlformats.org/markup-compatibility/2006">
      <mc:Choice Requires="x14">
        <oleObject progId="Word.Picture.8" shapeId="22927" r:id="rId402">
          <objectPr defaultSize="0" autoPict="0" r:id="rId5">
            <anchor moveWithCells="1" sizeWithCells="1">
              <from>
                <xdr:col>6143</xdr:col>
                <xdr:colOff>45720</xdr:colOff>
                <xdr:row>917492</xdr:row>
                <xdr:rowOff>0</xdr:rowOff>
              </from>
              <to>
                <xdr:col>6144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927" r:id="rId402"/>
      </mc:Fallback>
    </mc:AlternateContent>
    <mc:AlternateContent xmlns:mc="http://schemas.openxmlformats.org/markup-compatibility/2006">
      <mc:Choice Requires="x14">
        <oleObject progId="Word.Picture.8" shapeId="22928" r:id="rId403">
          <objectPr defaultSize="0" autoPict="0" r:id="rId5">
            <anchor moveWithCells="1" sizeWithCells="1">
              <from>
                <xdr:col>6143</xdr:col>
                <xdr:colOff>45720</xdr:colOff>
                <xdr:row>983028</xdr:row>
                <xdr:rowOff>0</xdr:rowOff>
              </from>
              <to>
                <xdr:col>6144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928" r:id="rId403"/>
      </mc:Fallback>
    </mc:AlternateContent>
    <mc:AlternateContent xmlns:mc="http://schemas.openxmlformats.org/markup-compatibility/2006">
      <mc:Choice Requires="x14">
        <oleObject progId="Word.Picture.8" shapeId="22929" r:id="rId404">
          <objectPr defaultSize="0" autoPict="0" r:id="rId5">
            <anchor moveWithCells="1" sizeWithCells="1">
              <from>
                <xdr:col>6399</xdr:col>
                <xdr:colOff>45720</xdr:colOff>
                <xdr:row>0</xdr:row>
                <xdr:rowOff>0</xdr:rowOff>
              </from>
              <to>
                <xdr:col>6400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929" r:id="rId404"/>
      </mc:Fallback>
    </mc:AlternateContent>
    <mc:AlternateContent xmlns:mc="http://schemas.openxmlformats.org/markup-compatibility/2006">
      <mc:Choice Requires="x14">
        <oleObject progId="Word.Picture.8" shapeId="22930" r:id="rId405">
          <objectPr defaultSize="0" autoPict="0" r:id="rId5">
            <anchor moveWithCells="1" sizeWithCells="1">
              <from>
                <xdr:col>6399</xdr:col>
                <xdr:colOff>45720</xdr:colOff>
                <xdr:row>65524</xdr:row>
                <xdr:rowOff>0</xdr:rowOff>
              </from>
              <to>
                <xdr:col>6400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930" r:id="rId405"/>
      </mc:Fallback>
    </mc:AlternateContent>
    <mc:AlternateContent xmlns:mc="http://schemas.openxmlformats.org/markup-compatibility/2006">
      <mc:Choice Requires="x14">
        <oleObject progId="Word.Picture.8" shapeId="22931" r:id="rId406">
          <objectPr defaultSize="0" autoPict="0" r:id="rId5">
            <anchor moveWithCells="1" sizeWithCells="1">
              <from>
                <xdr:col>6399</xdr:col>
                <xdr:colOff>45720</xdr:colOff>
                <xdr:row>131060</xdr:row>
                <xdr:rowOff>0</xdr:rowOff>
              </from>
              <to>
                <xdr:col>6400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931" r:id="rId406"/>
      </mc:Fallback>
    </mc:AlternateContent>
    <mc:AlternateContent xmlns:mc="http://schemas.openxmlformats.org/markup-compatibility/2006">
      <mc:Choice Requires="x14">
        <oleObject progId="Word.Picture.8" shapeId="22932" r:id="rId407">
          <objectPr defaultSize="0" autoPict="0" r:id="rId5">
            <anchor moveWithCells="1" sizeWithCells="1">
              <from>
                <xdr:col>6399</xdr:col>
                <xdr:colOff>45720</xdr:colOff>
                <xdr:row>196596</xdr:row>
                <xdr:rowOff>0</xdr:rowOff>
              </from>
              <to>
                <xdr:col>6400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32" r:id="rId407"/>
      </mc:Fallback>
    </mc:AlternateContent>
    <mc:AlternateContent xmlns:mc="http://schemas.openxmlformats.org/markup-compatibility/2006">
      <mc:Choice Requires="x14">
        <oleObject progId="Word.Picture.8" shapeId="22933" r:id="rId408">
          <objectPr defaultSize="0" autoPict="0" r:id="rId5">
            <anchor moveWithCells="1" sizeWithCells="1">
              <from>
                <xdr:col>6399</xdr:col>
                <xdr:colOff>45720</xdr:colOff>
                <xdr:row>262132</xdr:row>
                <xdr:rowOff>0</xdr:rowOff>
              </from>
              <to>
                <xdr:col>6400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33" r:id="rId408"/>
      </mc:Fallback>
    </mc:AlternateContent>
    <mc:AlternateContent xmlns:mc="http://schemas.openxmlformats.org/markup-compatibility/2006">
      <mc:Choice Requires="x14">
        <oleObject progId="Word.Picture.8" shapeId="22934" r:id="rId409">
          <objectPr defaultSize="0" autoPict="0" r:id="rId5">
            <anchor moveWithCells="1" sizeWithCells="1">
              <from>
                <xdr:col>6399</xdr:col>
                <xdr:colOff>45720</xdr:colOff>
                <xdr:row>327668</xdr:row>
                <xdr:rowOff>0</xdr:rowOff>
              </from>
              <to>
                <xdr:col>6400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34" r:id="rId409"/>
      </mc:Fallback>
    </mc:AlternateContent>
    <mc:AlternateContent xmlns:mc="http://schemas.openxmlformats.org/markup-compatibility/2006">
      <mc:Choice Requires="x14">
        <oleObject progId="Word.Picture.8" shapeId="22935" r:id="rId410">
          <objectPr defaultSize="0" autoPict="0" r:id="rId5">
            <anchor moveWithCells="1" sizeWithCells="1">
              <from>
                <xdr:col>6399</xdr:col>
                <xdr:colOff>45720</xdr:colOff>
                <xdr:row>393204</xdr:row>
                <xdr:rowOff>0</xdr:rowOff>
              </from>
              <to>
                <xdr:col>6400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35" r:id="rId410"/>
      </mc:Fallback>
    </mc:AlternateContent>
    <mc:AlternateContent xmlns:mc="http://schemas.openxmlformats.org/markup-compatibility/2006">
      <mc:Choice Requires="x14">
        <oleObject progId="Word.Picture.8" shapeId="22936" r:id="rId411">
          <objectPr defaultSize="0" autoPict="0" r:id="rId5">
            <anchor moveWithCells="1" sizeWithCells="1">
              <from>
                <xdr:col>6399</xdr:col>
                <xdr:colOff>45720</xdr:colOff>
                <xdr:row>458740</xdr:row>
                <xdr:rowOff>0</xdr:rowOff>
              </from>
              <to>
                <xdr:col>6400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936" r:id="rId411"/>
      </mc:Fallback>
    </mc:AlternateContent>
    <mc:AlternateContent xmlns:mc="http://schemas.openxmlformats.org/markup-compatibility/2006">
      <mc:Choice Requires="x14">
        <oleObject progId="Word.Picture.8" shapeId="22937" r:id="rId412">
          <objectPr defaultSize="0" autoPict="0" r:id="rId5">
            <anchor moveWithCells="1" sizeWithCells="1">
              <from>
                <xdr:col>6399</xdr:col>
                <xdr:colOff>45720</xdr:colOff>
                <xdr:row>524276</xdr:row>
                <xdr:rowOff>0</xdr:rowOff>
              </from>
              <to>
                <xdr:col>6400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937" r:id="rId412"/>
      </mc:Fallback>
    </mc:AlternateContent>
    <mc:AlternateContent xmlns:mc="http://schemas.openxmlformats.org/markup-compatibility/2006">
      <mc:Choice Requires="x14">
        <oleObject progId="Word.Picture.8" shapeId="22938" r:id="rId413">
          <objectPr defaultSize="0" autoPict="0" r:id="rId5">
            <anchor moveWithCells="1" sizeWithCells="1">
              <from>
                <xdr:col>6399</xdr:col>
                <xdr:colOff>45720</xdr:colOff>
                <xdr:row>589812</xdr:row>
                <xdr:rowOff>0</xdr:rowOff>
              </from>
              <to>
                <xdr:col>6400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938" r:id="rId413"/>
      </mc:Fallback>
    </mc:AlternateContent>
    <mc:AlternateContent xmlns:mc="http://schemas.openxmlformats.org/markup-compatibility/2006">
      <mc:Choice Requires="x14">
        <oleObject progId="Word.Picture.8" shapeId="22939" r:id="rId414">
          <objectPr defaultSize="0" autoPict="0" r:id="rId5">
            <anchor moveWithCells="1" sizeWithCells="1">
              <from>
                <xdr:col>6399</xdr:col>
                <xdr:colOff>45720</xdr:colOff>
                <xdr:row>655348</xdr:row>
                <xdr:rowOff>0</xdr:rowOff>
              </from>
              <to>
                <xdr:col>6400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939" r:id="rId414"/>
      </mc:Fallback>
    </mc:AlternateContent>
    <mc:AlternateContent xmlns:mc="http://schemas.openxmlformats.org/markup-compatibility/2006">
      <mc:Choice Requires="x14">
        <oleObject progId="Word.Picture.8" shapeId="22940" r:id="rId415">
          <objectPr defaultSize="0" autoPict="0" r:id="rId5">
            <anchor moveWithCells="1" sizeWithCells="1">
              <from>
                <xdr:col>6399</xdr:col>
                <xdr:colOff>45720</xdr:colOff>
                <xdr:row>720884</xdr:row>
                <xdr:rowOff>0</xdr:rowOff>
              </from>
              <to>
                <xdr:col>6400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940" r:id="rId415"/>
      </mc:Fallback>
    </mc:AlternateContent>
    <mc:AlternateContent xmlns:mc="http://schemas.openxmlformats.org/markup-compatibility/2006">
      <mc:Choice Requires="x14">
        <oleObject progId="Word.Picture.8" shapeId="22941" r:id="rId416">
          <objectPr defaultSize="0" autoPict="0" r:id="rId5">
            <anchor moveWithCells="1" sizeWithCells="1">
              <from>
                <xdr:col>6399</xdr:col>
                <xdr:colOff>45720</xdr:colOff>
                <xdr:row>786420</xdr:row>
                <xdr:rowOff>0</xdr:rowOff>
              </from>
              <to>
                <xdr:col>6400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941" r:id="rId416"/>
      </mc:Fallback>
    </mc:AlternateContent>
    <mc:AlternateContent xmlns:mc="http://schemas.openxmlformats.org/markup-compatibility/2006">
      <mc:Choice Requires="x14">
        <oleObject progId="Word.Picture.8" shapeId="22942" r:id="rId417">
          <objectPr defaultSize="0" autoPict="0" r:id="rId5">
            <anchor moveWithCells="1" sizeWithCells="1">
              <from>
                <xdr:col>6399</xdr:col>
                <xdr:colOff>45720</xdr:colOff>
                <xdr:row>851956</xdr:row>
                <xdr:rowOff>0</xdr:rowOff>
              </from>
              <to>
                <xdr:col>6400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942" r:id="rId417"/>
      </mc:Fallback>
    </mc:AlternateContent>
    <mc:AlternateContent xmlns:mc="http://schemas.openxmlformats.org/markup-compatibility/2006">
      <mc:Choice Requires="x14">
        <oleObject progId="Word.Picture.8" shapeId="22943" r:id="rId418">
          <objectPr defaultSize="0" autoPict="0" r:id="rId5">
            <anchor moveWithCells="1" sizeWithCells="1">
              <from>
                <xdr:col>6399</xdr:col>
                <xdr:colOff>45720</xdr:colOff>
                <xdr:row>917492</xdr:row>
                <xdr:rowOff>0</xdr:rowOff>
              </from>
              <to>
                <xdr:col>6400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943" r:id="rId418"/>
      </mc:Fallback>
    </mc:AlternateContent>
    <mc:AlternateContent xmlns:mc="http://schemas.openxmlformats.org/markup-compatibility/2006">
      <mc:Choice Requires="x14">
        <oleObject progId="Word.Picture.8" shapeId="22944" r:id="rId419">
          <objectPr defaultSize="0" autoPict="0" r:id="rId5">
            <anchor moveWithCells="1" sizeWithCells="1">
              <from>
                <xdr:col>6399</xdr:col>
                <xdr:colOff>45720</xdr:colOff>
                <xdr:row>983028</xdr:row>
                <xdr:rowOff>0</xdr:rowOff>
              </from>
              <to>
                <xdr:col>6400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944" r:id="rId419"/>
      </mc:Fallback>
    </mc:AlternateContent>
    <mc:AlternateContent xmlns:mc="http://schemas.openxmlformats.org/markup-compatibility/2006">
      <mc:Choice Requires="x14">
        <oleObject progId="Word.Picture.8" shapeId="22945" r:id="rId420">
          <objectPr defaultSize="0" autoPict="0" r:id="rId5">
            <anchor moveWithCells="1" sizeWithCells="1">
              <from>
                <xdr:col>6655</xdr:col>
                <xdr:colOff>45720</xdr:colOff>
                <xdr:row>0</xdr:row>
                <xdr:rowOff>0</xdr:rowOff>
              </from>
              <to>
                <xdr:col>6656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945" r:id="rId420"/>
      </mc:Fallback>
    </mc:AlternateContent>
    <mc:AlternateContent xmlns:mc="http://schemas.openxmlformats.org/markup-compatibility/2006">
      <mc:Choice Requires="x14">
        <oleObject progId="Word.Picture.8" shapeId="22946" r:id="rId421">
          <objectPr defaultSize="0" autoPict="0" r:id="rId5">
            <anchor moveWithCells="1" sizeWithCells="1">
              <from>
                <xdr:col>6655</xdr:col>
                <xdr:colOff>45720</xdr:colOff>
                <xdr:row>65524</xdr:row>
                <xdr:rowOff>0</xdr:rowOff>
              </from>
              <to>
                <xdr:col>6656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946" r:id="rId421"/>
      </mc:Fallback>
    </mc:AlternateContent>
    <mc:AlternateContent xmlns:mc="http://schemas.openxmlformats.org/markup-compatibility/2006">
      <mc:Choice Requires="x14">
        <oleObject progId="Word.Picture.8" shapeId="22947" r:id="rId422">
          <objectPr defaultSize="0" autoPict="0" r:id="rId5">
            <anchor moveWithCells="1" sizeWithCells="1">
              <from>
                <xdr:col>6655</xdr:col>
                <xdr:colOff>45720</xdr:colOff>
                <xdr:row>131060</xdr:row>
                <xdr:rowOff>0</xdr:rowOff>
              </from>
              <to>
                <xdr:col>6656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947" r:id="rId422"/>
      </mc:Fallback>
    </mc:AlternateContent>
    <mc:AlternateContent xmlns:mc="http://schemas.openxmlformats.org/markup-compatibility/2006">
      <mc:Choice Requires="x14">
        <oleObject progId="Word.Picture.8" shapeId="22948" r:id="rId423">
          <objectPr defaultSize="0" autoPict="0" r:id="rId5">
            <anchor moveWithCells="1" sizeWithCells="1">
              <from>
                <xdr:col>6655</xdr:col>
                <xdr:colOff>45720</xdr:colOff>
                <xdr:row>196596</xdr:row>
                <xdr:rowOff>0</xdr:rowOff>
              </from>
              <to>
                <xdr:col>6656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48" r:id="rId423"/>
      </mc:Fallback>
    </mc:AlternateContent>
    <mc:AlternateContent xmlns:mc="http://schemas.openxmlformats.org/markup-compatibility/2006">
      <mc:Choice Requires="x14">
        <oleObject progId="Word.Picture.8" shapeId="22949" r:id="rId424">
          <objectPr defaultSize="0" autoPict="0" r:id="rId5">
            <anchor moveWithCells="1" sizeWithCells="1">
              <from>
                <xdr:col>6655</xdr:col>
                <xdr:colOff>45720</xdr:colOff>
                <xdr:row>262132</xdr:row>
                <xdr:rowOff>0</xdr:rowOff>
              </from>
              <to>
                <xdr:col>6656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49" r:id="rId424"/>
      </mc:Fallback>
    </mc:AlternateContent>
    <mc:AlternateContent xmlns:mc="http://schemas.openxmlformats.org/markup-compatibility/2006">
      <mc:Choice Requires="x14">
        <oleObject progId="Word.Picture.8" shapeId="22950" r:id="rId425">
          <objectPr defaultSize="0" autoPict="0" r:id="rId5">
            <anchor moveWithCells="1" sizeWithCells="1">
              <from>
                <xdr:col>6655</xdr:col>
                <xdr:colOff>45720</xdr:colOff>
                <xdr:row>327668</xdr:row>
                <xdr:rowOff>0</xdr:rowOff>
              </from>
              <to>
                <xdr:col>6656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50" r:id="rId425"/>
      </mc:Fallback>
    </mc:AlternateContent>
    <mc:AlternateContent xmlns:mc="http://schemas.openxmlformats.org/markup-compatibility/2006">
      <mc:Choice Requires="x14">
        <oleObject progId="Word.Picture.8" shapeId="22951" r:id="rId426">
          <objectPr defaultSize="0" autoPict="0" r:id="rId5">
            <anchor moveWithCells="1" sizeWithCells="1">
              <from>
                <xdr:col>6655</xdr:col>
                <xdr:colOff>45720</xdr:colOff>
                <xdr:row>393204</xdr:row>
                <xdr:rowOff>0</xdr:rowOff>
              </from>
              <to>
                <xdr:col>6656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51" r:id="rId426"/>
      </mc:Fallback>
    </mc:AlternateContent>
    <mc:AlternateContent xmlns:mc="http://schemas.openxmlformats.org/markup-compatibility/2006">
      <mc:Choice Requires="x14">
        <oleObject progId="Word.Picture.8" shapeId="22952" r:id="rId427">
          <objectPr defaultSize="0" autoPict="0" r:id="rId5">
            <anchor moveWithCells="1" sizeWithCells="1">
              <from>
                <xdr:col>6655</xdr:col>
                <xdr:colOff>45720</xdr:colOff>
                <xdr:row>458740</xdr:row>
                <xdr:rowOff>0</xdr:rowOff>
              </from>
              <to>
                <xdr:col>6656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952" r:id="rId427"/>
      </mc:Fallback>
    </mc:AlternateContent>
    <mc:AlternateContent xmlns:mc="http://schemas.openxmlformats.org/markup-compatibility/2006">
      <mc:Choice Requires="x14">
        <oleObject progId="Word.Picture.8" shapeId="22953" r:id="rId428">
          <objectPr defaultSize="0" autoPict="0" r:id="rId5">
            <anchor moveWithCells="1" sizeWithCells="1">
              <from>
                <xdr:col>6655</xdr:col>
                <xdr:colOff>45720</xdr:colOff>
                <xdr:row>524276</xdr:row>
                <xdr:rowOff>0</xdr:rowOff>
              </from>
              <to>
                <xdr:col>6656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953" r:id="rId428"/>
      </mc:Fallback>
    </mc:AlternateContent>
    <mc:AlternateContent xmlns:mc="http://schemas.openxmlformats.org/markup-compatibility/2006">
      <mc:Choice Requires="x14">
        <oleObject progId="Word.Picture.8" shapeId="22954" r:id="rId429">
          <objectPr defaultSize="0" autoPict="0" r:id="rId5">
            <anchor moveWithCells="1" sizeWithCells="1">
              <from>
                <xdr:col>6655</xdr:col>
                <xdr:colOff>45720</xdr:colOff>
                <xdr:row>589812</xdr:row>
                <xdr:rowOff>0</xdr:rowOff>
              </from>
              <to>
                <xdr:col>6656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954" r:id="rId429"/>
      </mc:Fallback>
    </mc:AlternateContent>
    <mc:AlternateContent xmlns:mc="http://schemas.openxmlformats.org/markup-compatibility/2006">
      <mc:Choice Requires="x14">
        <oleObject progId="Word.Picture.8" shapeId="22955" r:id="rId430">
          <objectPr defaultSize="0" autoPict="0" r:id="rId5">
            <anchor moveWithCells="1" sizeWithCells="1">
              <from>
                <xdr:col>6655</xdr:col>
                <xdr:colOff>45720</xdr:colOff>
                <xdr:row>655348</xdr:row>
                <xdr:rowOff>0</xdr:rowOff>
              </from>
              <to>
                <xdr:col>6656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955" r:id="rId430"/>
      </mc:Fallback>
    </mc:AlternateContent>
    <mc:AlternateContent xmlns:mc="http://schemas.openxmlformats.org/markup-compatibility/2006">
      <mc:Choice Requires="x14">
        <oleObject progId="Word.Picture.8" shapeId="22956" r:id="rId431">
          <objectPr defaultSize="0" autoPict="0" r:id="rId5">
            <anchor moveWithCells="1" sizeWithCells="1">
              <from>
                <xdr:col>6655</xdr:col>
                <xdr:colOff>45720</xdr:colOff>
                <xdr:row>720884</xdr:row>
                <xdr:rowOff>0</xdr:rowOff>
              </from>
              <to>
                <xdr:col>6656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956" r:id="rId431"/>
      </mc:Fallback>
    </mc:AlternateContent>
    <mc:AlternateContent xmlns:mc="http://schemas.openxmlformats.org/markup-compatibility/2006">
      <mc:Choice Requires="x14">
        <oleObject progId="Word.Picture.8" shapeId="22957" r:id="rId432">
          <objectPr defaultSize="0" autoPict="0" r:id="rId5">
            <anchor moveWithCells="1" sizeWithCells="1">
              <from>
                <xdr:col>6655</xdr:col>
                <xdr:colOff>45720</xdr:colOff>
                <xdr:row>786420</xdr:row>
                <xdr:rowOff>0</xdr:rowOff>
              </from>
              <to>
                <xdr:col>6656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957" r:id="rId432"/>
      </mc:Fallback>
    </mc:AlternateContent>
    <mc:AlternateContent xmlns:mc="http://schemas.openxmlformats.org/markup-compatibility/2006">
      <mc:Choice Requires="x14">
        <oleObject progId="Word.Picture.8" shapeId="22958" r:id="rId433">
          <objectPr defaultSize="0" autoPict="0" r:id="rId5">
            <anchor moveWithCells="1" sizeWithCells="1">
              <from>
                <xdr:col>6655</xdr:col>
                <xdr:colOff>45720</xdr:colOff>
                <xdr:row>851956</xdr:row>
                <xdr:rowOff>0</xdr:rowOff>
              </from>
              <to>
                <xdr:col>6656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958" r:id="rId433"/>
      </mc:Fallback>
    </mc:AlternateContent>
    <mc:AlternateContent xmlns:mc="http://schemas.openxmlformats.org/markup-compatibility/2006">
      <mc:Choice Requires="x14">
        <oleObject progId="Word.Picture.8" shapeId="22959" r:id="rId434">
          <objectPr defaultSize="0" autoPict="0" r:id="rId5">
            <anchor moveWithCells="1" sizeWithCells="1">
              <from>
                <xdr:col>6655</xdr:col>
                <xdr:colOff>45720</xdr:colOff>
                <xdr:row>917492</xdr:row>
                <xdr:rowOff>0</xdr:rowOff>
              </from>
              <to>
                <xdr:col>6656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959" r:id="rId434"/>
      </mc:Fallback>
    </mc:AlternateContent>
    <mc:AlternateContent xmlns:mc="http://schemas.openxmlformats.org/markup-compatibility/2006">
      <mc:Choice Requires="x14">
        <oleObject progId="Word.Picture.8" shapeId="22960" r:id="rId435">
          <objectPr defaultSize="0" autoPict="0" r:id="rId5">
            <anchor moveWithCells="1" sizeWithCells="1">
              <from>
                <xdr:col>6655</xdr:col>
                <xdr:colOff>45720</xdr:colOff>
                <xdr:row>983028</xdr:row>
                <xdr:rowOff>0</xdr:rowOff>
              </from>
              <to>
                <xdr:col>6656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960" r:id="rId435"/>
      </mc:Fallback>
    </mc:AlternateContent>
    <mc:AlternateContent xmlns:mc="http://schemas.openxmlformats.org/markup-compatibility/2006">
      <mc:Choice Requires="x14">
        <oleObject progId="Word.Picture.8" shapeId="22961" r:id="rId436">
          <objectPr defaultSize="0" autoPict="0" r:id="rId5">
            <anchor moveWithCells="1" sizeWithCells="1">
              <from>
                <xdr:col>6911</xdr:col>
                <xdr:colOff>45720</xdr:colOff>
                <xdr:row>0</xdr:row>
                <xdr:rowOff>0</xdr:rowOff>
              </from>
              <to>
                <xdr:col>6912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961" r:id="rId436"/>
      </mc:Fallback>
    </mc:AlternateContent>
    <mc:AlternateContent xmlns:mc="http://schemas.openxmlformats.org/markup-compatibility/2006">
      <mc:Choice Requires="x14">
        <oleObject progId="Word.Picture.8" shapeId="22962" r:id="rId437">
          <objectPr defaultSize="0" autoPict="0" r:id="rId5">
            <anchor moveWithCells="1" sizeWithCells="1">
              <from>
                <xdr:col>6911</xdr:col>
                <xdr:colOff>45720</xdr:colOff>
                <xdr:row>65524</xdr:row>
                <xdr:rowOff>0</xdr:rowOff>
              </from>
              <to>
                <xdr:col>6912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962" r:id="rId437"/>
      </mc:Fallback>
    </mc:AlternateContent>
    <mc:AlternateContent xmlns:mc="http://schemas.openxmlformats.org/markup-compatibility/2006">
      <mc:Choice Requires="x14">
        <oleObject progId="Word.Picture.8" shapeId="22963" r:id="rId438">
          <objectPr defaultSize="0" autoPict="0" r:id="rId5">
            <anchor moveWithCells="1" sizeWithCells="1">
              <from>
                <xdr:col>6911</xdr:col>
                <xdr:colOff>45720</xdr:colOff>
                <xdr:row>131060</xdr:row>
                <xdr:rowOff>0</xdr:rowOff>
              </from>
              <to>
                <xdr:col>6912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963" r:id="rId438"/>
      </mc:Fallback>
    </mc:AlternateContent>
    <mc:AlternateContent xmlns:mc="http://schemas.openxmlformats.org/markup-compatibility/2006">
      <mc:Choice Requires="x14">
        <oleObject progId="Word.Picture.8" shapeId="22964" r:id="rId439">
          <objectPr defaultSize="0" autoPict="0" r:id="rId5">
            <anchor moveWithCells="1" sizeWithCells="1">
              <from>
                <xdr:col>6911</xdr:col>
                <xdr:colOff>45720</xdr:colOff>
                <xdr:row>196596</xdr:row>
                <xdr:rowOff>0</xdr:rowOff>
              </from>
              <to>
                <xdr:col>6912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64" r:id="rId439"/>
      </mc:Fallback>
    </mc:AlternateContent>
    <mc:AlternateContent xmlns:mc="http://schemas.openxmlformats.org/markup-compatibility/2006">
      <mc:Choice Requires="x14">
        <oleObject progId="Word.Picture.8" shapeId="22965" r:id="rId440">
          <objectPr defaultSize="0" autoPict="0" r:id="rId5">
            <anchor moveWithCells="1" sizeWithCells="1">
              <from>
                <xdr:col>6911</xdr:col>
                <xdr:colOff>45720</xdr:colOff>
                <xdr:row>262132</xdr:row>
                <xdr:rowOff>0</xdr:rowOff>
              </from>
              <to>
                <xdr:col>6912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65" r:id="rId440"/>
      </mc:Fallback>
    </mc:AlternateContent>
    <mc:AlternateContent xmlns:mc="http://schemas.openxmlformats.org/markup-compatibility/2006">
      <mc:Choice Requires="x14">
        <oleObject progId="Word.Picture.8" shapeId="22966" r:id="rId441">
          <objectPr defaultSize="0" autoPict="0" r:id="rId5">
            <anchor moveWithCells="1" sizeWithCells="1">
              <from>
                <xdr:col>6911</xdr:col>
                <xdr:colOff>45720</xdr:colOff>
                <xdr:row>327668</xdr:row>
                <xdr:rowOff>0</xdr:rowOff>
              </from>
              <to>
                <xdr:col>6912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66" r:id="rId441"/>
      </mc:Fallback>
    </mc:AlternateContent>
    <mc:AlternateContent xmlns:mc="http://schemas.openxmlformats.org/markup-compatibility/2006">
      <mc:Choice Requires="x14">
        <oleObject progId="Word.Picture.8" shapeId="22967" r:id="rId442">
          <objectPr defaultSize="0" autoPict="0" r:id="rId5">
            <anchor moveWithCells="1" sizeWithCells="1">
              <from>
                <xdr:col>6911</xdr:col>
                <xdr:colOff>45720</xdr:colOff>
                <xdr:row>393204</xdr:row>
                <xdr:rowOff>0</xdr:rowOff>
              </from>
              <to>
                <xdr:col>6912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67" r:id="rId442"/>
      </mc:Fallback>
    </mc:AlternateContent>
    <mc:AlternateContent xmlns:mc="http://schemas.openxmlformats.org/markup-compatibility/2006">
      <mc:Choice Requires="x14">
        <oleObject progId="Word.Picture.8" shapeId="22968" r:id="rId443">
          <objectPr defaultSize="0" autoPict="0" r:id="rId5">
            <anchor moveWithCells="1" sizeWithCells="1">
              <from>
                <xdr:col>6911</xdr:col>
                <xdr:colOff>45720</xdr:colOff>
                <xdr:row>458740</xdr:row>
                <xdr:rowOff>0</xdr:rowOff>
              </from>
              <to>
                <xdr:col>6912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968" r:id="rId443"/>
      </mc:Fallback>
    </mc:AlternateContent>
    <mc:AlternateContent xmlns:mc="http://schemas.openxmlformats.org/markup-compatibility/2006">
      <mc:Choice Requires="x14">
        <oleObject progId="Word.Picture.8" shapeId="22969" r:id="rId444">
          <objectPr defaultSize="0" autoPict="0" r:id="rId5">
            <anchor moveWithCells="1" sizeWithCells="1">
              <from>
                <xdr:col>6911</xdr:col>
                <xdr:colOff>45720</xdr:colOff>
                <xdr:row>524276</xdr:row>
                <xdr:rowOff>0</xdr:rowOff>
              </from>
              <to>
                <xdr:col>6912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969" r:id="rId444"/>
      </mc:Fallback>
    </mc:AlternateContent>
    <mc:AlternateContent xmlns:mc="http://schemas.openxmlformats.org/markup-compatibility/2006">
      <mc:Choice Requires="x14">
        <oleObject progId="Word.Picture.8" shapeId="22970" r:id="rId445">
          <objectPr defaultSize="0" autoPict="0" r:id="rId5">
            <anchor moveWithCells="1" sizeWithCells="1">
              <from>
                <xdr:col>6911</xdr:col>
                <xdr:colOff>45720</xdr:colOff>
                <xdr:row>589812</xdr:row>
                <xdr:rowOff>0</xdr:rowOff>
              </from>
              <to>
                <xdr:col>6912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970" r:id="rId445"/>
      </mc:Fallback>
    </mc:AlternateContent>
    <mc:AlternateContent xmlns:mc="http://schemas.openxmlformats.org/markup-compatibility/2006">
      <mc:Choice Requires="x14">
        <oleObject progId="Word.Picture.8" shapeId="22971" r:id="rId446">
          <objectPr defaultSize="0" autoPict="0" r:id="rId5">
            <anchor moveWithCells="1" sizeWithCells="1">
              <from>
                <xdr:col>6911</xdr:col>
                <xdr:colOff>45720</xdr:colOff>
                <xdr:row>655348</xdr:row>
                <xdr:rowOff>0</xdr:rowOff>
              </from>
              <to>
                <xdr:col>6912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971" r:id="rId446"/>
      </mc:Fallback>
    </mc:AlternateContent>
    <mc:AlternateContent xmlns:mc="http://schemas.openxmlformats.org/markup-compatibility/2006">
      <mc:Choice Requires="x14">
        <oleObject progId="Word.Picture.8" shapeId="22972" r:id="rId447">
          <objectPr defaultSize="0" autoPict="0" r:id="rId5">
            <anchor moveWithCells="1" sizeWithCells="1">
              <from>
                <xdr:col>6911</xdr:col>
                <xdr:colOff>45720</xdr:colOff>
                <xdr:row>720884</xdr:row>
                <xdr:rowOff>0</xdr:rowOff>
              </from>
              <to>
                <xdr:col>6912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972" r:id="rId447"/>
      </mc:Fallback>
    </mc:AlternateContent>
    <mc:AlternateContent xmlns:mc="http://schemas.openxmlformats.org/markup-compatibility/2006">
      <mc:Choice Requires="x14">
        <oleObject progId="Word.Picture.8" shapeId="22973" r:id="rId448">
          <objectPr defaultSize="0" autoPict="0" r:id="rId5">
            <anchor moveWithCells="1" sizeWithCells="1">
              <from>
                <xdr:col>6911</xdr:col>
                <xdr:colOff>45720</xdr:colOff>
                <xdr:row>786420</xdr:row>
                <xdr:rowOff>0</xdr:rowOff>
              </from>
              <to>
                <xdr:col>6912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973" r:id="rId448"/>
      </mc:Fallback>
    </mc:AlternateContent>
    <mc:AlternateContent xmlns:mc="http://schemas.openxmlformats.org/markup-compatibility/2006">
      <mc:Choice Requires="x14">
        <oleObject progId="Word.Picture.8" shapeId="22974" r:id="rId449">
          <objectPr defaultSize="0" autoPict="0" r:id="rId5">
            <anchor moveWithCells="1" sizeWithCells="1">
              <from>
                <xdr:col>6911</xdr:col>
                <xdr:colOff>45720</xdr:colOff>
                <xdr:row>851956</xdr:row>
                <xdr:rowOff>0</xdr:rowOff>
              </from>
              <to>
                <xdr:col>6912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974" r:id="rId449"/>
      </mc:Fallback>
    </mc:AlternateContent>
    <mc:AlternateContent xmlns:mc="http://schemas.openxmlformats.org/markup-compatibility/2006">
      <mc:Choice Requires="x14">
        <oleObject progId="Word.Picture.8" shapeId="22975" r:id="rId450">
          <objectPr defaultSize="0" autoPict="0" r:id="rId5">
            <anchor moveWithCells="1" sizeWithCells="1">
              <from>
                <xdr:col>6911</xdr:col>
                <xdr:colOff>45720</xdr:colOff>
                <xdr:row>917492</xdr:row>
                <xdr:rowOff>0</xdr:rowOff>
              </from>
              <to>
                <xdr:col>6912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975" r:id="rId450"/>
      </mc:Fallback>
    </mc:AlternateContent>
    <mc:AlternateContent xmlns:mc="http://schemas.openxmlformats.org/markup-compatibility/2006">
      <mc:Choice Requires="x14">
        <oleObject progId="Word.Picture.8" shapeId="22976" r:id="rId451">
          <objectPr defaultSize="0" autoPict="0" r:id="rId5">
            <anchor moveWithCells="1" sizeWithCells="1">
              <from>
                <xdr:col>6911</xdr:col>
                <xdr:colOff>45720</xdr:colOff>
                <xdr:row>983028</xdr:row>
                <xdr:rowOff>0</xdr:rowOff>
              </from>
              <to>
                <xdr:col>6912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976" r:id="rId451"/>
      </mc:Fallback>
    </mc:AlternateContent>
    <mc:AlternateContent xmlns:mc="http://schemas.openxmlformats.org/markup-compatibility/2006">
      <mc:Choice Requires="x14">
        <oleObject progId="Word.Picture.8" shapeId="22977" r:id="rId452">
          <objectPr defaultSize="0" autoPict="0" r:id="rId5">
            <anchor moveWithCells="1" sizeWithCells="1">
              <from>
                <xdr:col>7167</xdr:col>
                <xdr:colOff>45720</xdr:colOff>
                <xdr:row>0</xdr:row>
                <xdr:rowOff>0</xdr:rowOff>
              </from>
              <to>
                <xdr:col>7168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977" r:id="rId452"/>
      </mc:Fallback>
    </mc:AlternateContent>
    <mc:AlternateContent xmlns:mc="http://schemas.openxmlformats.org/markup-compatibility/2006">
      <mc:Choice Requires="x14">
        <oleObject progId="Word.Picture.8" shapeId="22978" r:id="rId453">
          <objectPr defaultSize="0" autoPict="0" r:id="rId5">
            <anchor moveWithCells="1" sizeWithCells="1">
              <from>
                <xdr:col>7167</xdr:col>
                <xdr:colOff>45720</xdr:colOff>
                <xdr:row>65524</xdr:row>
                <xdr:rowOff>0</xdr:rowOff>
              </from>
              <to>
                <xdr:col>7168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978" r:id="rId453"/>
      </mc:Fallback>
    </mc:AlternateContent>
    <mc:AlternateContent xmlns:mc="http://schemas.openxmlformats.org/markup-compatibility/2006">
      <mc:Choice Requires="x14">
        <oleObject progId="Word.Picture.8" shapeId="22979" r:id="rId454">
          <objectPr defaultSize="0" autoPict="0" r:id="rId5">
            <anchor moveWithCells="1" sizeWithCells="1">
              <from>
                <xdr:col>7167</xdr:col>
                <xdr:colOff>45720</xdr:colOff>
                <xdr:row>131060</xdr:row>
                <xdr:rowOff>0</xdr:rowOff>
              </from>
              <to>
                <xdr:col>7168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979" r:id="rId454"/>
      </mc:Fallback>
    </mc:AlternateContent>
    <mc:AlternateContent xmlns:mc="http://schemas.openxmlformats.org/markup-compatibility/2006">
      <mc:Choice Requires="x14">
        <oleObject progId="Word.Picture.8" shapeId="22980" r:id="rId455">
          <objectPr defaultSize="0" autoPict="0" r:id="rId5">
            <anchor moveWithCells="1" sizeWithCells="1">
              <from>
                <xdr:col>7167</xdr:col>
                <xdr:colOff>45720</xdr:colOff>
                <xdr:row>196596</xdr:row>
                <xdr:rowOff>0</xdr:rowOff>
              </from>
              <to>
                <xdr:col>7168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80" r:id="rId455"/>
      </mc:Fallback>
    </mc:AlternateContent>
    <mc:AlternateContent xmlns:mc="http://schemas.openxmlformats.org/markup-compatibility/2006">
      <mc:Choice Requires="x14">
        <oleObject progId="Word.Picture.8" shapeId="22981" r:id="rId456">
          <objectPr defaultSize="0" autoPict="0" r:id="rId5">
            <anchor moveWithCells="1" sizeWithCells="1">
              <from>
                <xdr:col>7167</xdr:col>
                <xdr:colOff>45720</xdr:colOff>
                <xdr:row>262132</xdr:row>
                <xdr:rowOff>0</xdr:rowOff>
              </from>
              <to>
                <xdr:col>7168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81" r:id="rId456"/>
      </mc:Fallback>
    </mc:AlternateContent>
    <mc:AlternateContent xmlns:mc="http://schemas.openxmlformats.org/markup-compatibility/2006">
      <mc:Choice Requires="x14">
        <oleObject progId="Word.Picture.8" shapeId="22982" r:id="rId457">
          <objectPr defaultSize="0" autoPict="0" r:id="rId5">
            <anchor moveWithCells="1" sizeWithCells="1">
              <from>
                <xdr:col>7167</xdr:col>
                <xdr:colOff>45720</xdr:colOff>
                <xdr:row>327668</xdr:row>
                <xdr:rowOff>0</xdr:rowOff>
              </from>
              <to>
                <xdr:col>7168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82" r:id="rId457"/>
      </mc:Fallback>
    </mc:AlternateContent>
    <mc:AlternateContent xmlns:mc="http://schemas.openxmlformats.org/markup-compatibility/2006">
      <mc:Choice Requires="x14">
        <oleObject progId="Word.Picture.8" shapeId="22983" r:id="rId458">
          <objectPr defaultSize="0" autoPict="0" r:id="rId5">
            <anchor moveWithCells="1" sizeWithCells="1">
              <from>
                <xdr:col>7167</xdr:col>
                <xdr:colOff>45720</xdr:colOff>
                <xdr:row>393204</xdr:row>
                <xdr:rowOff>0</xdr:rowOff>
              </from>
              <to>
                <xdr:col>7168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83" r:id="rId458"/>
      </mc:Fallback>
    </mc:AlternateContent>
    <mc:AlternateContent xmlns:mc="http://schemas.openxmlformats.org/markup-compatibility/2006">
      <mc:Choice Requires="x14">
        <oleObject progId="Word.Picture.8" shapeId="22984" r:id="rId459">
          <objectPr defaultSize="0" autoPict="0" r:id="rId5">
            <anchor moveWithCells="1" sizeWithCells="1">
              <from>
                <xdr:col>7167</xdr:col>
                <xdr:colOff>45720</xdr:colOff>
                <xdr:row>458740</xdr:row>
                <xdr:rowOff>0</xdr:rowOff>
              </from>
              <to>
                <xdr:col>7168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984" r:id="rId459"/>
      </mc:Fallback>
    </mc:AlternateContent>
    <mc:AlternateContent xmlns:mc="http://schemas.openxmlformats.org/markup-compatibility/2006">
      <mc:Choice Requires="x14">
        <oleObject progId="Word.Picture.8" shapeId="22985" r:id="rId460">
          <objectPr defaultSize="0" autoPict="0" r:id="rId5">
            <anchor moveWithCells="1" sizeWithCells="1">
              <from>
                <xdr:col>7167</xdr:col>
                <xdr:colOff>45720</xdr:colOff>
                <xdr:row>524276</xdr:row>
                <xdr:rowOff>0</xdr:rowOff>
              </from>
              <to>
                <xdr:col>7168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985" r:id="rId460"/>
      </mc:Fallback>
    </mc:AlternateContent>
    <mc:AlternateContent xmlns:mc="http://schemas.openxmlformats.org/markup-compatibility/2006">
      <mc:Choice Requires="x14">
        <oleObject progId="Word.Picture.8" shapeId="22986" r:id="rId461">
          <objectPr defaultSize="0" autoPict="0" r:id="rId5">
            <anchor moveWithCells="1" sizeWithCells="1">
              <from>
                <xdr:col>7167</xdr:col>
                <xdr:colOff>45720</xdr:colOff>
                <xdr:row>589812</xdr:row>
                <xdr:rowOff>0</xdr:rowOff>
              </from>
              <to>
                <xdr:col>7168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986" r:id="rId461"/>
      </mc:Fallback>
    </mc:AlternateContent>
    <mc:AlternateContent xmlns:mc="http://schemas.openxmlformats.org/markup-compatibility/2006">
      <mc:Choice Requires="x14">
        <oleObject progId="Word.Picture.8" shapeId="22987" r:id="rId462">
          <objectPr defaultSize="0" autoPict="0" r:id="rId5">
            <anchor moveWithCells="1" sizeWithCells="1">
              <from>
                <xdr:col>7167</xdr:col>
                <xdr:colOff>45720</xdr:colOff>
                <xdr:row>655348</xdr:row>
                <xdr:rowOff>0</xdr:rowOff>
              </from>
              <to>
                <xdr:col>7168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987" r:id="rId462"/>
      </mc:Fallback>
    </mc:AlternateContent>
    <mc:AlternateContent xmlns:mc="http://schemas.openxmlformats.org/markup-compatibility/2006">
      <mc:Choice Requires="x14">
        <oleObject progId="Word.Picture.8" shapeId="22988" r:id="rId463">
          <objectPr defaultSize="0" autoPict="0" r:id="rId5">
            <anchor moveWithCells="1" sizeWithCells="1">
              <from>
                <xdr:col>7167</xdr:col>
                <xdr:colOff>45720</xdr:colOff>
                <xdr:row>720884</xdr:row>
                <xdr:rowOff>0</xdr:rowOff>
              </from>
              <to>
                <xdr:col>7168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988" r:id="rId463"/>
      </mc:Fallback>
    </mc:AlternateContent>
    <mc:AlternateContent xmlns:mc="http://schemas.openxmlformats.org/markup-compatibility/2006">
      <mc:Choice Requires="x14">
        <oleObject progId="Word.Picture.8" shapeId="22989" r:id="rId464">
          <objectPr defaultSize="0" autoPict="0" r:id="rId5">
            <anchor moveWithCells="1" sizeWithCells="1">
              <from>
                <xdr:col>7167</xdr:col>
                <xdr:colOff>45720</xdr:colOff>
                <xdr:row>786420</xdr:row>
                <xdr:rowOff>0</xdr:rowOff>
              </from>
              <to>
                <xdr:col>7168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989" r:id="rId464"/>
      </mc:Fallback>
    </mc:AlternateContent>
    <mc:AlternateContent xmlns:mc="http://schemas.openxmlformats.org/markup-compatibility/2006">
      <mc:Choice Requires="x14">
        <oleObject progId="Word.Picture.8" shapeId="22990" r:id="rId465">
          <objectPr defaultSize="0" autoPict="0" r:id="rId5">
            <anchor moveWithCells="1" sizeWithCells="1">
              <from>
                <xdr:col>7167</xdr:col>
                <xdr:colOff>45720</xdr:colOff>
                <xdr:row>851956</xdr:row>
                <xdr:rowOff>0</xdr:rowOff>
              </from>
              <to>
                <xdr:col>7168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990" r:id="rId465"/>
      </mc:Fallback>
    </mc:AlternateContent>
    <mc:AlternateContent xmlns:mc="http://schemas.openxmlformats.org/markup-compatibility/2006">
      <mc:Choice Requires="x14">
        <oleObject progId="Word.Picture.8" shapeId="22991" r:id="rId466">
          <objectPr defaultSize="0" autoPict="0" r:id="rId5">
            <anchor moveWithCells="1" sizeWithCells="1">
              <from>
                <xdr:col>7167</xdr:col>
                <xdr:colOff>45720</xdr:colOff>
                <xdr:row>917492</xdr:row>
                <xdr:rowOff>0</xdr:rowOff>
              </from>
              <to>
                <xdr:col>7168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991" r:id="rId466"/>
      </mc:Fallback>
    </mc:AlternateContent>
    <mc:AlternateContent xmlns:mc="http://schemas.openxmlformats.org/markup-compatibility/2006">
      <mc:Choice Requires="x14">
        <oleObject progId="Word.Picture.8" shapeId="22992" r:id="rId467">
          <objectPr defaultSize="0" autoPict="0" r:id="rId5">
            <anchor moveWithCells="1" sizeWithCells="1">
              <from>
                <xdr:col>7167</xdr:col>
                <xdr:colOff>45720</xdr:colOff>
                <xdr:row>983028</xdr:row>
                <xdr:rowOff>0</xdr:rowOff>
              </from>
              <to>
                <xdr:col>7168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992" r:id="rId467"/>
      </mc:Fallback>
    </mc:AlternateContent>
    <mc:AlternateContent xmlns:mc="http://schemas.openxmlformats.org/markup-compatibility/2006">
      <mc:Choice Requires="x14">
        <oleObject progId="Word.Picture.8" shapeId="22993" r:id="rId468">
          <objectPr defaultSize="0" autoPict="0" r:id="rId5">
            <anchor moveWithCells="1" sizeWithCells="1">
              <from>
                <xdr:col>7423</xdr:col>
                <xdr:colOff>45720</xdr:colOff>
                <xdr:row>0</xdr:row>
                <xdr:rowOff>0</xdr:rowOff>
              </from>
              <to>
                <xdr:col>7424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993" r:id="rId468"/>
      </mc:Fallback>
    </mc:AlternateContent>
    <mc:AlternateContent xmlns:mc="http://schemas.openxmlformats.org/markup-compatibility/2006">
      <mc:Choice Requires="x14">
        <oleObject progId="Word.Picture.8" shapeId="22994" r:id="rId469">
          <objectPr defaultSize="0" autoPict="0" r:id="rId5">
            <anchor moveWithCells="1" sizeWithCells="1">
              <from>
                <xdr:col>7423</xdr:col>
                <xdr:colOff>45720</xdr:colOff>
                <xdr:row>65524</xdr:row>
                <xdr:rowOff>0</xdr:rowOff>
              </from>
              <to>
                <xdr:col>7424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994" r:id="rId469"/>
      </mc:Fallback>
    </mc:AlternateContent>
    <mc:AlternateContent xmlns:mc="http://schemas.openxmlformats.org/markup-compatibility/2006">
      <mc:Choice Requires="x14">
        <oleObject progId="Word.Picture.8" shapeId="22995" r:id="rId470">
          <objectPr defaultSize="0" autoPict="0" r:id="rId5">
            <anchor moveWithCells="1" sizeWithCells="1">
              <from>
                <xdr:col>7423</xdr:col>
                <xdr:colOff>45720</xdr:colOff>
                <xdr:row>131060</xdr:row>
                <xdr:rowOff>0</xdr:rowOff>
              </from>
              <to>
                <xdr:col>7424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995" r:id="rId470"/>
      </mc:Fallback>
    </mc:AlternateContent>
    <mc:AlternateContent xmlns:mc="http://schemas.openxmlformats.org/markup-compatibility/2006">
      <mc:Choice Requires="x14">
        <oleObject progId="Word.Picture.8" shapeId="22996" r:id="rId471">
          <objectPr defaultSize="0" autoPict="0" r:id="rId5">
            <anchor moveWithCells="1" sizeWithCells="1">
              <from>
                <xdr:col>7423</xdr:col>
                <xdr:colOff>45720</xdr:colOff>
                <xdr:row>196596</xdr:row>
                <xdr:rowOff>0</xdr:rowOff>
              </from>
              <to>
                <xdr:col>7424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96" r:id="rId471"/>
      </mc:Fallback>
    </mc:AlternateContent>
    <mc:AlternateContent xmlns:mc="http://schemas.openxmlformats.org/markup-compatibility/2006">
      <mc:Choice Requires="x14">
        <oleObject progId="Word.Picture.8" shapeId="22997" r:id="rId472">
          <objectPr defaultSize="0" autoPict="0" r:id="rId5">
            <anchor moveWithCells="1" sizeWithCells="1">
              <from>
                <xdr:col>7423</xdr:col>
                <xdr:colOff>45720</xdr:colOff>
                <xdr:row>262132</xdr:row>
                <xdr:rowOff>0</xdr:rowOff>
              </from>
              <to>
                <xdr:col>7424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97" r:id="rId472"/>
      </mc:Fallback>
    </mc:AlternateContent>
    <mc:AlternateContent xmlns:mc="http://schemas.openxmlformats.org/markup-compatibility/2006">
      <mc:Choice Requires="x14">
        <oleObject progId="Word.Picture.8" shapeId="22998" r:id="rId473">
          <objectPr defaultSize="0" autoPict="0" r:id="rId5">
            <anchor moveWithCells="1" sizeWithCells="1">
              <from>
                <xdr:col>7423</xdr:col>
                <xdr:colOff>45720</xdr:colOff>
                <xdr:row>327668</xdr:row>
                <xdr:rowOff>0</xdr:rowOff>
              </from>
              <to>
                <xdr:col>7424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98" r:id="rId473"/>
      </mc:Fallback>
    </mc:AlternateContent>
    <mc:AlternateContent xmlns:mc="http://schemas.openxmlformats.org/markup-compatibility/2006">
      <mc:Choice Requires="x14">
        <oleObject progId="Word.Picture.8" shapeId="22999" r:id="rId474">
          <objectPr defaultSize="0" autoPict="0" r:id="rId5">
            <anchor moveWithCells="1" sizeWithCells="1">
              <from>
                <xdr:col>7423</xdr:col>
                <xdr:colOff>45720</xdr:colOff>
                <xdr:row>393204</xdr:row>
                <xdr:rowOff>0</xdr:rowOff>
              </from>
              <to>
                <xdr:col>7424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99" r:id="rId474"/>
      </mc:Fallback>
    </mc:AlternateContent>
    <mc:AlternateContent xmlns:mc="http://schemas.openxmlformats.org/markup-compatibility/2006">
      <mc:Choice Requires="x14">
        <oleObject progId="Word.Picture.8" shapeId="23000" r:id="rId475">
          <objectPr defaultSize="0" autoPict="0" r:id="rId5">
            <anchor moveWithCells="1" sizeWithCells="1">
              <from>
                <xdr:col>7423</xdr:col>
                <xdr:colOff>45720</xdr:colOff>
                <xdr:row>458740</xdr:row>
                <xdr:rowOff>0</xdr:rowOff>
              </from>
              <to>
                <xdr:col>7424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00" r:id="rId475"/>
      </mc:Fallback>
    </mc:AlternateContent>
    <mc:AlternateContent xmlns:mc="http://schemas.openxmlformats.org/markup-compatibility/2006">
      <mc:Choice Requires="x14">
        <oleObject progId="Word.Picture.8" shapeId="23001" r:id="rId476">
          <objectPr defaultSize="0" autoPict="0" r:id="rId5">
            <anchor moveWithCells="1" sizeWithCells="1">
              <from>
                <xdr:col>7423</xdr:col>
                <xdr:colOff>45720</xdr:colOff>
                <xdr:row>524276</xdr:row>
                <xdr:rowOff>0</xdr:rowOff>
              </from>
              <to>
                <xdr:col>7424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01" r:id="rId476"/>
      </mc:Fallback>
    </mc:AlternateContent>
    <mc:AlternateContent xmlns:mc="http://schemas.openxmlformats.org/markup-compatibility/2006">
      <mc:Choice Requires="x14">
        <oleObject progId="Word.Picture.8" shapeId="23002" r:id="rId477">
          <objectPr defaultSize="0" autoPict="0" r:id="rId5">
            <anchor moveWithCells="1" sizeWithCells="1">
              <from>
                <xdr:col>7423</xdr:col>
                <xdr:colOff>45720</xdr:colOff>
                <xdr:row>589812</xdr:row>
                <xdr:rowOff>0</xdr:rowOff>
              </from>
              <to>
                <xdr:col>7424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02" r:id="rId477"/>
      </mc:Fallback>
    </mc:AlternateContent>
    <mc:AlternateContent xmlns:mc="http://schemas.openxmlformats.org/markup-compatibility/2006">
      <mc:Choice Requires="x14">
        <oleObject progId="Word.Picture.8" shapeId="23003" r:id="rId478">
          <objectPr defaultSize="0" autoPict="0" r:id="rId5">
            <anchor moveWithCells="1" sizeWithCells="1">
              <from>
                <xdr:col>7423</xdr:col>
                <xdr:colOff>45720</xdr:colOff>
                <xdr:row>655348</xdr:row>
                <xdr:rowOff>0</xdr:rowOff>
              </from>
              <to>
                <xdr:col>7424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03" r:id="rId478"/>
      </mc:Fallback>
    </mc:AlternateContent>
    <mc:AlternateContent xmlns:mc="http://schemas.openxmlformats.org/markup-compatibility/2006">
      <mc:Choice Requires="x14">
        <oleObject progId="Word.Picture.8" shapeId="23004" r:id="rId479">
          <objectPr defaultSize="0" autoPict="0" r:id="rId5">
            <anchor moveWithCells="1" sizeWithCells="1">
              <from>
                <xdr:col>7423</xdr:col>
                <xdr:colOff>45720</xdr:colOff>
                <xdr:row>720884</xdr:row>
                <xdr:rowOff>0</xdr:rowOff>
              </from>
              <to>
                <xdr:col>7424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004" r:id="rId479"/>
      </mc:Fallback>
    </mc:AlternateContent>
    <mc:AlternateContent xmlns:mc="http://schemas.openxmlformats.org/markup-compatibility/2006">
      <mc:Choice Requires="x14">
        <oleObject progId="Word.Picture.8" shapeId="23005" r:id="rId480">
          <objectPr defaultSize="0" autoPict="0" r:id="rId5">
            <anchor moveWithCells="1" sizeWithCells="1">
              <from>
                <xdr:col>7423</xdr:col>
                <xdr:colOff>45720</xdr:colOff>
                <xdr:row>786420</xdr:row>
                <xdr:rowOff>0</xdr:rowOff>
              </from>
              <to>
                <xdr:col>7424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005" r:id="rId480"/>
      </mc:Fallback>
    </mc:AlternateContent>
    <mc:AlternateContent xmlns:mc="http://schemas.openxmlformats.org/markup-compatibility/2006">
      <mc:Choice Requires="x14">
        <oleObject progId="Word.Picture.8" shapeId="23006" r:id="rId481">
          <objectPr defaultSize="0" autoPict="0" r:id="rId5">
            <anchor moveWithCells="1" sizeWithCells="1">
              <from>
                <xdr:col>7423</xdr:col>
                <xdr:colOff>45720</xdr:colOff>
                <xdr:row>851956</xdr:row>
                <xdr:rowOff>0</xdr:rowOff>
              </from>
              <to>
                <xdr:col>7424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006" r:id="rId481"/>
      </mc:Fallback>
    </mc:AlternateContent>
    <mc:AlternateContent xmlns:mc="http://schemas.openxmlformats.org/markup-compatibility/2006">
      <mc:Choice Requires="x14">
        <oleObject progId="Word.Picture.8" shapeId="23007" r:id="rId482">
          <objectPr defaultSize="0" autoPict="0" r:id="rId5">
            <anchor moveWithCells="1" sizeWithCells="1">
              <from>
                <xdr:col>7423</xdr:col>
                <xdr:colOff>45720</xdr:colOff>
                <xdr:row>917492</xdr:row>
                <xdr:rowOff>0</xdr:rowOff>
              </from>
              <to>
                <xdr:col>7424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007" r:id="rId482"/>
      </mc:Fallback>
    </mc:AlternateContent>
    <mc:AlternateContent xmlns:mc="http://schemas.openxmlformats.org/markup-compatibility/2006">
      <mc:Choice Requires="x14">
        <oleObject progId="Word.Picture.8" shapeId="23008" r:id="rId483">
          <objectPr defaultSize="0" autoPict="0" r:id="rId5">
            <anchor moveWithCells="1" sizeWithCells="1">
              <from>
                <xdr:col>7423</xdr:col>
                <xdr:colOff>45720</xdr:colOff>
                <xdr:row>983028</xdr:row>
                <xdr:rowOff>0</xdr:rowOff>
              </from>
              <to>
                <xdr:col>7424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008" r:id="rId483"/>
      </mc:Fallback>
    </mc:AlternateContent>
    <mc:AlternateContent xmlns:mc="http://schemas.openxmlformats.org/markup-compatibility/2006">
      <mc:Choice Requires="x14">
        <oleObject progId="Word.Picture.8" shapeId="23009" r:id="rId484">
          <objectPr defaultSize="0" autoPict="0" r:id="rId5">
            <anchor moveWithCells="1" sizeWithCells="1">
              <from>
                <xdr:col>7679</xdr:col>
                <xdr:colOff>45720</xdr:colOff>
                <xdr:row>0</xdr:row>
                <xdr:rowOff>0</xdr:rowOff>
              </from>
              <to>
                <xdr:col>7680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009" r:id="rId484"/>
      </mc:Fallback>
    </mc:AlternateContent>
    <mc:AlternateContent xmlns:mc="http://schemas.openxmlformats.org/markup-compatibility/2006">
      <mc:Choice Requires="x14">
        <oleObject progId="Word.Picture.8" shapeId="23010" r:id="rId485">
          <objectPr defaultSize="0" autoPict="0" r:id="rId5">
            <anchor moveWithCells="1" sizeWithCells="1">
              <from>
                <xdr:col>7679</xdr:col>
                <xdr:colOff>45720</xdr:colOff>
                <xdr:row>65524</xdr:row>
                <xdr:rowOff>0</xdr:rowOff>
              </from>
              <to>
                <xdr:col>7680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010" r:id="rId485"/>
      </mc:Fallback>
    </mc:AlternateContent>
    <mc:AlternateContent xmlns:mc="http://schemas.openxmlformats.org/markup-compatibility/2006">
      <mc:Choice Requires="x14">
        <oleObject progId="Word.Picture.8" shapeId="23011" r:id="rId486">
          <objectPr defaultSize="0" autoPict="0" r:id="rId5">
            <anchor moveWithCells="1" sizeWithCells="1">
              <from>
                <xdr:col>7679</xdr:col>
                <xdr:colOff>45720</xdr:colOff>
                <xdr:row>131060</xdr:row>
                <xdr:rowOff>0</xdr:rowOff>
              </from>
              <to>
                <xdr:col>7680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011" r:id="rId486"/>
      </mc:Fallback>
    </mc:AlternateContent>
    <mc:AlternateContent xmlns:mc="http://schemas.openxmlformats.org/markup-compatibility/2006">
      <mc:Choice Requires="x14">
        <oleObject progId="Word.Picture.8" shapeId="23012" r:id="rId487">
          <objectPr defaultSize="0" autoPict="0" r:id="rId5">
            <anchor moveWithCells="1" sizeWithCells="1">
              <from>
                <xdr:col>7679</xdr:col>
                <xdr:colOff>45720</xdr:colOff>
                <xdr:row>196596</xdr:row>
                <xdr:rowOff>0</xdr:rowOff>
              </from>
              <to>
                <xdr:col>7680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012" r:id="rId487"/>
      </mc:Fallback>
    </mc:AlternateContent>
    <mc:AlternateContent xmlns:mc="http://schemas.openxmlformats.org/markup-compatibility/2006">
      <mc:Choice Requires="x14">
        <oleObject progId="Word.Picture.8" shapeId="23013" r:id="rId488">
          <objectPr defaultSize="0" autoPict="0" r:id="rId5">
            <anchor moveWithCells="1" sizeWithCells="1">
              <from>
                <xdr:col>7679</xdr:col>
                <xdr:colOff>45720</xdr:colOff>
                <xdr:row>262132</xdr:row>
                <xdr:rowOff>0</xdr:rowOff>
              </from>
              <to>
                <xdr:col>7680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013" r:id="rId488"/>
      </mc:Fallback>
    </mc:AlternateContent>
    <mc:AlternateContent xmlns:mc="http://schemas.openxmlformats.org/markup-compatibility/2006">
      <mc:Choice Requires="x14">
        <oleObject progId="Word.Picture.8" shapeId="23014" r:id="rId489">
          <objectPr defaultSize="0" autoPict="0" r:id="rId5">
            <anchor moveWithCells="1" sizeWithCells="1">
              <from>
                <xdr:col>7679</xdr:col>
                <xdr:colOff>45720</xdr:colOff>
                <xdr:row>327668</xdr:row>
                <xdr:rowOff>0</xdr:rowOff>
              </from>
              <to>
                <xdr:col>7680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014" r:id="rId489"/>
      </mc:Fallback>
    </mc:AlternateContent>
    <mc:AlternateContent xmlns:mc="http://schemas.openxmlformats.org/markup-compatibility/2006">
      <mc:Choice Requires="x14">
        <oleObject progId="Word.Picture.8" shapeId="23015" r:id="rId490">
          <objectPr defaultSize="0" autoPict="0" r:id="rId5">
            <anchor moveWithCells="1" sizeWithCells="1">
              <from>
                <xdr:col>7679</xdr:col>
                <xdr:colOff>45720</xdr:colOff>
                <xdr:row>393204</xdr:row>
                <xdr:rowOff>0</xdr:rowOff>
              </from>
              <to>
                <xdr:col>7680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015" r:id="rId490"/>
      </mc:Fallback>
    </mc:AlternateContent>
    <mc:AlternateContent xmlns:mc="http://schemas.openxmlformats.org/markup-compatibility/2006">
      <mc:Choice Requires="x14">
        <oleObject progId="Word.Picture.8" shapeId="23016" r:id="rId491">
          <objectPr defaultSize="0" autoPict="0" r:id="rId5">
            <anchor moveWithCells="1" sizeWithCells="1">
              <from>
                <xdr:col>7679</xdr:col>
                <xdr:colOff>45720</xdr:colOff>
                <xdr:row>458740</xdr:row>
                <xdr:rowOff>0</xdr:rowOff>
              </from>
              <to>
                <xdr:col>7680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16" r:id="rId491"/>
      </mc:Fallback>
    </mc:AlternateContent>
    <mc:AlternateContent xmlns:mc="http://schemas.openxmlformats.org/markup-compatibility/2006">
      <mc:Choice Requires="x14">
        <oleObject progId="Word.Picture.8" shapeId="23017" r:id="rId492">
          <objectPr defaultSize="0" autoPict="0" r:id="rId5">
            <anchor moveWithCells="1" sizeWithCells="1">
              <from>
                <xdr:col>7679</xdr:col>
                <xdr:colOff>45720</xdr:colOff>
                <xdr:row>524276</xdr:row>
                <xdr:rowOff>0</xdr:rowOff>
              </from>
              <to>
                <xdr:col>7680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17" r:id="rId492"/>
      </mc:Fallback>
    </mc:AlternateContent>
    <mc:AlternateContent xmlns:mc="http://schemas.openxmlformats.org/markup-compatibility/2006">
      <mc:Choice Requires="x14">
        <oleObject progId="Word.Picture.8" shapeId="23018" r:id="rId493">
          <objectPr defaultSize="0" autoPict="0" r:id="rId5">
            <anchor moveWithCells="1" sizeWithCells="1">
              <from>
                <xdr:col>7679</xdr:col>
                <xdr:colOff>45720</xdr:colOff>
                <xdr:row>589812</xdr:row>
                <xdr:rowOff>0</xdr:rowOff>
              </from>
              <to>
                <xdr:col>7680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18" r:id="rId493"/>
      </mc:Fallback>
    </mc:AlternateContent>
    <mc:AlternateContent xmlns:mc="http://schemas.openxmlformats.org/markup-compatibility/2006">
      <mc:Choice Requires="x14">
        <oleObject progId="Word.Picture.8" shapeId="23019" r:id="rId494">
          <objectPr defaultSize="0" autoPict="0" r:id="rId5">
            <anchor moveWithCells="1" sizeWithCells="1">
              <from>
                <xdr:col>7679</xdr:col>
                <xdr:colOff>45720</xdr:colOff>
                <xdr:row>655348</xdr:row>
                <xdr:rowOff>0</xdr:rowOff>
              </from>
              <to>
                <xdr:col>7680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19" r:id="rId494"/>
      </mc:Fallback>
    </mc:AlternateContent>
    <mc:AlternateContent xmlns:mc="http://schemas.openxmlformats.org/markup-compatibility/2006">
      <mc:Choice Requires="x14">
        <oleObject progId="Word.Picture.8" shapeId="23020" r:id="rId495">
          <objectPr defaultSize="0" autoPict="0" r:id="rId5">
            <anchor moveWithCells="1" sizeWithCells="1">
              <from>
                <xdr:col>7679</xdr:col>
                <xdr:colOff>45720</xdr:colOff>
                <xdr:row>720884</xdr:row>
                <xdr:rowOff>0</xdr:rowOff>
              </from>
              <to>
                <xdr:col>7680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020" r:id="rId495"/>
      </mc:Fallback>
    </mc:AlternateContent>
    <mc:AlternateContent xmlns:mc="http://schemas.openxmlformats.org/markup-compatibility/2006">
      <mc:Choice Requires="x14">
        <oleObject progId="Word.Picture.8" shapeId="23021" r:id="rId496">
          <objectPr defaultSize="0" autoPict="0" r:id="rId5">
            <anchor moveWithCells="1" sizeWithCells="1">
              <from>
                <xdr:col>7679</xdr:col>
                <xdr:colOff>45720</xdr:colOff>
                <xdr:row>786420</xdr:row>
                <xdr:rowOff>0</xdr:rowOff>
              </from>
              <to>
                <xdr:col>7680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021" r:id="rId496"/>
      </mc:Fallback>
    </mc:AlternateContent>
    <mc:AlternateContent xmlns:mc="http://schemas.openxmlformats.org/markup-compatibility/2006">
      <mc:Choice Requires="x14">
        <oleObject progId="Word.Picture.8" shapeId="23022" r:id="rId497">
          <objectPr defaultSize="0" autoPict="0" r:id="rId5">
            <anchor moveWithCells="1" sizeWithCells="1">
              <from>
                <xdr:col>7679</xdr:col>
                <xdr:colOff>45720</xdr:colOff>
                <xdr:row>851956</xdr:row>
                <xdr:rowOff>0</xdr:rowOff>
              </from>
              <to>
                <xdr:col>7680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022" r:id="rId497"/>
      </mc:Fallback>
    </mc:AlternateContent>
    <mc:AlternateContent xmlns:mc="http://schemas.openxmlformats.org/markup-compatibility/2006">
      <mc:Choice Requires="x14">
        <oleObject progId="Word.Picture.8" shapeId="23023" r:id="rId498">
          <objectPr defaultSize="0" autoPict="0" r:id="rId5">
            <anchor moveWithCells="1" sizeWithCells="1">
              <from>
                <xdr:col>7679</xdr:col>
                <xdr:colOff>45720</xdr:colOff>
                <xdr:row>917492</xdr:row>
                <xdr:rowOff>0</xdr:rowOff>
              </from>
              <to>
                <xdr:col>7680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023" r:id="rId498"/>
      </mc:Fallback>
    </mc:AlternateContent>
    <mc:AlternateContent xmlns:mc="http://schemas.openxmlformats.org/markup-compatibility/2006">
      <mc:Choice Requires="x14">
        <oleObject progId="Word.Picture.8" shapeId="23024" r:id="rId499">
          <objectPr defaultSize="0" autoPict="0" r:id="rId5">
            <anchor moveWithCells="1" sizeWithCells="1">
              <from>
                <xdr:col>7679</xdr:col>
                <xdr:colOff>45720</xdr:colOff>
                <xdr:row>983028</xdr:row>
                <xdr:rowOff>0</xdr:rowOff>
              </from>
              <to>
                <xdr:col>7680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024" r:id="rId499"/>
      </mc:Fallback>
    </mc:AlternateContent>
    <mc:AlternateContent xmlns:mc="http://schemas.openxmlformats.org/markup-compatibility/2006">
      <mc:Choice Requires="x14">
        <oleObject progId="Word.Picture.8" shapeId="23025" r:id="rId500">
          <objectPr defaultSize="0" autoPict="0" r:id="rId5">
            <anchor moveWithCells="1" sizeWithCells="1">
              <from>
                <xdr:col>7935</xdr:col>
                <xdr:colOff>45720</xdr:colOff>
                <xdr:row>0</xdr:row>
                <xdr:rowOff>0</xdr:rowOff>
              </from>
              <to>
                <xdr:col>7936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025" r:id="rId500"/>
      </mc:Fallback>
    </mc:AlternateContent>
    <mc:AlternateContent xmlns:mc="http://schemas.openxmlformats.org/markup-compatibility/2006">
      <mc:Choice Requires="x14">
        <oleObject progId="Word.Picture.8" shapeId="23026" r:id="rId501">
          <objectPr defaultSize="0" autoPict="0" r:id="rId5">
            <anchor moveWithCells="1" sizeWithCells="1">
              <from>
                <xdr:col>7935</xdr:col>
                <xdr:colOff>45720</xdr:colOff>
                <xdr:row>65524</xdr:row>
                <xdr:rowOff>0</xdr:rowOff>
              </from>
              <to>
                <xdr:col>7936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026" r:id="rId501"/>
      </mc:Fallback>
    </mc:AlternateContent>
    <mc:AlternateContent xmlns:mc="http://schemas.openxmlformats.org/markup-compatibility/2006">
      <mc:Choice Requires="x14">
        <oleObject progId="Word.Picture.8" shapeId="23027" r:id="rId502">
          <objectPr defaultSize="0" autoPict="0" r:id="rId5">
            <anchor moveWithCells="1" sizeWithCells="1">
              <from>
                <xdr:col>7935</xdr:col>
                <xdr:colOff>45720</xdr:colOff>
                <xdr:row>131060</xdr:row>
                <xdr:rowOff>0</xdr:rowOff>
              </from>
              <to>
                <xdr:col>7936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027" r:id="rId502"/>
      </mc:Fallback>
    </mc:AlternateContent>
    <mc:AlternateContent xmlns:mc="http://schemas.openxmlformats.org/markup-compatibility/2006">
      <mc:Choice Requires="x14">
        <oleObject progId="Word.Picture.8" shapeId="23028" r:id="rId503">
          <objectPr defaultSize="0" autoPict="0" r:id="rId5">
            <anchor moveWithCells="1" sizeWithCells="1">
              <from>
                <xdr:col>7935</xdr:col>
                <xdr:colOff>45720</xdr:colOff>
                <xdr:row>196596</xdr:row>
                <xdr:rowOff>0</xdr:rowOff>
              </from>
              <to>
                <xdr:col>7936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028" r:id="rId503"/>
      </mc:Fallback>
    </mc:AlternateContent>
    <mc:AlternateContent xmlns:mc="http://schemas.openxmlformats.org/markup-compatibility/2006">
      <mc:Choice Requires="x14">
        <oleObject progId="Word.Picture.8" shapeId="23029" r:id="rId504">
          <objectPr defaultSize="0" autoPict="0" r:id="rId5">
            <anchor moveWithCells="1" sizeWithCells="1">
              <from>
                <xdr:col>7935</xdr:col>
                <xdr:colOff>45720</xdr:colOff>
                <xdr:row>262132</xdr:row>
                <xdr:rowOff>0</xdr:rowOff>
              </from>
              <to>
                <xdr:col>7936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029" r:id="rId504"/>
      </mc:Fallback>
    </mc:AlternateContent>
    <mc:AlternateContent xmlns:mc="http://schemas.openxmlformats.org/markup-compatibility/2006">
      <mc:Choice Requires="x14">
        <oleObject progId="Word.Picture.8" shapeId="23030" r:id="rId505">
          <objectPr defaultSize="0" autoPict="0" r:id="rId5">
            <anchor moveWithCells="1" sizeWithCells="1">
              <from>
                <xdr:col>7935</xdr:col>
                <xdr:colOff>45720</xdr:colOff>
                <xdr:row>327668</xdr:row>
                <xdr:rowOff>0</xdr:rowOff>
              </from>
              <to>
                <xdr:col>7936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030" r:id="rId505"/>
      </mc:Fallback>
    </mc:AlternateContent>
    <mc:AlternateContent xmlns:mc="http://schemas.openxmlformats.org/markup-compatibility/2006">
      <mc:Choice Requires="x14">
        <oleObject progId="Word.Picture.8" shapeId="23031" r:id="rId506">
          <objectPr defaultSize="0" autoPict="0" r:id="rId5">
            <anchor moveWithCells="1" sizeWithCells="1">
              <from>
                <xdr:col>7935</xdr:col>
                <xdr:colOff>45720</xdr:colOff>
                <xdr:row>393204</xdr:row>
                <xdr:rowOff>0</xdr:rowOff>
              </from>
              <to>
                <xdr:col>7936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031" r:id="rId506"/>
      </mc:Fallback>
    </mc:AlternateContent>
    <mc:AlternateContent xmlns:mc="http://schemas.openxmlformats.org/markup-compatibility/2006">
      <mc:Choice Requires="x14">
        <oleObject progId="Word.Picture.8" shapeId="23032" r:id="rId507">
          <objectPr defaultSize="0" autoPict="0" r:id="rId5">
            <anchor moveWithCells="1" sizeWithCells="1">
              <from>
                <xdr:col>7935</xdr:col>
                <xdr:colOff>45720</xdr:colOff>
                <xdr:row>458740</xdr:row>
                <xdr:rowOff>0</xdr:rowOff>
              </from>
              <to>
                <xdr:col>7936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32" r:id="rId507"/>
      </mc:Fallback>
    </mc:AlternateContent>
    <mc:AlternateContent xmlns:mc="http://schemas.openxmlformats.org/markup-compatibility/2006">
      <mc:Choice Requires="x14">
        <oleObject progId="Word.Picture.8" shapeId="23033" r:id="rId508">
          <objectPr defaultSize="0" autoPict="0" r:id="rId5">
            <anchor moveWithCells="1" sizeWithCells="1">
              <from>
                <xdr:col>7935</xdr:col>
                <xdr:colOff>45720</xdr:colOff>
                <xdr:row>524276</xdr:row>
                <xdr:rowOff>0</xdr:rowOff>
              </from>
              <to>
                <xdr:col>7936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33" r:id="rId508"/>
      </mc:Fallback>
    </mc:AlternateContent>
    <mc:AlternateContent xmlns:mc="http://schemas.openxmlformats.org/markup-compatibility/2006">
      <mc:Choice Requires="x14">
        <oleObject progId="Word.Picture.8" shapeId="23034" r:id="rId509">
          <objectPr defaultSize="0" autoPict="0" r:id="rId5">
            <anchor moveWithCells="1" sizeWithCells="1">
              <from>
                <xdr:col>7935</xdr:col>
                <xdr:colOff>45720</xdr:colOff>
                <xdr:row>589812</xdr:row>
                <xdr:rowOff>0</xdr:rowOff>
              </from>
              <to>
                <xdr:col>7936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34" r:id="rId509"/>
      </mc:Fallback>
    </mc:AlternateContent>
    <mc:AlternateContent xmlns:mc="http://schemas.openxmlformats.org/markup-compatibility/2006">
      <mc:Choice Requires="x14">
        <oleObject progId="Word.Picture.8" shapeId="23035" r:id="rId510">
          <objectPr defaultSize="0" autoPict="0" r:id="rId5">
            <anchor moveWithCells="1" sizeWithCells="1">
              <from>
                <xdr:col>7935</xdr:col>
                <xdr:colOff>45720</xdr:colOff>
                <xdr:row>655348</xdr:row>
                <xdr:rowOff>0</xdr:rowOff>
              </from>
              <to>
                <xdr:col>7936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35" r:id="rId510"/>
      </mc:Fallback>
    </mc:AlternateContent>
    <mc:AlternateContent xmlns:mc="http://schemas.openxmlformats.org/markup-compatibility/2006">
      <mc:Choice Requires="x14">
        <oleObject progId="Word.Picture.8" shapeId="23036" r:id="rId511">
          <objectPr defaultSize="0" autoPict="0" r:id="rId5">
            <anchor moveWithCells="1" sizeWithCells="1">
              <from>
                <xdr:col>7935</xdr:col>
                <xdr:colOff>45720</xdr:colOff>
                <xdr:row>720884</xdr:row>
                <xdr:rowOff>0</xdr:rowOff>
              </from>
              <to>
                <xdr:col>7936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036" r:id="rId511"/>
      </mc:Fallback>
    </mc:AlternateContent>
    <mc:AlternateContent xmlns:mc="http://schemas.openxmlformats.org/markup-compatibility/2006">
      <mc:Choice Requires="x14">
        <oleObject progId="Word.Picture.8" shapeId="23037" r:id="rId512">
          <objectPr defaultSize="0" autoPict="0" r:id="rId5">
            <anchor moveWithCells="1" sizeWithCells="1">
              <from>
                <xdr:col>7935</xdr:col>
                <xdr:colOff>45720</xdr:colOff>
                <xdr:row>786420</xdr:row>
                <xdr:rowOff>0</xdr:rowOff>
              </from>
              <to>
                <xdr:col>7936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037" r:id="rId512"/>
      </mc:Fallback>
    </mc:AlternateContent>
    <mc:AlternateContent xmlns:mc="http://schemas.openxmlformats.org/markup-compatibility/2006">
      <mc:Choice Requires="x14">
        <oleObject progId="Word.Picture.8" shapeId="23038" r:id="rId513">
          <objectPr defaultSize="0" autoPict="0" r:id="rId5">
            <anchor moveWithCells="1" sizeWithCells="1">
              <from>
                <xdr:col>7935</xdr:col>
                <xdr:colOff>45720</xdr:colOff>
                <xdr:row>851956</xdr:row>
                <xdr:rowOff>0</xdr:rowOff>
              </from>
              <to>
                <xdr:col>7936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038" r:id="rId513"/>
      </mc:Fallback>
    </mc:AlternateContent>
    <mc:AlternateContent xmlns:mc="http://schemas.openxmlformats.org/markup-compatibility/2006">
      <mc:Choice Requires="x14">
        <oleObject progId="Word.Picture.8" shapeId="23039" r:id="rId514">
          <objectPr defaultSize="0" autoPict="0" r:id="rId5">
            <anchor moveWithCells="1" sizeWithCells="1">
              <from>
                <xdr:col>7935</xdr:col>
                <xdr:colOff>45720</xdr:colOff>
                <xdr:row>917492</xdr:row>
                <xdr:rowOff>0</xdr:rowOff>
              </from>
              <to>
                <xdr:col>7936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039" r:id="rId514"/>
      </mc:Fallback>
    </mc:AlternateContent>
    <mc:AlternateContent xmlns:mc="http://schemas.openxmlformats.org/markup-compatibility/2006">
      <mc:Choice Requires="x14">
        <oleObject progId="Word.Picture.8" shapeId="23040" r:id="rId515">
          <objectPr defaultSize="0" autoPict="0" r:id="rId5">
            <anchor moveWithCells="1" sizeWithCells="1">
              <from>
                <xdr:col>7935</xdr:col>
                <xdr:colOff>45720</xdr:colOff>
                <xdr:row>983028</xdr:row>
                <xdr:rowOff>0</xdr:rowOff>
              </from>
              <to>
                <xdr:col>7936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040" r:id="rId515"/>
      </mc:Fallback>
    </mc:AlternateContent>
    <mc:AlternateContent xmlns:mc="http://schemas.openxmlformats.org/markup-compatibility/2006">
      <mc:Choice Requires="x14">
        <oleObject progId="Word.Picture.8" shapeId="23041" r:id="rId516">
          <objectPr defaultSize="0" autoPict="0" r:id="rId5">
            <anchor moveWithCells="1" sizeWithCells="1">
              <from>
                <xdr:col>8191</xdr:col>
                <xdr:colOff>45720</xdr:colOff>
                <xdr:row>0</xdr:row>
                <xdr:rowOff>0</xdr:rowOff>
              </from>
              <to>
                <xdr:col>8192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041" r:id="rId516"/>
      </mc:Fallback>
    </mc:AlternateContent>
    <mc:AlternateContent xmlns:mc="http://schemas.openxmlformats.org/markup-compatibility/2006">
      <mc:Choice Requires="x14">
        <oleObject progId="Word.Picture.8" shapeId="23042" r:id="rId517">
          <objectPr defaultSize="0" autoPict="0" r:id="rId5">
            <anchor moveWithCells="1" sizeWithCells="1">
              <from>
                <xdr:col>8191</xdr:col>
                <xdr:colOff>45720</xdr:colOff>
                <xdr:row>65524</xdr:row>
                <xdr:rowOff>0</xdr:rowOff>
              </from>
              <to>
                <xdr:col>8192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042" r:id="rId517"/>
      </mc:Fallback>
    </mc:AlternateContent>
    <mc:AlternateContent xmlns:mc="http://schemas.openxmlformats.org/markup-compatibility/2006">
      <mc:Choice Requires="x14">
        <oleObject progId="Word.Picture.8" shapeId="23043" r:id="rId518">
          <objectPr defaultSize="0" autoPict="0" r:id="rId5">
            <anchor moveWithCells="1" sizeWithCells="1">
              <from>
                <xdr:col>8191</xdr:col>
                <xdr:colOff>45720</xdr:colOff>
                <xdr:row>131060</xdr:row>
                <xdr:rowOff>0</xdr:rowOff>
              </from>
              <to>
                <xdr:col>8192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043" r:id="rId518"/>
      </mc:Fallback>
    </mc:AlternateContent>
    <mc:AlternateContent xmlns:mc="http://schemas.openxmlformats.org/markup-compatibility/2006">
      <mc:Choice Requires="x14">
        <oleObject progId="Word.Picture.8" shapeId="23044" r:id="rId519">
          <objectPr defaultSize="0" autoPict="0" r:id="rId5">
            <anchor moveWithCells="1" sizeWithCells="1">
              <from>
                <xdr:col>8191</xdr:col>
                <xdr:colOff>45720</xdr:colOff>
                <xdr:row>196596</xdr:row>
                <xdr:rowOff>0</xdr:rowOff>
              </from>
              <to>
                <xdr:col>8192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044" r:id="rId519"/>
      </mc:Fallback>
    </mc:AlternateContent>
    <mc:AlternateContent xmlns:mc="http://schemas.openxmlformats.org/markup-compatibility/2006">
      <mc:Choice Requires="x14">
        <oleObject progId="Word.Picture.8" shapeId="23045" r:id="rId520">
          <objectPr defaultSize="0" autoPict="0" r:id="rId5">
            <anchor moveWithCells="1" sizeWithCells="1">
              <from>
                <xdr:col>8191</xdr:col>
                <xdr:colOff>45720</xdr:colOff>
                <xdr:row>262132</xdr:row>
                <xdr:rowOff>0</xdr:rowOff>
              </from>
              <to>
                <xdr:col>8192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045" r:id="rId520"/>
      </mc:Fallback>
    </mc:AlternateContent>
    <mc:AlternateContent xmlns:mc="http://schemas.openxmlformats.org/markup-compatibility/2006">
      <mc:Choice Requires="x14">
        <oleObject progId="Word.Picture.8" shapeId="23046" r:id="rId521">
          <objectPr defaultSize="0" autoPict="0" r:id="rId5">
            <anchor moveWithCells="1" sizeWithCells="1">
              <from>
                <xdr:col>8191</xdr:col>
                <xdr:colOff>45720</xdr:colOff>
                <xdr:row>327668</xdr:row>
                <xdr:rowOff>0</xdr:rowOff>
              </from>
              <to>
                <xdr:col>8192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046" r:id="rId521"/>
      </mc:Fallback>
    </mc:AlternateContent>
    <mc:AlternateContent xmlns:mc="http://schemas.openxmlformats.org/markup-compatibility/2006">
      <mc:Choice Requires="x14">
        <oleObject progId="Word.Picture.8" shapeId="23047" r:id="rId522">
          <objectPr defaultSize="0" autoPict="0" r:id="rId5">
            <anchor moveWithCells="1" sizeWithCells="1">
              <from>
                <xdr:col>8191</xdr:col>
                <xdr:colOff>45720</xdr:colOff>
                <xdr:row>393204</xdr:row>
                <xdr:rowOff>0</xdr:rowOff>
              </from>
              <to>
                <xdr:col>8192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047" r:id="rId522"/>
      </mc:Fallback>
    </mc:AlternateContent>
    <mc:AlternateContent xmlns:mc="http://schemas.openxmlformats.org/markup-compatibility/2006">
      <mc:Choice Requires="x14">
        <oleObject progId="Word.Picture.8" shapeId="23048" r:id="rId523">
          <objectPr defaultSize="0" autoPict="0" r:id="rId5">
            <anchor moveWithCells="1" sizeWithCells="1">
              <from>
                <xdr:col>8191</xdr:col>
                <xdr:colOff>45720</xdr:colOff>
                <xdr:row>458740</xdr:row>
                <xdr:rowOff>0</xdr:rowOff>
              </from>
              <to>
                <xdr:col>8192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48" r:id="rId523"/>
      </mc:Fallback>
    </mc:AlternateContent>
    <mc:AlternateContent xmlns:mc="http://schemas.openxmlformats.org/markup-compatibility/2006">
      <mc:Choice Requires="x14">
        <oleObject progId="Word.Picture.8" shapeId="23049" r:id="rId524">
          <objectPr defaultSize="0" autoPict="0" r:id="rId5">
            <anchor moveWithCells="1" sizeWithCells="1">
              <from>
                <xdr:col>8191</xdr:col>
                <xdr:colOff>45720</xdr:colOff>
                <xdr:row>524276</xdr:row>
                <xdr:rowOff>0</xdr:rowOff>
              </from>
              <to>
                <xdr:col>8192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49" r:id="rId524"/>
      </mc:Fallback>
    </mc:AlternateContent>
    <mc:AlternateContent xmlns:mc="http://schemas.openxmlformats.org/markup-compatibility/2006">
      <mc:Choice Requires="x14">
        <oleObject progId="Word.Picture.8" shapeId="23050" r:id="rId525">
          <objectPr defaultSize="0" autoPict="0" r:id="rId5">
            <anchor moveWithCells="1" sizeWithCells="1">
              <from>
                <xdr:col>8191</xdr:col>
                <xdr:colOff>45720</xdr:colOff>
                <xdr:row>589812</xdr:row>
                <xdr:rowOff>0</xdr:rowOff>
              </from>
              <to>
                <xdr:col>8192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50" r:id="rId525"/>
      </mc:Fallback>
    </mc:AlternateContent>
    <mc:AlternateContent xmlns:mc="http://schemas.openxmlformats.org/markup-compatibility/2006">
      <mc:Choice Requires="x14">
        <oleObject progId="Word.Picture.8" shapeId="23051" r:id="rId526">
          <objectPr defaultSize="0" autoPict="0" r:id="rId5">
            <anchor moveWithCells="1" sizeWithCells="1">
              <from>
                <xdr:col>8191</xdr:col>
                <xdr:colOff>45720</xdr:colOff>
                <xdr:row>655348</xdr:row>
                <xdr:rowOff>0</xdr:rowOff>
              </from>
              <to>
                <xdr:col>8192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51" r:id="rId526"/>
      </mc:Fallback>
    </mc:AlternateContent>
    <mc:AlternateContent xmlns:mc="http://schemas.openxmlformats.org/markup-compatibility/2006">
      <mc:Choice Requires="x14">
        <oleObject progId="Word.Picture.8" shapeId="23052" r:id="rId527">
          <objectPr defaultSize="0" autoPict="0" r:id="rId5">
            <anchor moveWithCells="1" sizeWithCells="1">
              <from>
                <xdr:col>8191</xdr:col>
                <xdr:colOff>45720</xdr:colOff>
                <xdr:row>720884</xdr:row>
                <xdr:rowOff>0</xdr:rowOff>
              </from>
              <to>
                <xdr:col>8192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052" r:id="rId527"/>
      </mc:Fallback>
    </mc:AlternateContent>
    <mc:AlternateContent xmlns:mc="http://schemas.openxmlformats.org/markup-compatibility/2006">
      <mc:Choice Requires="x14">
        <oleObject progId="Word.Picture.8" shapeId="23053" r:id="rId528">
          <objectPr defaultSize="0" autoPict="0" r:id="rId5">
            <anchor moveWithCells="1" sizeWithCells="1">
              <from>
                <xdr:col>8191</xdr:col>
                <xdr:colOff>45720</xdr:colOff>
                <xdr:row>786420</xdr:row>
                <xdr:rowOff>0</xdr:rowOff>
              </from>
              <to>
                <xdr:col>8192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053" r:id="rId528"/>
      </mc:Fallback>
    </mc:AlternateContent>
    <mc:AlternateContent xmlns:mc="http://schemas.openxmlformats.org/markup-compatibility/2006">
      <mc:Choice Requires="x14">
        <oleObject progId="Word.Picture.8" shapeId="23054" r:id="rId529">
          <objectPr defaultSize="0" autoPict="0" r:id="rId5">
            <anchor moveWithCells="1" sizeWithCells="1">
              <from>
                <xdr:col>8191</xdr:col>
                <xdr:colOff>45720</xdr:colOff>
                <xdr:row>851956</xdr:row>
                <xdr:rowOff>0</xdr:rowOff>
              </from>
              <to>
                <xdr:col>8192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054" r:id="rId529"/>
      </mc:Fallback>
    </mc:AlternateContent>
    <mc:AlternateContent xmlns:mc="http://schemas.openxmlformats.org/markup-compatibility/2006">
      <mc:Choice Requires="x14">
        <oleObject progId="Word.Picture.8" shapeId="23055" r:id="rId530">
          <objectPr defaultSize="0" autoPict="0" r:id="rId5">
            <anchor moveWithCells="1" sizeWithCells="1">
              <from>
                <xdr:col>8191</xdr:col>
                <xdr:colOff>45720</xdr:colOff>
                <xdr:row>917492</xdr:row>
                <xdr:rowOff>0</xdr:rowOff>
              </from>
              <to>
                <xdr:col>8192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055" r:id="rId530"/>
      </mc:Fallback>
    </mc:AlternateContent>
    <mc:AlternateContent xmlns:mc="http://schemas.openxmlformats.org/markup-compatibility/2006">
      <mc:Choice Requires="x14">
        <oleObject progId="Word.Picture.8" shapeId="23056" r:id="rId531">
          <objectPr defaultSize="0" autoPict="0" r:id="rId5">
            <anchor moveWithCells="1" sizeWithCells="1">
              <from>
                <xdr:col>8191</xdr:col>
                <xdr:colOff>45720</xdr:colOff>
                <xdr:row>983028</xdr:row>
                <xdr:rowOff>0</xdr:rowOff>
              </from>
              <to>
                <xdr:col>8192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056" r:id="rId531"/>
      </mc:Fallback>
    </mc:AlternateContent>
    <mc:AlternateContent xmlns:mc="http://schemas.openxmlformats.org/markup-compatibility/2006">
      <mc:Choice Requires="x14">
        <oleObject progId="Word.Picture.8" shapeId="23057" r:id="rId532">
          <objectPr defaultSize="0" autoPict="0" r:id="rId5">
            <anchor moveWithCells="1" sizeWithCells="1">
              <from>
                <xdr:col>8447</xdr:col>
                <xdr:colOff>45720</xdr:colOff>
                <xdr:row>0</xdr:row>
                <xdr:rowOff>0</xdr:rowOff>
              </from>
              <to>
                <xdr:col>8448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057" r:id="rId532"/>
      </mc:Fallback>
    </mc:AlternateContent>
    <mc:AlternateContent xmlns:mc="http://schemas.openxmlformats.org/markup-compatibility/2006">
      <mc:Choice Requires="x14">
        <oleObject progId="Word.Picture.8" shapeId="23058" r:id="rId533">
          <objectPr defaultSize="0" autoPict="0" r:id="rId5">
            <anchor moveWithCells="1" sizeWithCells="1">
              <from>
                <xdr:col>8447</xdr:col>
                <xdr:colOff>45720</xdr:colOff>
                <xdr:row>65524</xdr:row>
                <xdr:rowOff>0</xdr:rowOff>
              </from>
              <to>
                <xdr:col>8448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058" r:id="rId533"/>
      </mc:Fallback>
    </mc:AlternateContent>
    <mc:AlternateContent xmlns:mc="http://schemas.openxmlformats.org/markup-compatibility/2006">
      <mc:Choice Requires="x14">
        <oleObject progId="Word.Picture.8" shapeId="23059" r:id="rId534">
          <objectPr defaultSize="0" autoPict="0" r:id="rId5">
            <anchor moveWithCells="1" sizeWithCells="1">
              <from>
                <xdr:col>8447</xdr:col>
                <xdr:colOff>45720</xdr:colOff>
                <xdr:row>131060</xdr:row>
                <xdr:rowOff>0</xdr:rowOff>
              </from>
              <to>
                <xdr:col>8448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059" r:id="rId534"/>
      </mc:Fallback>
    </mc:AlternateContent>
    <mc:AlternateContent xmlns:mc="http://schemas.openxmlformats.org/markup-compatibility/2006">
      <mc:Choice Requires="x14">
        <oleObject progId="Word.Picture.8" shapeId="23060" r:id="rId535">
          <objectPr defaultSize="0" autoPict="0" r:id="rId5">
            <anchor moveWithCells="1" sizeWithCells="1">
              <from>
                <xdr:col>8447</xdr:col>
                <xdr:colOff>45720</xdr:colOff>
                <xdr:row>196596</xdr:row>
                <xdr:rowOff>0</xdr:rowOff>
              </from>
              <to>
                <xdr:col>8448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060" r:id="rId535"/>
      </mc:Fallback>
    </mc:AlternateContent>
    <mc:AlternateContent xmlns:mc="http://schemas.openxmlformats.org/markup-compatibility/2006">
      <mc:Choice Requires="x14">
        <oleObject progId="Word.Picture.8" shapeId="23061" r:id="rId536">
          <objectPr defaultSize="0" autoPict="0" r:id="rId5">
            <anchor moveWithCells="1" sizeWithCells="1">
              <from>
                <xdr:col>8447</xdr:col>
                <xdr:colOff>45720</xdr:colOff>
                <xdr:row>262132</xdr:row>
                <xdr:rowOff>0</xdr:rowOff>
              </from>
              <to>
                <xdr:col>8448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061" r:id="rId536"/>
      </mc:Fallback>
    </mc:AlternateContent>
    <mc:AlternateContent xmlns:mc="http://schemas.openxmlformats.org/markup-compatibility/2006">
      <mc:Choice Requires="x14">
        <oleObject progId="Word.Picture.8" shapeId="23062" r:id="rId537">
          <objectPr defaultSize="0" autoPict="0" r:id="rId5">
            <anchor moveWithCells="1" sizeWithCells="1">
              <from>
                <xdr:col>8447</xdr:col>
                <xdr:colOff>45720</xdr:colOff>
                <xdr:row>327668</xdr:row>
                <xdr:rowOff>0</xdr:rowOff>
              </from>
              <to>
                <xdr:col>8448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062" r:id="rId537"/>
      </mc:Fallback>
    </mc:AlternateContent>
    <mc:AlternateContent xmlns:mc="http://schemas.openxmlformats.org/markup-compatibility/2006">
      <mc:Choice Requires="x14">
        <oleObject progId="Word.Picture.8" shapeId="23063" r:id="rId538">
          <objectPr defaultSize="0" autoPict="0" r:id="rId5">
            <anchor moveWithCells="1" sizeWithCells="1">
              <from>
                <xdr:col>8447</xdr:col>
                <xdr:colOff>45720</xdr:colOff>
                <xdr:row>393204</xdr:row>
                <xdr:rowOff>0</xdr:rowOff>
              </from>
              <to>
                <xdr:col>8448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063" r:id="rId538"/>
      </mc:Fallback>
    </mc:AlternateContent>
    <mc:AlternateContent xmlns:mc="http://schemas.openxmlformats.org/markup-compatibility/2006">
      <mc:Choice Requires="x14">
        <oleObject progId="Word.Picture.8" shapeId="23064" r:id="rId539">
          <objectPr defaultSize="0" autoPict="0" r:id="rId5">
            <anchor moveWithCells="1" sizeWithCells="1">
              <from>
                <xdr:col>8447</xdr:col>
                <xdr:colOff>45720</xdr:colOff>
                <xdr:row>458740</xdr:row>
                <xdr:rowOff>0</xdr:rowOff>
              </from>
              <to>
                <xdr:col>8448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64" r:id="rId539"/>
      </mc:Fallback>
    </mc:AlternateContent>
    <mc:AlternateContent xmlns:mc="http://schemas.openxmlformats.org/markup-compatibility/2006">
      <mc:Choice Requires="x14">
        <oleObject progId="Word.Picture.8" shapeId="23065" r:id="rId540">
          <objectPr defaultSize="0" autoPict="0" r:id="rId5">
            <anchor moveWithCells="1" sizeWithCells="1">
              <from>
                <xdr:col>8447</xdr:col>
                <xdr:colOff>45720</xdr:colOff>
                <xdr:row>524276</xdr:row>
                <xdr:rowOff>0</xdr:rowOff>
              </from>
              <to>
                <xdr:col>8448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65" r:id="rId540"/>
      </mc:Fallback>
    </mc:AlternateContent>
    <mc:AlternateContent xmlns:mc="http://schemas.openxmlformats.org/markup-compatibility/2006">
      <mc:Choice Requires="x14">
        <oleObject progId="Word.Picture.8" shapeId="23066" r:id="rId541">
          <objectPr defaultSize="0" autoPict="0" r:id="rId5">
            <anchor moveWithCells="1" sizeWithCells="1">
              <from>
                <xdr:col>8447</xdr:col>
                <xdr:colOff>45720</xdr:colOff>
                <xdr:row>589812</xdr:row>
                <xdr:rowOff>0</xdr:rowOff>
              </from>
              <to>
                <xdr:col>8448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66" r:id="rId541"/>
      </mc:Fallback>
    </mc:AlternateContent>
    <mc:AlternateContent xmlns:mc="http://schemas.openxmlformats.org/markup-compatibility/2006">
      <mc:Choice Requires="x14">
        <oleObject progId="Word.Picture.8" shapeId="23067" r:id="rId542">
          <objectPr defaultSize="0" autoPict="0" r:id="rId5">
            <anchor moveWithCells="1" sizeWithCells="1">
              <from>
                <xdr:col>8447</xdr:col>
                <xdr:colOff>45720</xdr:colOff>
                <xdr:row>655348</xdr:row>
                <xdr:rowOff>0</xdr:rowOff>
              </from>
              <to>
                <xdr:col>8448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67" r:id="rId542"/>
      </mc:Fallback>
    </mc:AlternateContent>
    <mc:AlternateContent xmlns:mc="http://schemas.openxmlformats.org/markup-compatibility/2006">
      <mc:Choice Requires="x14">
        <oleObject progId="Word.Picture.8" shapeId="23068" r:id="rId543">
          <objectPr defaultSize="0" autoPict="0" r:id="rId5">
            <anchor moveWithCells="1" sizeWithCells="1">
              <from>
                <xdr:col>8447</xdr:col>
                <xdr:colOff>45720</xdr:colOff>
                <xdr:row>720884</xdr:row>
                <xdr:rowOff>0</xdr:rowOff>
              </from>
              <to>
                <xdr:col>8448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068" r:id="rId543"/>
      </mc:Fallback>
    </mc:AlternateContent>
    <mc:AlternateContent xmlns:mc="http://schemas.openxmlformats.org/markup-compatibility/2006">
      <mc:Choice Requires="x14">
        <oleObject progId="Word.Picture.8" shapeId="23069" r:id="rId544">
          <objectPr defaultSize="0" autoPict="0" r:id="rId5">
            <anchor moveWithCells="1" sizeWithCells="1">
              <from>
                <xdr:col>8447</xdr:col>
                <xdr:colOff>45720</xdr:colOff>
                <xdr:row>786420</xdr:row>
                <xdr:rowOff>0</xdr:rowOff>
              </from>
              <to>
                <xdr:col>8448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069" r:id="rId544"/>
      </mc:Fallback>
    </mc:AlternateContent>
    <mc:AlternateContent xmlns:mc="http://schemas.openxmlformats.org/markup-compatibility/2006">
      <mc:Choice Requires="x14">
        <oleObject progId="Word.Picture.8" shapeId="23070" r:id="rId545">
          <objectPr defaultSize="0" autoPict="0" r:id="rId5">
            <anchor moveWithCells="1" sizeWithCells="1">
              <from>
                <xdr:col>8447</xdr:col>
                <xdr:colOff>45720</xdr:colOff>
                <xdr:row>851956</xdr:row>
                <xdr:rowOff>0</xdr:rowOff>
              </from>
              <to>
                <xdr:col>8448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070" r:id="rId545"/>
      </mc:Fallback>
    </mc:AlternateContent>
    <mc:AlternateContent xmlns:mc="http://schemas.openxmlformats.org/markup-compatibility/2006">
      <mc:Choice Requires="x14">
        <oleObject progId="Word.Picture.8" shapeId="23071" r:id="rId546">
          <objectPr defaultSize="0" autoPict="0" r:id="rId5">
            <anchor moveWithCells="1" sizeWithCells="1">
              <from>
                <xdr:col>8447</xdr:col>
                <xdr:colOff>45720</xdr:colOff>
                <xdr:row>917492</xdr:row>
                <xdr:rowOff>0</xdr:rowOff>
              </from>
              <to>
                <xdr:col>8448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071" r:id="rId546"/>
      </mc:Fallback>
    </mc:AlternateContent>
    <mc:AlternateContent xmlns:mc="http://schemas.openxmlformats.org/markup-compatibility/2006">
      <mc:Choice Requires="x14">
        <oleObject progId="Word.Picture.8" shapeId="23072" r:id="rId547">
          <objectPr defaultSize="0" autoPict="0" r:id="rId5">
            <anchor moveWithCells="1" sizeWithCells="1">
              <from>
                <xdr:col>8447</xdr:col>
                <xdr:colOff>45720</xdr:colOff>
                <xdr:row>983028</xdr:row>
                <xdr:rowOff>0</xdr:rowOff>
              </from>
              <to>
                <xdr:col>8448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072" r:id="rId547"/>
      </mc:Fallback>
    </mc:AlternateContent>
    <mc:AlternateContent xmlns:mc="http://schemas.openxmlformats.org/markup-compatibility/2006">
      <mc:Choice Requires="x14">
        <oleObject progId="Word.Picture.8" shapeId="23073" r:id="rId548">
          <objectPr defaultSize="0" autoPict="0" r:id="rId5">
            <anchor moveWithCells="1" sizeWithCells="1">
              <from>
                <xdr:col>8703</xdr:col>
                <xdr:colOff>45720</xdr:colOff>
                <xdr:row>0</xdr:row>
                <xdr:rowOff>0</xdr:rowOff>
              </from>
              <to>
                <xdr:col>8704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073" r:id="rId548"/>
      </mc:Fallback>
    </mc:AlternateContent>
    <mc:AlternateContent xmlns:mc="http://schemas.openxmlformats.org/markup-compatibility/2006">
      <mc:Choice Requires="x14">
        <oleObject progId="Word.Picture.8" shapeId="23074" r:id="rId549">
          <objectPr defaultSize="0" autoPict="0" r:id="rId5">
            <anchor moveWithCells="1" sizeWithCells="1">
              <from>
                <xdr:col>8703</xdr:col>
                <xdr:colOff>45720</xdr:colOff>
                <xdr:row>65524</xdr:row>
                <xdr:rowOff>0</xdr:rowOff>
              </from>
              <to>
                <xdr:col>8704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074" r:id="rId549"/>
      </mc:Fallback>
    </mc:AlternateContent>
    <mc:AlternateContent xmlns:mc="http://schemas.openxmlformats.org/markup-compatibility/2006">
      <mc:Choice Requires="x14">
        <oleObject progId="Word.Picture.8" shapeId="23075" r:id="rId550">
          <objectPr defaultSize="0" autoPict="0" r:id="rId5">
            <anchor moveWithCells="1" sizeWithCells="1">
              <from>
                <xdr:col>8703</xdr:col>
                <xdr:colOff>45720</xdr:colOff>
                <xdr:row>131060</xdr:row>
                <xdr:rowOff>0</xdr:rowOff>
              </from>
              <to>
                <xdr:col>8704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075" r:id="rId550"/>
      </mc:Fallback>
    </mc:AlternateContent>
    <mc:AlternateContent xmlns:mc="http://schemas.openxmlformats.org/markup-compatibility/2006">
      <mc:Choice Requires="x14">
        <oleObject progId="Word.Picture.8" shapeId="23076" r:id="rId551">
          <objectPr defaultSize="0" autoPict="0" r:id="rId5">
            <anchor moveWithCells="1" sizeWithCells="1">
              <from>
                <xdr:col>8703</xdr:col>
                <xdr:colOff>45720</xdr:colOff>
                <xdr:row>196596</xdr:row>
                <xdr:rowOff>0</xdr:rowOff>
              </from>
              <to>
                <xdr:col>8704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076" r:id="rId551"/>
      </mc:Fallback>
    </mc:AlternateContent>
    <mc:AlternateContent xmlns:mc="http://schemas.openxmlformats.org/markup-compatibility/2006">
      <mc:Choice Requires="x14">
        <oleObject progId="Word.Picture.8" shapeId="23077" r:id="rId552">
          <objectPr defaultSize="0" autoPict="0" r:id="rId5">
            <anchor moveWithCells="1" sizeWithCells="1">
              <from>
                <xdr:col>8703</xdr:col>
                <xdr:colOff>45720</xdr:colOff>
                <xdr:row>262132</xdr:row>
                <xdr:rowOff>0</xdr:rowOff>
              </from>
              <to>
                <xdr:col>8704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077" r:id="rId552"/>
      </mc:Fallback>
    </mc:AlternateContent>
    <mc:AlternateContent xmlns:mc="http://schemas.openxmlformats.org/markup-compatibility/2006">
      <mc:Choice Requires="x14">
        <oleObject progId="Word.Picture.8" shapeId="23078" r:id="rId553">
          <objectPr defaultSize="0" autoPict="0" r:id="rId5">
            <anchor moveWithCells="1" sizeWithCells="1">
              <from>
                <xdr:col>8703</xdr:col>
                <xdr:colOff>45720</xdr:colOff>
                <xdr:row>327668</xdr:row>
                <xdr:rowOff>0</xdr:rowOff>
              </from>
              <to>
                <xdr:col>8704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078" r:id="rId553"/>
      </mc:Fallback>
    </mc:AlternateContent>
    <mc:AlternateContent xmlns:mc="http://schemas.openxmlformats.org/markup-compatibility/2006">
      <mc:Choice Requires="x14">
        <oleObject progId="Word.Picture.8" shapeId="23079" r:id="rId554">
          <objectPr defaultSize="0" autoPict="0" r:id="rId5">
            <anchor moveWithCells="1" sizeWithCells="1">
              <from>
                <xdr:col>8703</xdr:col>
                <xdr:colOff>45720</xdr:colOff>
                <xdr:row>393204</xdr:row>
                <xdr:rowOff>0</xdr:rowOff>
              </from>
              <to>
                <xdr:col>8704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079" r:id="rId554"/>
      </mc:Fallback>
    </mc:AlternateContent>
    <mc:AlternateContent xmlns:mc="http://schemas.openxmlformats.org/markup-compatibility/2006">
      <mc:Choice Requires="x14">
        <oleObject progId="Word.Picture.8" shapeId="23080" r:id="rId555">
          <objectPr defaultSize="0" autoPict="0" r:id="rId5">
            <anchor moveWithCells="1" sizeWithCells="1">
              <from>
                <xdr:col>8703</xdr:col>
                <xdr:colOff>45720</xdr:colOff>
                <xdr:row>458740</xdr:row>
                <xdr:rowOff>0</xdr:rowOff>
              </from>
              <to>
                <xdr:col>8704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80" r:id="rId555"/>
      </mc:Fallback>
    </mc:AlternateContent>
    <mc:AlternateContent xmlns:mc="http://schemas.openxmlformats.org/markup-compatibility/2006">
      <mc:Choice Requires="x14">
        <oleObject progId="Word.Picture.8" shapeId="23081" r:id="rId556">
          <objectPr defaultSize="0" autoPict="0" r:id="rId5">
            <anchor moveWithCells="1" sizeWithCells="1">
              <from>
                <xdr:col>8703</xdr:col>
                <xdr:colOff>45720</xdr:colOff>
                <xdr:row>524276</xdr:row>
                <xdr:rowOff>0</xdr:rowOff>
              </from>
              <to>
                <xdr:col>8704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81" r:id="rId556"/>
      </mc:Fallback>
    </mc:AlternateContent>
    <mc:AlternateContent xmlns:mc="http://schemas.openxmlformats.org/markup-compatibility/2006">
      <mc:Choice Requires="x14">
        <oleObject progId="Word.Picture.8" shapeId="23082" r:id="rId557">
          <objectPr defaultSize="0" autoPict="0" r:id="rId5">
            <anchor moveWithCells="1" sizeWithCells="1">
              <from>
                <xdr:col>8703</xdr:col>
                <xdr:colOff>45720</xdr:colOff>
                <xdr:row>589812</xdr:row>
                <xdr:rowOff>0</xdr:rowOff>
              </from>
              <to>
                <xdr:col>8704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82" r:id="rId557"/>
      </mc:Fallback>
    </mc:AlternateContent>
    <mc:AlternateContent xmlns:mc="http://schemas.openxmlformats.org/markup-compatibility/2006">
      <mc:Choice Requires="x14">
        <oleObject progId="Word.Picture.8" shapeId="23083" r:id="rId558">
          <objectPr defaultSize="0" autoPict="0" r:id="rId5">
            <anchor moveWithCells="1" sizeWithCells="1">
              <from>
                <xdr:col>8703</xdr:col>
                <xdr:colOff>45720</xdr:colOff>
                <xdr:row>655348</xdr:row>
                <xdr:rowOff>0</xdr:rowOff>
              </from>
              <to>
                <xdr:col>8704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83" r:id="rId558"/>
      </mc:Fallback>
    </mc:AlternateContent>
    <mc:AlternateContent xmlns:mc="http://schemas.openxmlformats.org/markup-compatibility/2006">
      <mc:Choice Requires="x14">
        <oleObject progId="Word.Picture.8" shapeId="23084" r:id="rId559">
          <objectPr defaultSize="0" autoPict="0" r:id="rId5">
            <anchor moveWithCells="1" sizeWithCells="1">
              <from>
                <xdr:col>8703</xdr:col>
                <xdr:colOff>45720</xdr:colOff>
                <xdr:row>720884</xdr:row>
                <xdr:rowOff>0</xdr:rowOff>
              </from>
              <to>
                <xdr:col>8704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084" r:id="rId559"/>
      </mc:Fallback>
    </mc:AlternateContent>
    <mc:AlternateContent xmlns:mc="http://schemas.openxmlformats.org/markup-compatibility/2006">
      <mc:Choice Requires="x14">
        <oleObject progId="Word.Picture.8" shapeId="23085" r:id="rId560">
          <objectPr defaultSize="0" autoPict="0" r:id="rId5">
            <anchor moveWithCells="1" sizeWithCells="1">
              <from>
                <xdr:col>8703</xdr:col>
                <xdr:colOff>45720</xdr:colOff>
                <xdr:row>786420</xdr:row>
                <xdr:rowOff>0</xdr:rowOff>
              </from>
              <to>
                <xdr:col>8704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085" r:id="rId560"/>
      </mc:Fallback>
    </mc:AlternateContent>
    <mc:AlternateContent xmlns:mc="http://schemas.openxmlformats.org/markup-compatibility/2006">
      <mc:Choice Requires="x14">
        <oleObject progId="Word.Picture.8" shapeId="23086" r:id="rId561">
          <objectPr defaultSize="0" autoPict="0" r:id="rId5">
            <anchor moveWithCells="1" sizeWithCells="1">
              <from>
                <xdr:col>8703</xdr:col>
                <xdr:colOff>45720</xdr:colOff>
                <xdr:row>851956</xdr:row>
                <xdr:rowOff>0</xdr:rowOff>
              </from>
              <to>
                <xdr:col>8704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086" r:id="rId561"/>
      </mc:Fallback>
    </mc:AlternateContent>
    <mc:AlternateContent xmlns:mc="http://schemas.openxmlformats.org/markup-compatibility/2006">
      <mc:Choice Requires="x14">
        <oleObject progId="Word.Picture.8" shapeId="23087" r:id="rId562">
          <objectPr defaultSize="0" autoPict="0" r:id="rId5">
            <anchor moveWithCells="1" sizeWithCells="1">
              <from>
                <xdr:col>8703</xdr:col>
                <xdr:colOff>45720</xdr:colOff>
                <xdr:row>917492</xdr:row>
                <xdr:rowOff>0</xdr:rowOff>
              </from>
              <to>
                <xdr:col>8704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087" r:id="rId562"/>
      </mc:Fallback>
    </mc:AlternateContent>
    <mc:AlternateContent xmlns:mc="http://schemas.openxmlformats.org/markup-compatibility/2006">
      <mc:Choice Requires="x14">
        <oleObject progId="Word.Picture.8" shapeId="23088" r:id="rId563">
          <objectPr defaultSize="0" autoPict="0" r:id="rId5">
            <anchor moveWithCells="1" sizeWithCells="1">
              <from>
                <xdr:col>8703</xdr:col>
                <xdr:colOff>45720</xdr:colOff>
                <xdr:row>983028</xdr:row>
                <xdr:rowOff>0</xdr:rowOff>
              </from>
              <to>
                <xdr:col>8704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088" r:id="rId563"/>
      </mc:Fallback>
    </mc:AlternateContent>
    <mc:AlternateContent xmlns:mc="http://schemas.openxmlformats.org/markup-compatibility/2006">
      <mc:Choice Requires="x14">
        <oleObject progId="Word.Picture.8" shapeId="23089" r:id="rId564">
          <objectPr defaultSize="0" autoPict="0" r:id="rId5">
            <anchor moveWithCells="1" sizeWithCells="1">
              <from>
                <xdr:col>8959</xdr:col>
                <xdr:colOff>45720</xdr:colOff>
                <xdr:row>0</xdr:row>
                <xdr:rowOff>0</xdr:rowOff>
              </from>
              <to>
                <xdr:col>8960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089" r:id="rId564"/>
      </mc:Fallback>
    </mc:AlternateContent>
    <mc:AlternateContent xmlns:mc="http://schemas.openxmlformats.org/markup-compatibility/2006">
      <mc:Choice Requires="x14">
        <oleObject progId="Word.Picture.8" shapeId="23090" r:id="rId565">
          <objectPr defaultSize="0" autoPict="0" r:id="rId5">
            <anchor moveWithCells="1" sizeWithCells="1">
              <from>
                <xdr:col>8959</xdr:col>
                <xdr:colOff>45720</xdr:colOff>
                <xdr:row>65524</xdr:row>
                <xdr:rowOff>0</xdr:rowOff>
              </from>
              <to>
                <xdr:col>8960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090" r:id="rId565"/>
      </mc:Fallback>
    </mc:AlternateContent>
    <mc:AlternateContent xmlns:mc="http://schemas.openxmlformats.org/markup-compatibility/2006">
      <mc:Choice Requires="x14">
        <oleObject progId="Word.Picture.8" shapeId="23091" r:id="rId566">
          <objectPr defaultSize="0" autoPict="0" r:id="rId5">
            <anchor moveWithCells="1" sizeWithCells="1">
              <from>
                <xdr:col>8959</xdr:col>
                <xdr:colOff>45720</xdr:colOff>
                <xdr:row>131060</xdr:row>
                <xdr:rowOff>0</xdr:rowOff>
              </from>
              <to>
                <xdr:col>8960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091" r:id="rId566"/>
      </mc:Fallback>
    </mc:AlternateContent>
    <mc:AlternateContent xmlns:mc="http://schemas.openxmlformats.org/markup-compatibility/2006">
      <mc:Choice Requires="x14">
        <oleObject progId="Word.Picture.8" shapeId="23092" r:id="rId567">
          <objectPr defaultSize="0" autoPict="0" r:id="rId5">
            <anchor moveWithCells="1" sizeWithCells="1">
              <from>
                <xdr:col>8959</xdr:col>
                <xdr:colOff>45720</xdr:colOff>
                <xdr:row>196596</xdr:row>
                <xdr:rowOff>0</xdr:rowOff>
              </from>
              <to>
                <xdr:col>8960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092" r:id="rId567"/>
      </mc:Fallback>
    </mc:AlternateContent>
    <mc:AlternateContent xmlns:mc="http://schemas.openxmlformats.org/markup-compatibility/2006">
      <mc:Choice Requires="x14">
        <oleObject progId="Word.Picture.8" shapeId="23093" r:id="rId568">
          <objectPr defaultSize="0" autoPict="0" r:id="rId5">
            <anchor moveWithCells="1" sizeWithCells="1">
              <from>
                <xdr:col>8959</xdr:col>
                <xdr:colOff>45720</xdr:colOff>
                <xdr:row>262132</xdr:row>
                <xdr:rowOff>0</xdr:rowOff>
              </from>
              <to>
                <xdr:col>8960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093" r:id="rId568"/>
      </mc:Fallback>
    </mc:AlternateContent>
    <mc:AlternateContent xmlns:mc="http://schemas.openxmlformats.org/markup-compatibility/2006">
      <mc:Choice Requires="x14">
        <oleObject progId="Word.Picture.8" shapeId="23094" r:id="rId569">
          <objectPr defaultSize="0" autoPict="0" r:id="rId5">
            <anchor moveWithCells="1" sizeWithCells="1">
              <from>
                <xdr:col>8959</xdr:col>
                <xdr:colOff>45720</xdr:colOff>
                <xdr:row>327668</xdr:row>
                <xdr:rowOff>0</xdr:rowOff>
              </from>
              <to>
                <xdr:col>8960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094" r:id="rId569"/>
      </mc:Fallback>
    </mc:AlternateContent>
    <mc:AlternateContent xmlns:mc="http://schemas.openxmlformats.org/markup-compatibility/2006">
      <mc:Choice Requires="x14">
        <oleObject progId="Word.Picture.8" shapeId="23095" r:id="rId570">
          <objectPr defaultSize="0" autoPict="0" r:id="rId5">
            <anchor moveWithCells="1" sizeWithCells="1">
              <from>
                <xdr:col>8959</xdr:col>
                <xdr:colOff>45720</xdr:colOff>
                <xdr:row>393204</xdr:row>
                <xdr:rowOff>0</xdr:rowOff>
              </from>
              <to>
                <xdr:col>8960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095" r:id="rId570"/>
      </mc:Fallback>
    </mc:AlternateContent>
    <mc:AlternateContent xmlns:mc="http://schemas.openxmlformats.org/markup-compatibility/2006">
      <mc:Choice Requires="x14">
        <oleObject progId="Word.Picture.8" shapeId="23096" r:id="rId571">
          <objectPr defaultSize="0" autoPict="0" r:id="rId5">
            <anchor moveWithCells="1" sizeWithCells="1">
              <from>
                <xdr:col>8959</xdr:col>
                <xdr:colOff>45720</xdr:colOff>
                <xdr:row>458740</xdr:row>
                <xdr:rowOff>0</xdr:rowOff>
              </from>
              <to>
                <xdr:col>8960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96" r:id="rId571"/>
      </mc:Fallback>
    </mc:AlternateContent>
    <mc:AlternateContent xmlns:mc="http://schemas.openxmlformats.org/markup-compatibility/2006">
      <mc:Choice Requires="x14">
        <oleObject progId="Word.Picture.8" shapeId="23097" r:id="rId572">
          <objectPr defaultSize="0" autoPict="0" r:id="rId5">
            <anchor moveWithCells="1" sizeWithCells="1">
              <from>
                <xdr:col>8959</xdr:col>
                <xdr:colOff>45720</xdr:colOff>
                <xdr:row>524276</xdr:row>
                <xdr:rowOff>0</xdr:rowOff>
              </from>
              <to>
                <xdr:col>8960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97" r:id="rId572"/>
      </mc:Fallback>
    </mc:AlternateContent>
    <mc:AlternateContent xmlns:mc="http://schemas.openxmlformats.org/markup-compatibility/2006">
      <mc:Choice Requires="x14">
        <oleObject progId="Word.Picture.8" shapeId="23098" r:id="rId573">
          <objectPr defaultSize="0" autoPict="0" r:id="rId5">
            <anchor moveWithCells="1" sizeWithCells="1">
              <from>
                <xdr:col>8959</xdr:col>
                <xdr:colOff>45720</xdr:colOff>
                <xdr:row>589812</xdr:row>
                <xdr:rowOff>0</xdr:rowOff>
              </from>
              <to>
                <xdr:col>8960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98" r:id="rId573"/>
      </mc:Fallback>
    </mc:AlternateContent>
    <mc:AlternateContent xmlns:mc="http://schemas.openxmlformats.org/markup-compatibility/2006">
      <mc:Choice Requires="x14">
        <oleObject progId="Word.Picture.8" shapeId="23099" r:id="rId574">
          <objectPr defaultSize="0" autoPict="0" r:id="rId5">
            <anchor moveWithCells="1" sizeWithCells="1">
              <from>
                <xdr:col>8959</xdr:col>
                <xdr:colOff>45720</xdr:colOff>
                <xdr:row>655348</xdr:row>
                <xdr:rowOff>0</xdr:rowOff>
              </from>
              <to>
                <xdr:col>8960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99" r:id="rId574"/>
      </mc:Fallback>
    </mc:AlternateContent>
    <mc:AlternateContent xmlns:mc="http://schemas.openxmlformats.org/markup-compatibility/2006">
      <mc:Choice Requires="x14">
        <oleObject progId="Word.Picture.8" shapeId="23100" r:id="rId575">
          <objectPr defaultSize="0" autoPict="0" r:id="rId5">
            <anchor moveWithCells="1" sizeWithCells="1">
              <from>
                <xdr:col>8959</xdr:col>
                <xdr:colOff>45720</xdr:colOff>
                <xdr:row>720884</xdr:row>
                <xdr:rowOff>0</xdr:rowOff>
              </from>
              <to>
                <xdr:col>8960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00" r:id="rId575"/>
      </mc:Fallback>
    </mc:AlternateContent>
    <mc:AlternateContent xmlns:mc="http://schemas.openxmlformats.org/markup-compatibility/2006">
      <mc:Choice Requires="x14">
        <oleObject progId="Word.Picture.8" shapeId="23101" r:id="rId576">
          <objectPr defaultSize="0" autoPict="0" r:id="rId5">
            <anchor moveWithCells="1" sizeWithCells="1">
              <from>
                <xdr:col>8959</xdr:col>
                <xdr:colOff>45720</xdr:colOff>
                <xdr:row>786420</xdr:row>
                <xdr:rowOff>0</xdr:rowOff>
              </from>
              <to>
                <xdr:col>8960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01" r:id="rId576"/>
      </mc:Fallback>
    </mc:AlternateContent>
    <mc:AlternateContent xmlns:mc="http://schemas.openxmlformats.org/markup-compatibility/2006">
      <mc:Choice Requires="x14">
        <oleObject progId="Word.Picture.8" shapeId="23102" r:id="rId577">
          <objectPr defaultSize="0" autoPict="0" r:id="rId5">
            <anchor moveWithCells="1" sizeWithCells="1">
              <from>
                <xdr:col>8959</xdr:col>
                <xdr:colOff>45720</xdr:colOff>
                <xdr:row>851956</xdr:row>
                <xdr:rowOff>0</xdr:rowOff>
              </from>
              <to>
                <xdr:col>8960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02" r:id="rId577"/>
      </mc:Fallback>
    </mc:AlternateContent>
    <mc:AlternateContent xmlns:mc="http://schemas.openxmlformats.org/markup-compatibility/2006">
      <mc:Choice Requires="x14">
        <oleObject progId="Word.Picture.8" shapeId="23103" r:id="rId578">
          <objectPr defaultSize="0" autoPict="0" r:id="rId5">
            <anchor moveWithCells="1" sizeWithCells="1">
              <from>
                <xdr:col>8959</xdr:col>
                <xdr:colOff>45720</xdr:colOff>
                <xdr:row>917492</xdr:row>
                <xdr:rowOff>0</xdr:rowOff>
              </from>
              <to>
                <xdr:col>8960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03" r:id="rId578"/>
      </mc:Fallback>
    </mc:AlternateContent>
    <mc:AlternateContent xmlns:mc="http://schemas.openxmlformats.org/markup-compatibility/2006">
      <mc:Choice Requires="x14">
        <oleObject progId="Word.Picture.8" shapeId="23104" r:id="rId579">
          <objectPr defaultSize="0" autoPict="0" r:id="rId5">
            <anchor moveWithCells="1" sizeWithCells="1">
              <from>
                <xdr:col>8959</xdr:col>
                <xdr:colOff>45720</xdr:colOff>
                <xdr:row>983028</xdr:row>
                <xdr:rowOff>0</xdr:rowOff>
              </from>
              <to>
                <xdr:col>8960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104" r:id="rId579"/>
      </mc:Fallback>
    </mc:AlternateContent>
    <mc:AlternateContent xmlns:mc="http://schemas.openxmlformats.org/markup-compatibility/2006">
      <mc:Choice Requires="x14">
        <oleObject progId="Word.Picture.8" shapeId="23105" r:id="rId580">
          <objectPr defaultSize="0" autoPict="0" r:id="rId5">
            <anchor moveWithCells="1" sizeWithCells="1">
              <from>
                <xdr:col>9215</xdr:col>
                <xdr:colOff>45720</xdr:colOff>
                <xdr:row>0</xdr:row>
                <xdr:rowOff>0</xdr:rowOff>
              </from>
              <to>
                <xdr:col>9216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105" r:id="rId580"/>
      </mc:Fallback>
    </mc:AlternateContent>
    <mc:AlternateContent xmlns:mc="http://schemas.openxmlformats.org/markup-compatibility/2006">
      <mc:Choice Requires="x14">
        <oleObject progId="Word.Picture.8" shapeId="23106" r:id="rId581">
          <objectPr defaultSize="0" autoPict="0" r:id="rId5">
            <anchor moveWithCells="1" sizeWithCells="1">
              <from>
                <xdr:col>9215</xdr:col>
                <xdr:colOff>45720</xdr:colOff>
                <xdr:row>65524</xdr:row>
                <xdr:rowOff>0</xdr:rowOff>
              </from>
              <to>
                <xdr:col>9216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106" r:id="rId581"/>
      </mc:Fallback>
    </mc:AlternateContent>
    <mc:AlternateContent xmlns:mc="http://schemas.openxmlformats.org/markup-compatibility/2006">
      <mc:Choice Requires="x14">
        <oleObject progId="Word.Picture.8" shapeId="23107" r:id="rId582">
          <objectPr defaultSize="0" autoPict="0" r:id="rId5">
            <anchor moveWithCells="1" sizeWithCells="1">
              <from>
                <xdr:col>9215</xdr:col>
                <xdr:colOff>45720</xdr:colOff>
                <xdr:row>131060</xdr:row>
                <xdr:rowOff>0</xdr:rowOff>
              </from>
              <to>
                <xdr:col>9216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107" r:id="rId582"/>
      </mc:Fallback>
    </mc:AlternateContent>
    <mc:AlternateContent xmlns:mc="http://schemas.openxmlformats.org/markup-compatibility/2006">
      <mc:Choice Requires="x14">
        <oleObject progId="Word.Picture.8" shapeId="23108" r:id="rId583">
          <objectPr defaultSize="0" autoPict="0" r:id="rId5">
            <anchor moveWithCells="1" sizeWithCells="1">
              <from>
                <xdr:col>9215</xdr:col>
                <xdr:colOff>45720</xdr:colOff>
                <xdr:row>196596</xdr:row>
                <xdr:rowOff>0</xdr:rowOff>
              </from>
              <to>
                <xdr:col>9216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108" r:id="rId583"/>
      </mc:Fallback>
    </mc:AlternateContent>
    <mc:AlternateContent xmlns:mc="http://schemas.openxmlformats.org/markup-compatibility/2006">
      <mc:Choice Requires="x14">
        <oleObject progId="Word.Picture.8" shapeId="23109" r:id="rId584">
          <objectPr defaultSize="0" autoPict="0" r:id="rId5">
            <anchor moveWithCells="1" sizeWithCells="1">
              <from>
                <xdr:col>9215</xdr:col>
                <xdr:colOff>45720</xdr:colOff>
                <xdr:row>262132</xdr:row>
                <xdr:rowOff>0</xdr:rowOff>
              </from>
              <to>
                <xdr:col>9216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109" r:id="rId584"/>
      </mc:Fallback>
    </mc:AlternateContent>
    <mc:AlternateContent xmlns:mc="http://schemas.openxmlformats.org/markup-compatibility/2006">
      <mc:Choice Requires="x14">
        <oleObject progId="Word.Picture.8" shapeId="23110" r:id="rId585">
          <objectPr defaultSize="0" autoPict="0" r:id="rId5">
            <anchor moveWithCells="1" sizeWithCells="1">
              <from>
                <xdr:col>9215</xdr:col>
                <xdr:colOff>45720</xdr:colOff>
                <xdr:row>327668</xdr:row>
                <xdr:rowOff>0</xdr:rowOff>
              </from>
              <to>
                <xdr:col>9216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110" r:id="rId585"/>
      </mc:Fallback>
    </mc:AlternateContent>
    <mc:AlternateContent xmlns:mc="http://schemas.openxmlformats.org/markup-compatibility/2006">
      <mc:Choice Requires="x14">
        <oleObject progId="Word.Picture.8" shapeId="23111" r:id="rId586">
          <objectPr defaultSize="0" autoPict="0" r:id="rId5">
            <anchor moveWithCells="1" sizeWithCells="1">
              <from>
                <xdr:col>9215</xdr:col>
                <xdr:colOff>45720</xdr:colOff>
                <xdr:row>393204</xdr:row>
                <xdr:rowOff>0</xdr:rowOff>
              </from>
              <to>
                <xdr:col>9216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111" r:id="rId586"/>
      </mc:Fallback>
    </mc:AlternateContent>
    <mc:AlternateContent xmlns:mc="http://schemas.openxmlformats.org/markup-compatibility/2006">
      <mc:Choice Requires="x14">
        <oleObject progId="Word.Picture.8" shapeId="23112" r:id="rId587">
          <objectPr defaultSize="0" autoPict="0" r:id="rId5">
            <anchor moveWithCells="1" sizeWithCells="1">
              <from>
                <xdr:col>9215</xdr:col>
                <xdr:colOff>45720</xdr:colOff>
                <xdr:row>458740</xdr:row>
                <xdr:rowOff>0</xdr:rowOff>
              </from>
              <to>
                <xdr:col>9216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112" r:id="rId587"/>
      </mc:Fallback>
    </mc:AlternateContent>
    <mc:AlternateContent xmlns:mc="http://schemas.openxmlformats.org/markup-compatibility/2006">
      <mc:Choice Requires="x14">
        <oleObject progId="Word.Picture.8" shapeId="23113" r:id="rId588">
          <objectPr defaultSize="0" autoPict="0" r:id="rId5">
            <anchor moveWithCells="1" sizeWithCells="1">
              <from>
                <xdr:col>9215</xdr:col>
                <xdr:colOff>45720</xdr:colOff>
                <xdr:row>524276</xdr:row>
                <xdr:rowOff>0</xdr:rowOff>
              </from>
              <to>
                <xdr:col>9216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113" r:id="rId588"/>
      </mc:Fallback>
    </mc:AlternateContent>
    <mc:AlternateContent xmlns:mc="http://schemas.openxmlformats.org/markup-compatibility/2006">
      <mc:Choice Requires="x14">
        <oleObject progId="Word.Picture.8" shapeId="23114" r:id="rId589">
          <objectPr defaultSize="0" autoPict="0" r:id="rId5">
            <anchor moveWithCells="1" sizeWithCells="1">
              <from>
                <xdr:col>9215</xdr:col>
                <xdr:colOff>45720</xdr:colOff>
                <xdr:row>589812</xdr:row>
                <xdr:rowOff>0</xdr:rowOff>
              </from>
              <to>
                <xdr:col>9216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114" r:id="rId589"/>
      </mc:Fallback>
    </mc:AlternateContent>
    <mc:AlternateContent xmlns:mc="http://schemas.openxmlformats.org/markup-compatibility/2006">
      <mc:Choice Requires="x14">
        <oleObject progId="Word.Picture.8" shapeId="23115" r:id="rId590">
          <objectPr defaultSize="0" autoPict="0" r:id="rId5">
            <anchor moveWithCells="1" sizeWithCells="1">
              <from>
                <xdr:col>9215</xdr:col>
                <xdr:colOff>45720</xdr:colOff>
                <xdr:row>655348</xdr:row>
                <xdr:rowOff>0</xdr:rowOff>
              </from>
              <to>
                <xdr:col>9216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115" r:id="rId590"/>
      </mc:Fallback>
    </mc:AlternateContent>
    <mc:AlternateContent xmlns:mc="http://schemas.openxmlformats.org/markup-compatibility/2006">
      <mc:Choice Requires="x14">
        <oleObject progId="Word.Picture.8" shapeId="23116" r:id="rId591">
          <objectPr defaultSize="0" autoPict="0" r:id="rId5">
            <anchor moveWithCells="1" sizeWithCells="1">
              <from>
                <xdr:col>9215</xdr:col>
                <xdr:colOff>45720</xdr:colOff>
                <xdr:row>720884</xdr:row>
                <xdr:rowOff>0</xdr:rowOff>
              </from>
              <to>
                <xdr:col>9216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16" r:id="rId591"/>
      </mc:Fallback>
    </mc:AlternateContent>
    <mc:AlternateContent xmlns:mc="http://schemas.openxmlformats.org/markup-compatibility/2006">
      <mc:Choice Requires="x14">
        <oleObject progId="Word.Picture.8" shapeId="23117" r:id="rId592">
          <objectPr defaultSize="0" autoPict="0" r:id="rId5">
            <anchor moveWithCells="1" sizeWithCells="1">
              <from>
                <xdr:col>9215</xdr:col>
                <xdr:colOff>45720</xdr:colOff>
                <xdr:row>786420</xdr:row>
                <xdr:rowOff>0</xdr:rowOff>
              </from>
              <to>
                <xdr:col>9216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17" r:id="rId592"/>
      </mc:Fallback>
    </mc:AlternateContent>
    <mc:AlternateContent xmlns:mc="http://schemas.openxmlformats.org/markup-compatibility/2006">
      <mc:Choice Requires="x14">
        <oleObject progId="Word.Picture.8" shapeId="23118" r:id="rId593">
          <objectPr defaultSize="0" autoPict="0" r:id="rId5">
            <anchor moveWithCells="1" sizeWithCells="1">
              <from>
                <xdr:col>9215</xdr:col>
                <xdr:colOff>45720</xdr:colOff>
                <xdr:row>851956</xdr:row>
                <xdr:rowOff>0</xdr:rowOff>
              </from>
              <to>
                <xdr:col>9216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18" r:id="rId593"/>
      </mc:Fallback>
    </mc:AlternateContent>
    <mc:AlternateContent xmlns:mc="http://schemas.openxmlformats.org/markup-compatibility/2006">
      <mc:Choice Requires="x14">
        <oleObject progId="Word.Picture.8" shapeId="23119" r:id="rId594">
          <objectPr defaultSize="0" autoPict="0" r:id="rId5">
            <anchor moveWithCells="1" sizeWithCells="1">
              <from>
                <xdr:col>9215</xdr:col>
                <xdr:colOff>45720</xdr:colOff>
                <xdr:row>917492</xdr:row>
                <xdr:rowOff>0</xdr:rowOff>
              </from>
              <to>
                <xdr:col>9216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19" r:id="rId594"/>
      </mc:Fallback>
    </mc:AlternateContent>
    <mc:AlternateContent xmlns:mc="http://schemas.openxmlformats.org/markup-compatibility/2006">
      <mc:Choice Requires="x14">
        <oleObject progId="Word.Picture.8" shapeId="23120" r:id="rId595">
          <objectPr defaultSize="0" autoPict="0" r:id="rId5">
            <anchor moveWithCells="1" sizeWithCells="1">
              <from>
                <xdr:col>9215</xdr:col>
                <xdr:colOff>45720</xdr:colOff>
                <xdr:row>983028</xdr:row>
                <xdr:rowOff>0</xdr:rowOff>
              </from>
              <to>
                <xdr:col>9216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120" r:id="rId595"/>
      </mc:Fallback>
    </mc:AlternateContent>
    <mc:AlternateContent xmlns:mc="http://schemas.openxmlformats.org/markup-compatibility/2006">
      <mc:Choice Requires="x14">
        <oleObject progId="Word.Picture.8" shapeId="23121" r:id="rId596">
          <objectPr defaultSize="0" autoPict="0" r:id="rId5">
            <anchor moveWithCells="1" sizeWithCells="1">
              <from>
                <xdr:col>9471</xdr:col>
                <xdr:colOff>45720</xdr:colOff>
                <xdr:row>0</xdr:row>
                <xdr:rowOff>0</xdr:rowOff>
              </from>
              <to>
                <xdr:col>9472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121" r:id="rId596"/>
      </mc:Fallback>
    </mc:AlternateContent>
    <mc:AlternateContent xmlns:mc="http://schemas.openxmlformats.org/markup-compatibility/2006">
      <mc:Choice Requires="x14">
        <oleObject progId="Word.Picture.8" shapeId="23122" r:id="rId597">
          <objectPr defaultSize="0" autoPict="0" r:id="rId5">
            <anchor moveWithCells="1" sizeWithCells="1">
              <from>
                <xdr:col>9471</xdr:col>
                <xdr:colOff>45720</xdr:colOff>
                <xdr:row>65524</xdr:row>
                <xdr:rowOff>0</xdr:rowOff>
              </from>
              <to>
                <xdr:col>9472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122" r:id="rId597"/>
      </mc:Fallback>
    </mc:AlternateContent>
    <mc:AlternateContent xmlns:mc="http://schemas.openxmlformats.org/markup-compatibility/2006">
      <mc:Choice Requires="x14">
        <oleObject progId="Word.Picture.8" shapeId="23123" r:id="rId598">
          <objectPr defaultSize="0" autoPict="0" r:id="rId5">
            <anchor moveWithCells="1" sizeWithCells="1">
              <from>
                <xdr:col>9471</xdr:col>
                <xdr:colOff>45720</xdr:colOff>
                <xdr:row>131060</xdr:row>
                <xdr:rowOff>0</xdr:rowOff>
              </from>
              <to>
                <xdr:col>9472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123" r:id="rId598"/>
      </mc:Fallback>
    </mc:AlternateContent>
    <mc:AlternateContent xmlns:mc="http://schemas.openxmlformats.org/markup-compatibility/2006">
      <mc:Choice Requires="x14">
        <oleObject progId="Word.Picture.8" shapeId="23124" r:id="rId599">
          <objectPr defaultSize="0" autoPict="0" r:id="rId5">
            <anchor moveWithCells="1" sizeWithCells="1">
              <from>
                <xdr:col>9471</xdr:col>
                <xdr:colOff>45720</xdr:colOff>
                <xdr:row>196596</xdr:row>
                <xdr:rowOff>0</xdr:rowOff>
              </from>
              <to>
                <xdr:col>9472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124" r:id="rId599"/>
      </mc:Fallback>
    </mc:AlternateContent>
    <mc:AlternateContent xmlns:mc="http://schemas.openxmlformats.org/markup-compatibility/2006">
      <mc:Choice Requires="x14">
        <oleObject progId="Word.Picture.8" shapeId="23125" r:id="rId600">
          <objectPr defaultSize="0" autoPict="0" r:id="rId5">
            <anchor moveWithCells="1" sizeWithCells="1">
              <from>
                <xdr:col>9471</xdr:col>
                <xdr:colOff>45720</xdr:colOff>
                <xdr:row>262132</xdr:row>
                <xdr:rowOff>0</xdr:rowOff>
              </from>
              <to>
                <xdr:col>9472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125" r:id="rId600"/>
      </mc:Fallback>
    </mc:AlternateContent>
    <mc:AlternateContent xmlns:mc="http://schemas.openxmlformats.org/markup-compatibility/2006">
      <mc:Choice Requires="x14">
        <oleObject progId="Word.Picture.8" shapeId="23126" r:id="rId601">
          <objectPr defaultSize="0" autoPict="0" r:id="rId5">
            <anchor moveWithCells="1" sizeWithCells="1">
              <from>
                <xdr:col>9471</xdr:col>
                <xdr:colOff>45720</xdr:colOff>
                <xdr:row>327668</xdr:row>
                <xdr:rowOff>0</xdr:rowOff>
              </from>
              <to>
                <xdr:col>9472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126" r:id="rId601"/>
      </mc:Fallback>
    </mc:AlternateContent>
    <mc:AlternateContent xmlns:mc="http://schemas.openxmlformats.org/markup-compatibility/2006">
      <mc:Choice Requires="x14">
        <oleObject progId="Word.Picture.8" shapeId="23127" r:id="rId602">
          <objectPr defaultSize="0" autoPict="0" r:id="rId5">
            <anchor moveWithCells="1" sizeWithCells="1">
              <from>
                <xdr:col>9471</xdr:col>
                <xdr:colOff>45720</xdr:colOff>
                <xdr:row>393204</xdr:row>
                <xdr:rowOff>0</xdr:rowOff>
              </from>
              <to>
                <xdr:col>9472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127" r:id="rId602"/>
      </mc:Fallback>
    </mc:AlternateContent>
    <mc:AlternateContent xmlns:mc="http://schemas.openxmlformats.org/markup-compatibility/2006">
      <mc:Choice Requires="x14">
        <oleObject progId="Word.Picture.8" shapeId="23128" r:id="rId603">
          <objectPr defaultSize="0" autoPict="0" r:id="rId5">
            <anchor moveWithCells="1" sizeWithCells="1">
              <from>
                <xdr:col>9471</xdr:col>
                <xdr:colOff>45720</xdr:colOff>
                <xdr:row>458740</xdr:row>
                <xdr:rowOff>0</xdr:rowOff>
              </from>
              <to>
                <xdr:col>9472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128" r:id="rId603"/>
      </mc:Fallback>
    </mc:AlternateContent>
    <mc:AlternateContent xmlns:mc="http://schemas.openxmlformats.org/markup-compatibility/2006">
      <mc:Choice Requires="x14">
        <oleObject progId="Word.Picture.8" shapeId="23129" r:id="rId604">
          <objectPr defaultSize="0" autoPict="0" r:id="rId5">
            <anchor moveWithCells="1" sizeWithCells="1">
              <from>
                <xdr:col>9471</xdr:col>
                <xdr:colOff>45720</xdr:colOff>
                <xdr:row>524276</xdr:row>
                <xdr:rowOff>0</xdr:rowOff>
              </from>
              <to>
                <xdr:col>9472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129" r:id="rId604"/>
      </mc:Fallback>
    </mc:AlternateContent>
    <mc:AlternateContent xmlns:mc="http://schemas.openxmlformats.org/markup-compatibility/2006">
      <mc:Choice Requires="x14">
        <oleObject progId="Word.Picture.8" shapeId="23130" r:id="rId605">
          <objectPr defaultSize="0" autoPict="0" r:id="rId5">
            <anchor moveWithCells="1" sizeWithCells="1">
              <from>
                <xdr:col>9471</xdr:col>
                <xdr:colOff>45720</xdr:colOff>
                <xdr:row>589812</xdr:row>
                <xdr:rowOff>0</xdr:rowOff>
              </from>
              <to>
                <xdr:col>9472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130" r:id="rId605"/>
      </mc:Fallback>
    </mc:AlternateContent>
    <mc:AlternateContent xmlns:mc="http://schemas.openxmlformats.org/markup-compatibility/2006">
      <mc:Choice Requires="x14">
        <oleObject progId="Word.Picture.8" shapeId="23131" r:id="rId606">
          <objectPr defaultSize="0" autoPict="0" r:id="rId5">
            <anchor moveWithCells="1" sizeWithCells="1">
              <from>
                <xdr:col>9471</xdr:col>
                <xdr:colOff>45720</xdr:colOff>
                <xdr:row>655348</xdr:row>
                <xdr:rowOff>0</xdr:rowOff>
              </from>
              <to>
                <xdr:col>9472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131" r:id="rId606"/>
      </mc:Fallback>
    </mc:AlternateContent>
    <mc:AlternateContent xmlns:mc="http://schemas.openxmlformats.org/markup-compatibility/2006">
      <mc:Choice Requires="x14">
        <oleObject progId="Word.Picture.8" shapeId="23132" r:id="rId607">
          <objectPr defaultSize="0" autoPict="0" r:id="rId5">
            <anchor moveWithCells="1" sizeWithCells="1">
              <from>
                <xdr:col>9471</xdr:col>
                <xdr:colOff>45720</xdr:colOff>
                <xdr:row>720884</xdr:row>
                <xdr:rowOff>0</xdr:rowOff>
              </from>
              <to>
                <xdr:col>9472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32" r:id="rId607"/>
      </mc:Fallback>
    </mc:AlternateContent>
    <mc:AlternateContent xmlns:mc="http://schemas.openxmlformats.org/markup-compatibility/2006">
      <mc:Choice Requires="x14">
        <oleObject progId="Word.Picture.8" shapeId="23133" r:id="rId608">
          <objectPr defaultSize="0" autoPict="0" r:id="rId5">
            <anchor moveWithCells="1" sizeWithCells="1">
              <from>
                <xdr:col>9471</xdr:col>
                <xdr:colOff>45720</xdr:colOff>
                <xdr:row>786420</xdr:row>
                <xdr:rowOff>0</xdr:rowOff>
              </from>
              <to>
                <xdr:col>9472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33" r:id="rId608"/>
      </mc:Fallback>
    </mc:AlternateContent>
    <mc:AlternateContent xmlns:mc="http://schemas.openxmlformats.org/markup-compatibility/2006">
      <mc:Choice Requires="x14">
        <oleObject progId="Word.Picture.8" shapeId="23134" r:id="rId609">
          <objectPr defaultSize="0" autoPict="0" r:id="rId5">
            <anchor moveWithCells="1" sizeWithCells="1">
              <from>
                <xdr:col>9471</xdr:col>
                <xdr:colOff>45720</xdr:colOff>
                <xdr:row>851956</xdr:row>
                <xdr:rowOff>0</xdr:rowOff>
              </from>
              <to>
                <xdr:col>9472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34" r:id="rId609"/>
      </mc:Fallback>
    </mc:AlternateContent>
    <mc:AlternateContent xmlns:mc="http://schemas.openxmlformats.org/markup-compatibility/2006">
      <mc:Choice Requires="x14">
        <oleObject progId="Word.Picture.8" shapeId="23135" r:id="rId610">
          <objectPr defaultSize="0" autoPict="0" r:id="rId5">
            <anchor moveWithCells="1" sizeWithCells="1">
              <from>
                <xdr:col>9471</xdr:col>
                <xdr:colOff>45720</xdr:colOff>
                <xdr:row>917492</xdr:row>
                <xdr:rowOff>0</xdr:rowOff>
              </from>
              <to>
                <xdr:col>9472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35" r:id="rId610"/>
      </mc:Fallback>
    </mc:AlternateContent>
    <mc:AlternateContent xmlns:mc="http://schemas.openxmlformats.org/markup-compatibility/2006">
      <mc:Choice Requires="x14">
        <oleObject progId="Word.Picture.8" shapeId="23136" r:id="rId611">
          <objectPr defaultSize="0" autoPict="0" r:id="rId5">
            <anchor moveWithCells="1" sizeWithCells="1">
              <from>
                <xdr:col>9471</xdr:col>
                <xdr:colOff>45720</xdr:colOff>
                <xdr:row>983028</xdr:row>
                <xdr:rowOff>0</xdr:rowOff>
              </from>
              <to>
                <xdr:col>9472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136" r:id="rId611"/>
      </mc:Fallback>
    </mc:AlternateContent>
    <mc:AlternateContent xmlns:mc="http://schemas.openxmlformats.org/markup-compatibility/2006">
      <mc:Choice Requires="x14">
        <oleObject progId="Word.Picture.8" shapeId="23137" r:id="rId612">
          <objectPr defaultSize="0" autoPict="0" r:id="rId5">
            <anchor moveWithCells="1" sizeWithCells="1">
              <from>
                <xdr:col>9727</xdr:col>
                <xdr:colOff>45720</xdr:colOff>
                <xdr:row>0</xdr:row>
                <xdr:rowOff>0</xdr:rowOff>
              </from>
              <to>
                <xdr:col>9728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137" r:id="rId612"/>
      </mc:Fallback>
    </mc:AlternateContent>
    <mc:AlternateContent xmlns:mc="http://schemas.openxmlformats.org/markup-compatibility/2006">
      <mc:Choice Requires="x14">
        <oleObject progId="Word.Picture.8" shapeId="23138" r:id="rId613">
          <objectPr defaultSize="0" autoPict="0" r:id="rId5">
            <anchor moveWithCells="1" sizeWithCells="1">
              <from>
                <xdr:col>9727</xdr:col>
                <xdr:colOff>45720</xdr:colOff>
                <xdr:row>65524</xdr:row>
                <xdr:rowOff>0</xdr:rowOff>
              </from>
              <to>
                <xdr:col>9728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138" r:id="rId613"/>
      </mc:Fallback>
    </mc:AlternateContent>
    <mc:AlternateContent xmlns:mc="http://schemas.openxmlformats.org/markup-compatibility/2006">
      <mc:Choice Requires="x14">
        <oleObject progId="Word.Picture.8" shapeId="23139" r:id="rId614">
          <objectPr defaultSize="0" autoPict="0" r:id="rId5">
            <anchor moveWithCells="1" sizeWithCells="1">
              <from>
                <xdr:col>9727</xdr:col>
                <xdr:colOff>45720</xdr:colOff>
                <xdr:row>131060</xdr:row>
                <xdr:rowOff>0</xdr:rowOff>
              </from>
              <to>
                <xdr:col>9728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139" r:id="rId614"/>
      </mc:Fallback>
    </mc:AlternateContent>
    <mc:AlternateContent xmlns:mc="http://schemas.openxmlformats.org/markup-compatibility/2006">
      <mc:Choice Requires="x14">
        <oleObject progId="Word.Picture.8" shapeId="23140" r:id="rId615">
          <objectPr defaultSize="0" autoPict="0" r:id="rId5">
            <anchor moveWithCells="1" sizeWithCells="1">
              <from>
                <xdr:col>9727</xdr:col>
                <xdr:colOff>45720</xdr:colOff>
                <xdr:row>196596</xdr:row>
                <xdr:rowOff>0</xdr:rowOff>
              </from>
              <to>
                <xdr:col>9728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140" r:id="rId615"/>
      </mc:Fallback>
    </mc:AlternateContent>
    <mc:AlternateContent xmlns:mc="http://schemas.openxmlformats.org/markup-compatibility/2006">
      <mc:Choice Requires="x14">
        <oleObject progId="Word.Picture.8" shapeId="23141" r:id="rId616">
          <objectPr defaultSize="0" autoPict="0" r:id="rId5">
            <anchor moveWithCells="1" sizeWithCells="1">
              <from>
                <xdr:col>9727</xdr:col>
                <xdr:colOff>45720</xdr:colOff>
                <xdr:row>262132</xdr:row>
                <xdr:rowOff>0</xdr:rowOff>
              </from>
              <to>
                <xdr:col>9728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141" r:id="rId616"/>
      </mc:Fallback>
    </mc:AlternateContent>
    <mc:AlternateContent xmlns:mc="http://schemas.openxmlformats.org/markup-compatibility/2006">
      <mc:Choice Requires="x14">
        <oleObject progId="Word.Picture.8" shapeId="23142" r:id="rId617">
          <objectPr defaultSize="0" autoPict="0" r:id="rId5">
            <anchor moveWithCells="1" sizeWithCells="1">
              <from>
                <xdr:col>9727</xdr:col>
                <xdr:colOff>45720</xdr:colOff>
                <xdr:row>327668</xdr:row>
                <xdr:rowOff>0</xdr:rowOff>
              </from>
              <to>
                <xdr:col>9728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142" r:id="rId617"/>
      </mc:Fallback>
    </mc:AlternateContent>
    <mc:AlternateContent xmlns:mc="http://schemas.openxmlformats.org/markup-compatibility/2006">
      <mc:Choice Requires="x14">
        <oleObject progId="Word.Picture.8" shapeId="23143" r:id="rId618">
          <objectPr defaultSize="0" autoPict="0" r:id="rId5">
            <anchor moveWithCells="1" sizeWithCells="1">
              <from>
                <xdr:col>9727</xdr:col>
                <xdr:colOff>45720</xdr:colOff>
                <xdr:row>393204</xdr:row>
                <xdr:rowOff>0</xdr:rowOff>
              </from>
              <to>
                <xdr:col>9728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143" r:id="rId618"/>
      </mc:Fallback>
    </mc:AlternateContent>
    <mc:AlternateContent xmlns:mc="http://schemas.openxmlformats.org/markup-compatibility/2006">
      <mc:Choice Requires="x14">
        <oleObject progId="Word.Picture.8" shapeId="23144" r:id="rId619">
          <objectPr defaultSize="0" autoPict="0" r:id="rId5">
            <anchor moveWithCells="1" sizeWithCells="1">
              <from>
                <xdr:col>9727</xdr:col>
                <xdr:colOff>45720</xdr:colOff>
                <xdr:row>458740</xdr:row>
                <xdr:rowOff>0</xdr:rowOff>
              </from>
              <to>
                <xdr:col>9728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144" r:id="rId619"/>
      </mc:Fallback>
    </mc:AlternateContent>
    <mc:AlternateContent xmlns:mc="http://schemas.openxmlformats.org/markup-compatibility/2006">
      <mc:Choice Requires="x14">
        <oleObject progId="Word.Picture.8" shapeId="23145" r:id="rId620">
          <objectPr defaultSize="0" autoPict="0" r:id="rId5">
            <anchor moveWithCells="1" sizeWithCells="1">
              <from>
                <xdr:col>9727</xdr:col>
                <xdr:colOff>45720</xdr:colOff>
                <xdr:row>524276</xdr:row>
                <xdr:rowOff>0</xdr:rowOff>
              </from>
              <to>
                <xdr:col>9728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145" r:id="rId620"/>
      </mc:Fallback>
    </mc:AlternateContent>
    <mc:AlternateContent xmlns:mc="http://schemas.openxmlformats.org/markup-compatibility/2006">
      <mc:Choice Requires="x14">
        <oleObject progId="Word.Picture.8" shapeId="23146" r:id="rId621">
          <objectPr defaultSize="0" autoPict="0" r:id="rId5">
            <anchor moveWithCells="1" sizeWithCells="1">
              <from>
                <xdr:col>9727</xdr:col>
                <xdr:colOff>45720</xdr:colOff>
                <xdr:row>589812</xdr:row>
                <xdr:rowOff>0</xdr:rowOff>
              </from>
              <to>
                <xdr:col>9728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146" r:id="rId621"/>
      </mc:Fallback>
    </mc:AlternateContent>
    <mc:AlternateContent xmlns:mc="http://schemas.openxmlformats.org/markup-compatibility/2006">
      <mc:Choice Requires="x14">
        <oleObject progId="Word.Picture.8" shapeId="23147" r:id="rId622">
          <objectPr defaultSize="0" autoPict="0" r:id="rId5">
            <anchor moveWithCells="1" sizeWithCells="1">
              <from>
                <xdr:col>9727</xdr:col>
                <xdr:colOff>45720</xdr:colOff>
                <xdr:row>655348</xdr:row>
                <xdr:rowOff>0</xdr:rowOff>
              </from>
              <to>
                <xdr:col>9728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147" r:id="rId622"/>
      </mc:Fallback>
    </mc:AlternateContent>
    <mc:AlternateContent xmlns:mc="http://schemas.openxmlformats.org/markup-compatibility/2006">
      <mc:Choice Requires="x14">
        <oleObject progId="Word.Picture.8" shapeId="23148" r:id="rId623">
          <objectPr defaultSize="0" autoPict="0" r:id="rId5">
            <anchor moveWithCells="1" sizeWithCells="1">
              <from>
                <xdr:col>9727</xdr:col>
                <xdr:colOff>45720</xdr:colOff>
                <xdr:row>720884</xdr:row>
                <xdr:rowOff>0</xdr:rowOff>
              </from>
              <to>
                <xdr:col>9728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48" r:id="rId623"/>
      </mc:Fallback>
    </mc:AlternateContent>
    <mc:AlternateContent xmlns:mc="http://schemas.openxmlformats.org/markup-compatibility/2006">
      <mc:Choice Requires="x14">
        <oleObject progId="Word.Picture.8" shapeId="23149" r:id="rId624">
          <objectPr defaultSize="0" autoPict="0" r:id="rId5">
            <anchor moveWithCells="1" sizeWithCells="1">
              <from>
                <xdr:col>9727</xdr:col>
                <xdr:colOff>45720</xdr:colOff>
                <xdr:row>786420</xdr:row>
                <xdr:rowOff>0</xdr:rowOff>
              </from>
              <to>
                <xdr:col>9728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49" r:id="rId624"/>
      </mc:Fallback>
    </mc:AlternateContent>
    <mc:AlternateContent xmlns:mc="http://schemas.openxmlformats.org/markup-compatibility/2006">
      <mc:Choice Requires="x14">
        <oleObject progId="Word.Picture.8" shapeId="23150" r:id="rId625">
          <objectPr defaultSize="0" autoPict="0" r:id="rId5">
            <anchor moveWithCells="1" sizeWithCells="1">
              <from>
                <xdr:col>9727</xdr:col>
                <xdr:colOff>45720</xdr:colOff>
                <xdr:row>851956</xdr:row>
                <xdr:rowOff>0</xdr:rowOff>
              </from>
              <to>
                <xdr:col>9728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50" r:id="rId625"/>
      </mc:Fallback>
    </mc:AlternateContent>
    <mc:AlternateContent xmlns:mc="http://schemas.openxmlformats.org/markup-compatibility/2006">
      <mc:Choice Requires="x14">
        <oleObject progId="Word.Picture.8" shapeId="23151" r:id="rId626">
          <objectPr defaultSize="0" autoPict="0" r:id="rId5">
            <anchor moveWithCells="1" sizeWithCells="1">
              <from>
                <xdr:col>9727</xdr:col>
                <xdr:colOff>45720</xdr:colOff>
                <xdr:row>917492</xdr:row>
                <xdr:rowOff>0</xdr:rowOff>
              </from>
              <to>
                <xdr:col>9728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51" r:id="rId626"/>
      </mc:Fallback>
    </mc:AlternateContent>
    <mc:AlternateContent xmlns:mc="http://schemas.openxmlformats.org/markup-compatibility/2006">
      <mc:Choice Requires="x14">
        <oleObject progId="Word.Picture.8" shapeId="23152" r:id="rId627">
          <objectPr defaultSize="0" autoPict="0" r:id="rId5">
            <anchor moveWithCells="1" sizeWithCells="1">
              <from>
                <xdr:col>9727</xdr:col>
                <xdr:colOff>45720</xdr:colOff>
                <xdr:row>983028</xdr:row>
                <xdr:rowOff>0</xdr:rowOff>
              </from>
              <to>
                <xdr:col>9728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152" r:id="rId627"/>
      </mc:Fallback>
    </mc:AlternateContent>
    <mc:AlternateContent xmlns:mc="http://schemas.openxmlformats.org/markup-compatibility/2006">
      <mc:Choice Requires="x14">
        <oleObject progId="Word.Picture.8" shapeId="23153" r:id="rId628">
          <objectPr defaultSize="0" autoPict="0" r:id="rId5">
            <anchor moveWithCells="1" sizeWithCells="1">
              <from>
                <xdr:col>9983</xdr:col>
                <xdr:colOff>45720</xdr:colOff>
                <xdr:row>0</xdr:row>
                <xdr:rowOff>0</xdr:rowOff>
              </from>
              <to>
                <xdr:col>9984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153" r:id="rId628"/>
      </mc:Fallback>
    </mc:AlternateContent>
    <mc:AlternateContent xmlns:mc="http://schemas.openxmlformats.org/markup-compatibility/2006">
      <mc:Choice Requires="x14">
        <oleObject progId="Word.Picture.8" shapeId="23154" r:id="rId629">
          <objectPr defaultSize="0" autoPict="0" r:id="rId5">
            <anchor moveWithCells="1" sizeWithCells="1">
              <from>
                <xdr:col>9983</xdr:col>
                <xdr:colOff>45720</xdr:colOff>
                <xdr:row>65524</xdr:row>
                <xdr:rowOff>0</xdr:rowOff>
              </from>
              <to>
                <xdr:col>9984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154" r:id="rId629"/>
      </mc:Fallback>
    </mc:AlternateContent>
    <mc:AlternateContent xmlns:mc="http://schemas.openxmlformats.org/markup-compatibility/2006">
      <mc:Choice Requires="x14">
        <oleObject progId="Word.Picture.8" shapeId="23155" r:id="rId630">
          <objectPr defaultSize="0" autoPict="0" r:id="rId5">
            <anchor moveWithCells="1" sizeWithCells="1">
              <from>
                <xdr:col>9983</xdr:col>
                <xdr:colOff>45720</xdr:colOff>
                <xdr:row>131060</xdr:row>
                <xdr:rowOff>0</xdr:rowOff>
              </from>
              <to>
                <xdr:col>9984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155" r:id="rId630"/>
      </mc:Fallback>
    </mc:AlternateContent>
    <mc:AlternateContent xmlns:mc="http://schemas.openxmlformats.org/markup-compatibility/2006">
      <mc:Choice Requires="x14">
        <oleObject progId="Word.Picture.8" shapeId="23156" r:id="rId631">
          <objectPr defaultSize="0" autoPict="0" r:id="rId5">
            <anchor moveWithCells="1" sizeWithCells="1">
              <from>
                <xdr:col>9983</xdr:col>
                <xdr:colOff>45720</xdr:colOff>
                <xdr:row>196596</xdr:row>
                <xdr:rowOff>0</xdr:rowOff>
              </from>
              <to>
                <xdr:col>9984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156" r:id="rId631"/>
      </mc:Fallback>
    </mc:AlternateContent>
    <mc:AlternateContent xmlns:mc="http://schemas.openxmlformats.org/markup-compatibility/2006">
      <mc:Choice Requires="x14">
        <oleObject progId="Word.Picture.8" shapeId="23157" r:id="rId632">
          <objectPr defaultSize="0" autoPict="0" r:id="rId5">
            <anchor moveWithCells="1" sizeWithCells="1">
              <from>
                <xdr:col>9983</xdr:col>
                <xdr:colOff>45720</xdr:colOff>
                <xdr:row>262132</xdr:row>
                <xdr:rowOff>0</xdr:rowOff>
              </from>
              <to>
                <xdr:col>9984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157" r:id="rId632"/>
      </mc:Fallback>
    </mc:AlternateContent>
    <mc:AlternateContent xmlns:mc="http://schemas.openxmlformats.org/markup-compatibility/2006">
      <mc:Choice Requires="x14">
        <oleObject progId="Word.Picture.8" shapeId="23158" r:id="rId633">
          <objectPr defaultSize="0" autoPict="0" r:id="rId5">
            <anchor moveWithCells="1" sizeWithCells="1">
              <from>
                <xdr:col>9983</xdr:col>
                <xdr:colOff>45720</xdr:colOff>
                <xdr:row>327668</xdr:row>
                <xdr:rowOff>0</xdr:rowOff>
              </from>
              <to>
                <xdr:col>9984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158" r:id="rId633"/>
      </mc:Fallback>
    </mc:AlternateContent>
    <mc:AlternateContent xmlns:mc="http://schemas.openxmlformats.org/markup-compatibility/2006">
      <mc:Choice Requires="x14">
        <oleObject progId="Word.Picture.8" shapeId="23159" r:id="rId634">
          <objectPr defaultSize="0" autoPict="0" r:id="rId5">
            <anchor moveWithCells="1" sizeWithCells="1">
              <from>
                <xdr:col>9983</xdr:col>
                <xdr:colOff>45720</xdr:colOff>
                <xdr:row>393204</xdr:row>
                <xdr:rowOff>0</xdr:rowOff>
              </from>
              <to>
                <xdr:col>9984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159" r:id="rId634"/>
      </mc:Fallback>
    </mc:AlternateContent>
    <mc:AlternateContent xmlns:mc="http://schemas.openxmlformats.org/markup-compatibility/2006">
      <mc:Choice Requires="x14">
        <oleObject progId="Word.Picture.8" shapeId="23160" r:id="rId635">
          <objectPr defaultSize="0" autoPict="0" r:id="rId5">
            <anchor moveWithCells="1" sizeWithCells="1">
              <from>
                <xdr:col>9983</xdr:col>
                <xdr:colOff>45720</xdr:colOff>
                <xdr:row>458740</xdr:row>
                <xdr:rowOff>0</xdr:rowOff>
              </from>
              <to>
                <xdr:col>9984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160" r:id="rId635"/>
      </mc:Fallback>
    </mc:AlternateContent>
    <mc:AlternateContent xmlns:mc="http://schemas.openxmlformats.org/markup-compatibility/2006">
      <mc:Choice Requires="x14">
        <oleObject progId="Word.Picture.8" shapeId="23161" r:id="rId636">
          <objectPr defaultSize="0" autoPict="0" r:id="rId5">
            <anchor moveWithCells="1" sizeWithCells="1">
              <from>
                <xdr:col>9983</xdr:col>
                <xdr:colOff>45720</xdr:colOff>
                <xdr:row>524276</xdr:row>
                <xdr:rowOff>0</xdr:rowOff>
              </from>
              <to>
                <xdr:col>9984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161" r:id="rId636"/>
      </mc:Fallback>
    </mc:AlternateContent>
    <mc:AlternateContent xmlns:mc="http://schemas.openxmlformats.org/markup-compatibility/2006">
      <mc:Choice Requires="x14">
        <oleObject progId="Word.Picture.8" shapeId="23162" r:id="rId637">
          <objectPr defaultSize="0" autoPict="0" r:id="rId5">
            <anchor moveWithCells="1" sizeWithCells="1">
              <from>
                <xdr:col>9983</xdr:col>
                <xdr:colOff>45720</xdr:colOff>
                <xdr:row>589812</xdr:row>
                <xdr:rowOff>0</xdr:rowOff>
              </from>
              <to>
                <xdr:col>9984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162" r:id="rId637"/>
      </mc:Fallback>
    </mc:AlternateContent>
    <mc:AlternateContent xmlns:mc="http://schemas.openxmlformats.org/markup-compatibility/2006">
      <mc:Choice Requires="x14">
        <oleObject progId="Word.Picture.8" shapeId="23163" r:id="rId638">
          <objectPr defaultSize="0" autoPict="0" r:id="rId5">
            <anchor moveWithCells="1" sizeWithCells="1">
              <from>
                <xdr:col>9983</xdr:col>
                <xdr:colOff>45720</xdr:colOff>
                <xdr:row>655348</xdr:row>
                <xdr:rowOff>0</xdr:rowOff>
              </from>
              <to>
                <xdr:col>9984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163" r:id="rId638"/>
      </mc:Fallback>
    </mc:AlternateContent>
    <mc:AlternateContent xmlns:mc="http://schemas.openxmlformats.org/markup-compatibility/2006">
      <mc:Choice Requires="x14">
        <oleObject progId="Word.Picture.8" shapeId="23164" r:id="rId639">
          <objectPr defaultSize="0" autoPict="0" r:id="rId5">
            <anchor moveWithCells="1" sizeWithCells="1">
              <from>
                <xdr:col>9983</xdr:col>
                <xdr:colOff>45720</xdr:colOff>
                <xdr:row>720884</xdr:row>
                <xdr:rowOff>0</xdr:rowOff>
              </from>
              <to>
                <xdr:col>9984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64" r:id="rId639"/>
      </mc:Fallback>
    </mc:AlternateContent>
    <mc:AlternateContent xmlns:mc="http://schemas.openxmlformats.org/markup-compatibility/2006">
      <mc:Choice Requires="x14">
        <oleObject progId="Word.Picture.8" shapeId="23165" r:id="rId640">
          <objectPr defaultSize="0" autoPict="0" r:id="rId5">
            <anchor moveWithCells="1" sizeWithCells="1">
              <from>
                <xdr:col>9983</xdr:col>
                <xdr:colOff>45720</xdr:colOff>
                <xdr:row>786420</xdr:row>
                <xdr:rowOff>0</xdr:rowOff>
              </from>
              <to>
                <xdr:col>9984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65" r:id="rId640"/>
      </mc:Fallback>
    </mc:AlternateContent>
    <mc:AlternateContent xmlns:mc="http://schemas.openxmlformats.org/markup-compatibility/2006">
      <mc:Choice Requires="x14">
        <oleObject progId="Word.Picture.8" shapeId="23166" r:id="rId641">
          <objectPr defaultSize="0" autoPict="0" r:id="rId5">
            <anchor moveWithCells="1" sizeWithCells="1">
              <from>
                <xdr:col>9983</xdr:col>
                <xdr:colOff>45720</xdr:colOff>
                <xdr:row>851956</xdr:row>
                <xdr:rowOff>0</xdr:rowOff>
              </from>
              <to>
                <xdr:col>9984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66" r:id="rId641"/>
      </mc:Fallback>
    </mc:AlternateContent>
    <mc:AlternateContent xmlns:mc="http://schemas.openxmlformats.org/markup-compatibility/2006">
      <mc:Choice Requires="x14">
        <oleObject progId="Word.Picture.8" shapeId="23167" r:id="rId642">
          <objectPr defaultSize="0" autoPict="0" r:id="rId5">
            <anchor moveWithCells="1" sizeWithCells="1">
              <from>
                <xdr:col>9983</xdr:col>
                <xdr:colOff>45720</xdr:colOff>
                <xdr:row>917492</xdr:row>
                <xdr:rowOff>0</xdr:rowOff>
              </from>
              <to>
                <xdr:col>9984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67" r:id="rId642"/>
      </mc:Fallback>
    </mc:AlternateContent>
    <mc:AlternateContent xmlns:mc="http://schemas.openxmlformats.org/markup-compatibility/2006">
      <mc:Choice Requires="x14">
        <oleObject progId="Word.Picture.8" shapeId="23168" r:id="rId643">
          <objectPr defaultSize="0" autoPict="0" r:id="rId5">
            <anchor moveWithCells="1" sizeWithCells="1">
              <from>
                <xdr:col>9983</xdr:col>
                <xdr:colOff>45720</xdr:colOff>
                <xdr:row>983028</xdr:row>
                <xdr:rowOff>0</xdr:rowOff>
              </from>
              <to>
                <xdr:col>9984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168" r:id="rId643"/>
      </mc:Fallback>
    </mc:AlternateContent>
    <mc:AlternateContent xmlns:mc="http://schemas.openxmlformats.org/markup-compatibility/2006">
      <mc:Choice Requires="x14">
        <oleObject progId="Word.Picture.8" shapeId="23169" r:id="rId644">
          <objectPr defaultSize="0" autoPict="0" r:id="rId5">
            <anchor moveWithCells="1" sizeWithCells="1">
              <from>
                <xdr:col>10239</xdr:col>
                <xdr:colOff>45720</xdr:colOff>
                <xdr:row>0</xdr:row>
                <xdr:rowOff>0</xdr:rowOff>
              </from>
              <to>
                <xdr:col>10240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169" r:id="rId644"/>
      </mc:Fallback>
    </mc:AlternateContent>
    <mc:AlternateContent xmlns:mc="http://schemas.openxmlformats.org/markup-compatibility/2006">
      <mc:Choice Requires="x14">
        <oleObject progId="Word.Picture.8" shapeId="23170" r:id="rId645">
          <objectPr defaultSize="0" autoPict="0" r:id="rId5">
            <anchor moveWithCells="1" sizeWithCells="1">
              <from>
                <xdr:col>10239</xdr:col>
                <xdr:colOff>45720</xdr:colOff>
                <xdr:row>65524</xdr:row>
                <xdr:rowOff>0</xdr:rowOff>
              </from>
              <to>
                <xdr:col>10240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170" r:id="rId645"/>
      </mc:Fallback>
    </mc:AlternateContent>
    <mc:AlternateContent xmlns:mc="http://schemas.openxmlformats.org/markup-compatibility/2006">
      <mc:Choice Requires="x14">
        <oleObject progId="Word.Picture.8" shapeId="23171" r:id="rId646">
          <objectPr defaultSize="0" autoPict="0" r:id="rId5">
            <anchor moveWithCells="1" sizeWithCells="1">
              <from>
                <xdr:col>10239</xdr:col>
                <xdr:colOff>45720</xdr:colOff>
                <xdr:row>131060</xdr:row>
                <xdr:rowOff>0</xdr:rowOff>
              </from>
              <to>
                <xdr:col>10240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171" r:id="rId646"/>
      </mc:Fallback>
    </mc:AlternateContent>
    <mc:AlternateContent xmlns:mc="http://schemas.openxmlformats.org/markup-compatibility/2006">
      <mc:Choice Requires="x14">
        <oleObject progId="Word.Picture.8" shapeId="23172" r:id="rId647">
          <objectPr defaultSize="0" autoPict="0" r:id="rId5">
            <anchor moveWithCells="1" sizeWithCells="1">
              <from>
                <xdr:col>10239</xdr:col>
                <xdr:colOff>45720</xdr:colOff>
                <xdr:row>196596</xdr:row>
                <xdr:rowOff>0</xdr:rowOff>
              </from>
              <to>
                <xdr:col>10240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172" r:id="rId647"/>
      </mc:Fallback>
    </mc:AlternateContent>
    <mc:AlternateContent xmlns:mc="http://schemas.openxmlformats.org/markup-compatibility/2006">
      <mc:Choice Requires="x14">
        <oleObject progId="Word.Picture.8" shapeId="23173" r:id="rId648">
          <objectPr defaultSize="0" autoPict="0" r:id="rId5">
            <anchor moveWithCells="1" sizeWithCells="1">
              <from>
                <xdr:col>10239</xdr:col>
                <xdr:colOff>45720</xdr:colOff>
                <xdr:row>262132</xdr:row>
                <xdr:rowOff>0</xdr:rowOff>
              </from>
              <to>
                <xdr:col>10240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173" r:id="rId648"/>
      </mc:Fallback>
    </mc:AlternateContent>
    <mc:AlternateContent xmlns:mc="http://schemas.openxmlformats.org/markup-compatibility/2006">
      <mc:Choice Requires="x14">
        <oleObject progId="Word.Picture.8" shapeId="23174" r:id="rId649">
          <objectPr defaultSize="0" autoPict="0" r:id="rId5">
            <anchor moveWithCells="1" sizeWithCells="1">
              <from>
                <xdr:col>10239</xdr:col>
                <xdr:colOff>45720</xdr:colOff>
                <xdr:row>327668</xdr:row>
                <xdr:rowOff>0</xdr:rowOff>
              </from>
              <to>
                <xdr:col>10240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174" r:id="rId649"/>
      </mc:Fallback>
    </mc:AlternateContent>
    <mc:AlternateContent xmlns:mc="http://schemas.openxmlformats.org/markup-compatibility/2006">
      <mc:Choice Requires="x14">
        <oleObject progId="Word.Picture.8" shapeId="23175" r:id="rId650">
          <objectPr defaultSize="0" autoPict="0" r:id="rId5">
            <anchor moveWithCells="1" sizeWithCells="1">
              <from>
                <xdr:col>10239</xdr:col>
                <xdr:colOff>45720</xdr:colOff>
                <xdr:row>393204</xdr:row>
                <xdr:rowOff>0</xdr:rowOff>
              </from>
              <to>
                <xdr:col>10240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175" r:id="rId650"/>
      </mc:Fallback>
    </mc:AlternateContent>
    <mc:AlternateContent xmlns:mc="http://schemas.openxmlformats.org/markup-compatibility/2006">
      <mc:Choice Requires="x14">
        <oleObject progId="Word.Picture.8" shapeId="23176" r:id="rId651">
          <objectPr defaultSize="0" autoPict="0" r:id="rId5">
            <anchor moveWithCells="1" sizeWithCells="1">
              <from>
                <xdr:col>10239</xdr:col>
                <xdr:colOff>45720</xdr:colOff>
                <xdr:row>458740</xdr:row>
                <xdr:rowOff>0</xdr:rowOff>
              </from>
              <to>
                <xdr:col>10240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176" r:id="rId651"/>
      </mc:Fallback>
    </mc:AlternateContent>
    <mc:AlternateContent xmlns:mc="http://schemas.openxmlformats.org/markup-compatibility/2006">
      <mc:Choice Requires="x14">
        <oleObject progId="Word.Picture.8" shapeId="23177" r:id="rId652">
          <objectPr defaultSize="0" autoPict="0" r:id="rId5">
            <anchor moveWithCells="1" sizeWithCells="1">
              <from>
                <xdr:col>10239</xdr:col>
                <xdr:colOff>45720</xdr:colOff>
                <xdr:row>524276</xdr:row>
                <xdr:rowOff>0</xdr:rowOff>
              </from>
              <to>
                <xdr:col>10240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177" r:id="rId652"/>
      </mc:Fallback>
    </mc:AlternateContent>
    <mc:AlternateContent xmlns:mc="http://schemas.openxmlformats.org/markup-compatibility/2006">
      <mc:Choice Requires="x14">
        <oleObject progId="Word.Picture.8" shapeId="23178" r:id="rId653">
          <objectPr defaultSize="0" autoPict="0" r:id="rId5">
            <anchor moveWithCells="1" sizeWithCells="1">
              <from>
                <xdr:col>10239</xdr:col>
                <xdr:colOff>45720</xdr:colOff>
                <xdr:row>589812</xdr:row>
                <xdr:rowOff>0</xdr:rowOff>
              </from>
              <to>
                <xdr:col>10240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178" r:id="rId653"/>
      </mc:Fallback>
    </mc:AlternateContent>
    <mc:AlternateContent xmlns:mc="http://schemas.openxmlformats.org/markup-compatibility/2006">
      <mc:Choice Requires="x14">
        <oleObject progId="Word.Picture.8" shapeId="23179" r:id="rId654">
          <objectPr defaultSize="0" autoPict="0" r:id="rId5">
            <anchor moveWithCells="1" sizeWithCells="1">
              <from>
                <xdr:col>10239</xdr:col>
                <xdr:colOff>45720</xdr:colOff>
                <xdr:row>655348</xdr:row>
                <xdr:rowOff>0</xdr:rowOff>
              </from>
              <to>
                <xdr:col>10240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179" r:id="rId654"/>
      </mc:Fallback>
    </mc:AlternateContent>
    <mc:AlternateContent xmlns:mc="http://schemas.openxmlformats.org/markup-compatibility/2006">
      <mc:Choice Requires="x14">
        <oleObject progId="Word.Picture.8" shapeId="23180" r:id="rId655">
          <objectPr defaultSize="0" autoPict="0" r:id="rId5">
            <anchor moveWithCells="1" sizeWithCells="1">
              <from>
                <xdr:col>10239</xdr:col>
                <xdr:colOff>45720</xdr:colOff>
                <xdr:row>720884</xdr:row>
                <xdr:rowOff>0</xdr:rowOff>
              </from>
              <to>
                <xdr:col>10240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80" r:id="rId655"/>
      </mc:Fallback>
    </mc:AlternateContent>
    <mc:AlternateContent xmlns:mc="http://schemas.openxmlformats.org/markup-compatibility/2006">
      <mc:Choice Requires="x14">
        <oleObject progId="Word.Picture.8" shapeId="23181" r:id="rId656">
          <objectPr defaultSize="0" autoPict="0" r:id="rId5">
            <anchor moveWithCells="1" sizeWithCells="1">
              <from>
                <xdr:col>10239</xdr:col>
                <xdr:colOff>45720</xdr:colOff>
                <xdr:row>786420</xdr:row>
                <xdr:rowOff>0</xdr:rowOff>
              </from>
              <to>
                <xdr:col>10240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81" r:id="rId656"/>
      </mc:Fallback>
    </mc:AlternateContent>
    <mc:AlternateContent xmlns:mc="http://schemas.openxmlformats.org/markup-compatibility/2006">
      <mc:Choice Requires="x14">
        <oleObject progId="Word.Picture.8" shapeId="23182" r:id="rId657">
          <objectPr defaultSize="0" autoPict="0" r:id="rId5">
            <anchor moveWithCells="1" sizeWithCells="1">
              <from>
                <xdr:col>10239</xdr:col>
                <xdr:colOff>45720</xdr:colOff>
                <xdr:row>851956</xdr:row>
                <xdr:rowOff>0</xdr:rowOff>
              </from>
              <to>
                <xdr:col>10240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82" r:id="rId657"/>
      </mc:Fallback>
    </mc:AlternateContent>
    <mc:AlternateContent xmlns:mc="http://schemas.openxmlformats.org/markup-compatibility/2006">
      <mc:Choice Requires="x14">
        <oleObject progId="Word.Picture.8" shapeId="23183" r:id="rId658">
          <objectPr defaultSize="0" autoPict="0" r:id="rId5">
            <anchor moveWithCells="1" sizeWithCells="1">
              <from>
                <xdr:col>10239</xdr:col>
                <xdr:colOff>45720</xdr:colOff>
                <xdr:row>917492</xdr:row>
                <xdr:rowOff>0</xdr:rowOff>
              </from>
              <to>
                <xdr:col>10240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83" r:id="rId658"/>
      </mc:Fallback>
    </mc:AlternateContent>
    <mc:AlternateContent xmlns:mc="http://schemas.openxmlformats.org/markup-compatibility/2006">
      <mc:Choice Requires="x14">
        <oleObject progId="Word.Picture.8" shapeId="23184" r:id="rId659">
          <objectPr defaultSize="0" autoPict="0" r:id="rId5">
            <anchor moveWithCells="1" sizeWithCells="1">
              <from>
                <xdr:col>10239</xdr:col>
                <xdr:colOff>45720</xdr:colOff>
                <xdr:row>983028</xdr:row>
                <xdr:rowOff>0</xdr:rowOff>
              </from>
              <to>
                <xdr:col>10240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184" r:id="rId659"/>
      </mc:Fallback>
    </mc:AlternateContent>
    <mc:AlternateContent xmlns:mc="http://schemas.openxmlformats.org/markup-compatibility/2006">
      <mc:Choice Requires="x14">
        <oleObject progId="Word.Picture.8" shapeId="23185" r:id="rId660">
          <objectPr defaultSize="0" autoPict="0" r:id="rId5">
            <anchor moveWithCells="1" sizeWithCells="1">
              <from>
                <xdr:col>10495</xdr:col>
                <xdr:colOff>45720</xdr:colOff>
                <xdr:row>0</xdr:row>
                <xdr:rowOff>0</xdr:rowOff>
              </from>
              <to>
                <xdr:col>10496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185" r:id="rId660"/>
      </mc:Fallback>
    </mc:AlternateContent>
    <mc:AlternateContent xmlns:mc="http://schemas.openxmlformats.org/markup-compatibility/2006">
      <mc:Choice Requires="x14">
        <oleObject progId="Word.Picture.8" shapeId="23186" r:id="rId661">
          <objectPr defaultSize="0" autoPict="0" r:id="rId5">
            <anchor moveWithCells="1" sizeWithCells="1">
              <from>
                <xdr:col>10495</xdr:col>
                <xdr:colOff>45720</xdr:colOff>
                <xdr:row>65524</xdr:row>
                <xdr:rowOff>0</xdr:rowOff>
              </from>
              <to>
                <xdr:col>10496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186" r:id="rId661"/>
      </mc:Fallback>
    </mc:AlternateContent>
    <mc:AlternateContent xmlns:mc="http://schemas.openxmlformats.org/markup-compatibility/2006">
      <mc:Choice Requires="x14">
        <oleObject progId="Word.Picture.8" shapeId="23187" r:id="rId662">
          <objectPr defaultSize="0" autoPict="0" r:id="rId5">
            <anchor moveWithCells="1" sizeWithCells="1">
              <from>
                <xdr:col>10495</xdr:col>
                <xdr:colOff>45720</xdr:colOff>
                <xdr:row>131060</xdr:row>
                <xdr:rowOff>0</xdr:rowOff>
              </from>
              <to>
                <xdr:col>10496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187" r:id="rId662"/>
      </mc:Fallback>
    </mc:AlternateContent>
    <mc:AlternateContent xmlns:mc="http://schemas.openxmlformats.org/markup-compatibility/2006">
      <mc:Choice Requires="x14">
        <oleObject progId="Word.Picture.8" shapeId="23188" r:id="rId663">
          <objectPr defaultSize="0" autoPict="0" r:id="rId5">
            <anchor moveWithCells="1" sizeWithCells="1">
              <from>
                <xdr:col>10495</xdr:col>
                <xdr:colOff>45720</xdr:colOff>
                <xdr:row>196596</xdr:row>
                <xdr:rowOff>0</xdr:rowOff>
              </from>
              <to>
                <xdr:col>10496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188" r:id="rId663"/>
      </mc:Fallback>
    </mc:AlternateContent>
    <mc:AlternateContent xmlns:mc="http://schemas.openxmlformats.org/markup-compatibility/2006">
      <mc:Choice Requires="x14">
        <oleObject progId="Word.Picture.8" shapeId="23189" r:id="rId664">
          <objectPr defaultSize="0" autoPict="0" r:id="rId5">
            <anchor moveWithCells="1" sizeWithCells="1">
              <from>
                <xdr:col>10495</xdr:col>
                <xdr:colOff>45720</xdr:colOff>
                <xdr:row>262132</xdr:row>
                <xdr:rowOff>0</xdr:rowOff>
              </from>
              <to>
                <xdr:col>10496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189" r:id="rId664"/>
      </mc:Fallback>
    </mc:AlternateContent>
    <mc:AlternateContent xmlns:mc="http://schemas.openxmlformats.org/markup-compatibility/2006">
      <mc:Choice Requires="x14">
        <oleObject progId="Word.Picture.8" shapeId="23190" r:id="rId665">
          <objectPr defaultSize="0" autoPict="0" r:id="rId5">
            <anchor moveWithCells="1" sizeWithCells="1">
              <from>
                <xdr:col>10495</xdr:col>
                <xdr:colOff>45720</xdr:colOff>
                <xdr:row>327668</xdr:row>
                <xdr:rowOff>0</xdr:rowOff>
              </from>
              <to>
                <xdr:col>10496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190" r:id="rId665"/>
      </mc:Fallback>
    </mc:AlternateContent>
    <mc:AlternateContent xmlns:mc="http://schemas.openxmlformats.org/markup-compatibility/2006">
      <mc:Choice Requires="x14">
        <oleObject progId="Word.Picture.8" shapeId="23191" r:id="rId666">
          <objectPr defaultSize="0" autoPict="0" r:id="rId5">
            <anchor moveWithCells="1" sizeWithCells="1">
              <from>
                <xdr:col>10495</xdr:col>
                <xdr:colOff>45720</xdr:colOff>
                <xdr:row>393204</xdr:row>
                <xdr:rowOff>0</xdr:rowOff>
              </from>
              <to>
                <xdr:col>10496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191" r:id="rId666"/>
      </mc:Fallback>
    </mc:AlternateContent>
    <mc:AlternateContent xmlns:mc="http://schemas.openxmlformats.org/markup-compatibility/2006">
      <mc:Choice Requires="x14">
        <oleObject progId="Word.Picture.8" shapeId="23192" r:id="rId667">
          <objectPr defaultSize="0" autoPict="0" r:id="rId5">
            <anchor moveWithCells="1" sizeWithCells="1">
              <from>
                <xdr:col>10495</xdr:col>
                <xdr:colOff>45720</xdr:colOff>
                <xdr:row>458740</xdr:row>
                <xdr:rowOff>0</xdr:rowOff>
              </from>
              <to>
                <xdr:col>10496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192" r:id="rId667"/>
      </mc:Fallback>
    </mc:AlternateContent>
    <mc:AlternateContent xmlns:mc="http://schemas.openxmlformats.org/markup-compatibility/2006">
      <mc:Choice Requires="x14">
        <oleObject progId="Word.Picture.8" shapeId="23193" r:id="rId668">
          <objectPr defaultSize="0" autoPict="0" r:id="rId5">
            <anchor moveWithCells="1" sizeWithCells="1">
              <from>
                <xdr:col>10495</xdr:col>
                <xdr:colOff>45720</xdr:colOff>
                <xdr:row>524276</xdr:row>
                <xdr:rowOff>0</xdr:rowOff>
              </from>
              <to>
                <xdr:col>10496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193" r:id="rId668"/>
      </mc:Fallback>
    </mc:AlternateContent>
    <mc:AlternateContent xmlns:mc="http://schemas.openxmlformats.org/markup-compatibility/2006">
      <mc:Choice Requires="x14">
        <oleObject progId="Word.Picture.8" shapeId="23194" r:id="rId669">
          <objectPr defaultSize="0" autoPict="0" r:id="rId5">
            <anchor moveWithCells="1" sizeWithCells="1">
              <from>
                <xdr:col>10495</xdr:col>
                <xdr:colOff>45720</xdr:colOff>
                <xdr:row>589812</xdr:row>
                <xdr:rowOff>0</xdr:rowOff>
              </from>
              <to>
                <xdr:col>10496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194" r:id="rId669"/>
      </mc:Fallback>
    </mc:AlternateContent>
    <mc:AlternateContent xmlns:mc="http://schemas.openxmlformats.org/markup-compatibility/2006">
      <mc:Choice Requires="x14">
        <oleObject progId="Word.Picture.8" shapeId="23195" r:id="rId670">
          <objectPr defaultSize="0" autoPict="0" r:id="rId5">
            <anchor moveWithCells="1" sizeWithCells="1">
              <from>
                <xdr:col>10495</xdr:col>
                <xdr:colOff>45720</xdr:colOff>
                <xdr:row>655348</xdr:row>
                <xdr:rowOff>0</xdr:rowOff>
              </from>
              <to>
                <xdr:col>10496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195" r:id="rId670"/>
      </mc:Fallback>
    </mc:AlternateContent>
    <mc:AlternateContent xmlns:mc="http://schemas.openxmlformats.org/markup-compatibility/2006">
      <mc:Choice Requires="x14">
        <oleObject progId="Word.Picture.8" shapeId="23196" r:id="rId671">
          <objectPr defaultSize="0" autoPict="0" r:id="rId5">
            <anchor moveWithCells="1" sizeWithCells="1">
              <from>
                <xdr:col>10495</xdr:col>
                <xdr:colOff>45720</xdr:colOff>
                <xdr:row>720884</xdr:row>
                <xdr:rowOff>0</xdr:rowOff>
              </from>
              <to>
                <xdr:col>10496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96" r:id="rId671"/>
      </mc:Fallback>
    </mc:AlternateContent>
    <mc:AlternateContent xmlns:mc="http://schemas.openxmlformats.org/markup-compatibility/2006">
      <mc:Choice Requires="x14">
        <oleObject progId="Word.Picture.8" shapeId="23197" r:id="rId672">
          <objectPr defaultSize="0" autoPict="0" r:id="rId5">
            <anchor moveWithCells="1" sizeWithCells="1">
              <from>
                <xdr:col>10495</xdr:col>
                <xdr:colOff>45720</xdr:colOff>
                <xdr:row>786420</xdr:row>
                <xdr:rowOff>0</xdr:rowOff>
              </from>
              <to>
                <xdr:col>10496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97" r:id="rId672"/>
      </mc:Fallback>
    </mc:AlternateContent>
    <mc:AlternateContent xmlns:mc="http://schemas.openxmlformats.org/markup-compatibility/2006">
      <mc:Choice Requires="x14">
        <oleObject progId="Word.Picture.8" shapeId="23198" r:id="rId673">
          <objectPr defaultSize="0" autoPict="0" r:id="rId5">
            <anchor moveWithCells="1" sizeWithCells="1">
              <from>
                <xdr:col>10495</xdr:col>
                <xdr:colOff>45720</xdr:colOff>
                <xdr:row>851956</xdr:row>
                <xdr:rowOff>0</xdr:rowOff>
              </from>
              <to>
                <xdr:col>10496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98" r:id="rId673"/>
      </mc:Fallback>
    </mc:AlternateContent>
    <mc:AlternateContent xmlns:mc="http://schemas.openxmlformats.org/markup-compatibility/2006">
      <mc:Choice Requires="x14">
        <oleObject progId="Word.Picture.8" shapeId="23199" r:id="rId674">
          <objectPr defaultSize="0" autoPict="0" r:id="rId5">
            <anchor moveWithCells="1" sizeWithCells="1">
              <from>
                <xdr:col>10495</xdr:col>
                <xdr:colOff>45720</xdr:colOff>
                <xdr:row>917492</xdr:row>
                <xdr:rowOff>0</xdr:rowOff>
              </from>
              <to>
                <xdr:col>10496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99" r:id="rId674"/>
      </mc:Fallback>
    </mc:AlternateContent>
    <mc:AlternateContent xmlns:mc="http://schemas.openxmlformats.org/markup-compatibility/2006">
      <mc:Choice Requires="x14">
        <oleObject progId="Word.Picture.8" shapeId="23200" r:id="rId675">
          <objectPr defaultSize="0" autoPict="0" r:id="rId5">
            <anchor moveWithCells="1" sizeWithCells="1">
              <from>
                <xdr:col>10495</xdr:col>
                <xdr:colOff>45720</xdr:colOff>
                <xdr:row>983028</xdr:row>
                <xdr:rowOff>0</xdr:rowOff>
              </from>
              <to>
                <xdr:col>10496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00" r:id="rId675"/>
      </mc:Fallback>
    </mc:AlternateContent>
    <mc:AlternateContent xmlns:mc="http://schemas.openxmlformats.org/markup-compatibility/2006">
      <mc:Choice Requires="x14">
        <oleObject progId="Word.Picture.8" shapeId="23201" r:id="rId676">
          <objectPr defaultSize="0" autoPict="0" r:id="rId5">
            <anchor moveWithCells="1" sizeWithCells="1">
              <from>
                <xdr:col>10751</xdr:col>
                <xdr:colOff>45720</xdr:colOff>
                <xdr:row>0</xdr:row>
                <xdr:rowOff>0</xdr:rowOff>
              </from>
              <to>
                <xdr:col>10752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01" r:id="rId676"/>
      </mc:Fallback>
    </mc:AlternateContent>
    <mc:AlternateContent xmlns:mc="http://schemas.openxmlformats.org/markup-compatibility/2006">
      <mc:Choice Requires="x14">
        <oleObject progId="Word.Picture.8" shapeId="23202" r:id="rId677">
          <objectPr defaultSize="0" autoPict="0" r:id="rId5">
            <anchor moveWithCells="1" sizeWithCells="1">
              <from>
                <xdr:col>10751</xdr:col>
                <xdr:colOff>45720</xdr:colOff>
                <xdr:row>65524</xdr:row>
                <xdr:rowOff>0</xdr:rowOff>
              </from>
              <to>
                <xdr:col>10752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02" r:id="rId677"/>
      </mc:Fallback>
    </mc:AlternateContent>
    <mc:AlternateContent xmlns:mc="http://schemas.openxmlformats.org/markup-compatibility/2006">
      <mc:Choice Requires="x14">
        <oleObject progId="Word.Picture.8" shapeId="23203" r:id="rId678">
          <objectPr defaultSize="0" autoPict="0" r:id="rId5">
            <anchor moveWithCells="1" sizeWithCells="1">
              <from>
                <xdr:col>10751</xdr:col>
                <xdr:colOff>45720</xdr:colOff>
                <xdr:row>131060</xdr:row>
                <xdr:rowOff>0</xdr:rowOff>
              </from>
              <to>
                <xdr:col>10752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03" r:id="rId678"/>
      </mc:Fallback>
    </mc:AlternateContent>
    <mc:AlternateContent xmlns:mc="http://schemas.openxmlformats.org/markup-compatibility/2006">
      <mc:Choice Requires="x14">
        <oleObject progId="Word.Picture.8" shapeId="23204" r:id="rId679">
          <objectPr defaultSize="0" autoPict="0" r:id="rId5">
            <anchor moveWithCells="1" sizeWithCells="1">
              <from>
                <xdr:col>10751</xdr:col>
                <xdr:colOff>45720</xdr:colOff>
                <xdr:row>196596</xdr:row>
                <xdr:rowOff>0</xdr:rowOff>
              </from>
              <to>
                <xdr:col>10752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204" r:id="rId679"/>
      </mc:Fallback>
    </mc:AlternateContent>
    <mc:AlternateContent xmlns:mc="http://schemas.openxmlformats.org/markup-compatibility/2006">
      <mc:Choice Requires="x14">
        <oleObject progId="Word.Picture.8" shapeId="23205" r:id="rId680">
          <objectPr defaultSize="0" autoPict="0" r:id="rId5">
            <anchor moveWithCells="1" sizeWithCells="1">
              <from>
                <xdr:col>10751</xdr:col>
                <xdr:colOff>45720</xdr:colOff>
                <xdr:row>262132</xdr:row>
                <xdr:rowOff>0</xdr:rowOff>
              </from>
              <to>
                <xdr:col>10752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205" r:id="rId680"/>
      </mc:Fallback>
    </mc:AlternateContent>
    <mc:AlternateContent xmlns:mc="http://schemas.openxmlformats.org/markup-compatibility/2006">
      <mc:Choice Requires="x14">
        <oleObject progId="Word.Picture.8" shapeId="23206" r:id="rId681">
          <objectPr defaultSize="0" autoPict="0" r:id="rId5">
            <anchor moveWithCells="1" sizeWithCells="1">
              <from>
                <xdr:col>10751</xdr:col>
                <xdr:colOff>45720</xdr:colOff>
                <xdr:row>327668</xdr:row>
                <xdr:rowOff>0</xdr:rowOff>
              </from>
              <to>
                <xdr:col>10752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206" r:id="rId681"/>
      </mc:Fallback>
    </mc:AlternateContent>
    <mc:AlternateContent xmlns:mc="http://schemas.openxmlformats.org/markup-compatibility/2006">
      <mc:Choice Requires="x14">
        <oleObject progId="Word.Picture.8" shapeId="23207" r:id="rId682">
          <objectPr defaultSize="0" autoPict="0" r:id="rId5">
            <anchor moveWithCells="1" sizeWithCells="1">
              <from>
                <xdr:col>10751</xdr:col>
                <xdr:colOff>45720</xdr:colOff>
                <xdr:row>393204</xdr:row>
                <xdr:rowOff>0</xdr:rowOff>
              </from>
              <to>
                <xdr:col>10752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207" r:id="rId682"/>
      </mc:Fallback>
    </mc:AlternateContent>
    <mc:AlternateContent xmlns:mc="http://schemas.openxmlformats.org/markup-compatibility/2006">
      <mc:Choice Requires="x14">
        <oleObject progId="Word.Picture.8" shapeId="23208" r:id="rId683">
          <objectPr defaultSize="0" autoPict="0" r:id="rId5">
            <anchor moveWithCells="1" sizeWithCells="1">
              <from>
                <xdr:col>10751</xdr:col>
                <xdr:colOff>45720</xdr:colOff>
                <xdr:row>458740</xdr:row>
                <xdr:rowOff>0</xdr:rowOff>
              </from>
              <to>
                <xdr:col>10752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208" r:id="rId683"/>
      </mc:Fallback>
    </mc:AlternateContent>
    <mc:AlternateContent xmlns:mc="http://schemas.openxmlformats.org/markup-compatibility/2006">
      <mc:Choice Requires="x14">
        <oleObject progId="Word.Picture.8" shapeId="23209" r:id="rId684">
          <objectPr defaultSize="0" autoPict="0" r:id="rId5">
            <anchor moveWithCells="1" sizeWithCells="1">
              <from>
                <xdr:col>10751</xdr:col>
                <xdr:colOff>45720</xdr:colOff>
                <xdr:row>524276</xdr:row>
                <xdr:rowOff>0</xdr:rowOff>
              </from>
              <to>
                <xdr:col>10752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209" r:id="rId684"/>
      </mc:Fallback>
    </mc:AlternateContent>
    <mc:AlternateContent xmlns:mc="http://schemas.openxmlformats.org/markup-compatibility/2006">
      <mc:Choice Requires="x14">
        <oleObject progId="Word.Picture.8" shapeId="23210" r:id="rId685">
          <objectPr defaultSize="0" autoPict="0" r:id="rId5">
            <anchor moveWithCells="1" sizeWithCells="1">
              <from>
                <xdr:col>10751</xdr:col>
                <xdr:colOff>45720</xdr:colOff>
                <xdr:row>589812</xdr:row>
                <xdr:rowOff>0</xdr:rowOff>
              </from>
              <to>
                <xdr:col>10752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210" r:id="rId685"/>
      </mc:Fallback>
    </mc:AlternateContent>
    <mc:AlternateContent xmlns:mc="http://schemas.openxmlformats.org/markup-compatibility/2006">
      <mc:Choice Requires="x14">
        <oleObject progId="Word.Picture.8" shapeId="23211" r:id="rId686">
          <objectPr defaultSize="0" autoPict="0" r:id="rId5">
            <anchor moveWithCells="1" sizeWithCells="1">
              <from>
                <xdr:col>10751</xdr:col>
                <xdr:colOff>45720</xdr:colOff>
                <xdr:row>655348</xdr:row>
                <xdr:rowOff>0</xdr:rowOff>
              </from>
              <to>
                <xdr:col>10752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211" r:id="rId686"/>
      </mc:Fallback>
    </mc:AlternateContent>
    <mc:AlternateContent xmlns:mc="http://schemas.openxmlformats.org/markup-compatibility/2006">
      <mc:Choice Requires="x14">
        <oleObject progId="Word.Picture.8" shapeId="23212" r:id="rId687">
          <objectPr defaultSize="0" autoPict="0" r:id="rId5">
            <anchor moveWithCells="1" sizeWithCells="1">
              <from>
                <xdr:col>10751</xdr:col>
                <xdr:colOff>45720</xdr:colOff>
                <xdr:row>720884</xdr:row>
                <xdr:rowOff>0</xdr:rowOff>
              </from>
              <to>
                <xdr:col>10752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212" r:id="rId687"/>
      </mc:Fallback>
    </mc:AlternateContent>
    <mc:AlternateContent xmlns:mc="http://schemas.openxmlformats.org/markup-compatibility/2006">
      <mc:Choice Requires="x14">
        <oleObject progId="Word.Picture.8" shapeId="23213" r:id="rId688">
          <objectPr defaultSize="0" autoPict="0" r:id="rId5">
            <anchor moveWithCells="1" sizeWithCells="1">
              <from>
                <xdr:col>10751</xdr:col>
                <xdr:colOff>45720</xdr:colOff>
                <xdr:row>786420</xdr:row>
                <xdr:rowOff>0</xdr:rowOff>
              </from>
              <to>
                <xdr:col>10752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213" r:id="rId688"/>
      </mc:Fallback>
    </mc:AlternateContent>
    <mc:AlternateContent xmlns:mc="http://schemas.openxmlformats.org/markup-compatibility/2006">
      <mc:Choice Requires="x14">
        <oleObject progId="Word.Picture.8" shapeId="23214" r:id="rId689">
          <objectPr defaultSize="0" autoPict="0" r:id="rId5">
            <anchor moveWithCells="1" sizeWithCells="1">
              <from>
                <xdr:col>10751</xdr:col>
                <xdr:colOff>45720</xdr:colOff>
                <xdr:row>851956</xdr:row>
                <xdr:rowOff>0</xdr:rowOff>
              </from>
              <to>
                <xdr:col>10752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214" r:id="rId689"/>
      </mc:Fallback>
    </mc:AlternateContent>
    <mc:AlternateContent xmlns:mc="http://schemas.openxmlformats.org/markup-compatibility/2006">
      <mc:Choice Requires="x14">
        <oleObject progId="Word.Picture.8" shapeId="23215" r:id="rId690">
          <objectPr defaultSize="0" autoPict="0" r:id="rId5">
            <anchor moveWithCells="1" sizeWithCells="1">
              <from>
                <xdr:col>10751</xdr:col>
                <xdr:colOff>45720</xdr:colOff>
                <xdr:row>917492</xdr:row>
                <xdr:rowOff>0</xdr:rowOff>
              </from>
              <to>
                <xdr:col>10752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215" r:id="rId690"/>
      </mc:Fallback>
    </mc:AlternateContent>
    <mc:AlternateContent xmlns:mc="http://schemas.openxmlformats.org/markup-compatibility/2006">
      <mc:Choice Requires="x14">
        <oleObject progId="Word.Picture.8" shapeId="23216" r:id="rId691">
          <objectPr defaultSize="0" autoPict="0" r:id="rId5">
            <anchor moveWithCells="1" sizeWithCells="1">
              <from>
                <xdr:col>10751</xdr:col>
                <xdr:colOff>45720</xdr:colOff>
                <xdr:row>983028</xdr:row>
                <xdr:rowOff>0</xdr:rowOff>
              </from>
              <to>
                <xdr:col>10752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16" r:id="rId691"/>
      </mc:Fallback>
    </mc:AlternateContent>
    <mc:AlternateContent xmlns:mc="http://schemas.openxmlformats.org/markup-compatibility/2006">
      <mc:Choice Requires="x14">
        <oleObject progId="Word.Picture.8" shapeId="23217" r:id="rId692">
          <objectPr defaultSize="0" autoPict="0" r:id="rId5">
            <anchor moveWithCells="1" sizeWithCells="1">
              <from>
                <xdr:col>11007</xdr:col>
                <xdr:colOff>45720</xdr:colOff>
                <xdr:row>0</xdr:row>
                <xdr:rowOff>0</xdr:rowOff>
              </from>
              <to>
                <xdr:col>11008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17" r:id="rId692"/>
      </mc:Fallback>
    </mc:AlternateContent>
    <mc:AlternateContent xmlns:mc="http://schemas.openxmlformats.org/markup-compatibility/2006">
      <mc:Choice Requires="x14">
        <oleObject progId="Word.Picture.8" shapeId="23218" r:id="rId693">
          <objectPr defaultSize="0" autoPict="0" r:id="rId5">
            <anchor moveWithCells="1" sizeWithCells="1">
              <from>
                <xdr:col>11007</xdr:col>
                <xdr:colOff>45720</xdr:colOff>
                <xdr:row>65524</xdr:row>
                <xdr:rowOff>0</xdr:rowOff>
              </from>
              <to>
                <xdr:col>11008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18" r:id="rId693"/>
      </mc:Fallback>
    </mc:AlternateContent>
    <mc:AlternateContent xmlns:mc="http://schemas.openxmlformats.org/markup-compatibility/2006">
      <mc:Choice Requires="x14">
        <oleObject progId="Word.Picture.8" shapeId="23219" r:id="rId694">
          <objectPr defaultSize="0" autoPict="0" r:id="rId5">
            <anchor moveWithCells="1" sizeWithCells="1">
              <from>
                <xdr:col>11007</xdr:col>
                <xdr:colOff>45720</xdr:colOff>
                <xdr:row>131060</xdr:row>
                <xdr:rowOff>0</xdr:rowOff>
              </from>
              <to>
                <xdr:col>11008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19" r:id="rId694"/>
      </mc:Fallback>
    </mc:AlternateContent>
    <mc:AlternateContent xmlns:mc="http://schemas.openxmlformats.org/markup-compatibility/2006">
      <mc:Choice Requires="x14">
        <oleObject progId="Word.Picture.8" shapeId="23220" r:id="rId695">
          <objectPr defaultSize="0" autoPict="0" r:id="rId5">
            <anchor moveWithCells="1" sizeWithCells="1">
              <from>
                <xdr:col>11007</xdr:col>
                <xdr:colOff>45720</xdr:colOff>
                <xdr:row>196596</xdr:row>
                <xdr:rowOff>0</xdr:rowOff>
              </from>
              <to>
                <xdr:col>11008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220" r:id="rId695"/>
      </mc:Fallback>
    </mc:AlternateContent>
    <mc:AlternateContent xmlns:mc="http://schemas.openxmlformats.org/markup-compatibility/2006">
      <mc:Choice Requires="x14">
        <oleObject progId="Word.Picture.8" shapeId="23221" r:id="rId696">
          <objectPr defaultSize="0" autoPict="0" r:id="rId5">
            <anchor moveWithCells="1" sizeWithCells="1">
              <from>
                <xdr:col>11007</xdr:col>
                <xdr:colOff>45720</xdr:colOff>
                <xdr:row>262132</xdr:row>
                <xdr:rowOff>0</xdr:rowOff>
              </from>
              <to>
                <xdr:col>11008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221" r:id="rId696"/>
      </mc:Fallback>
    </mc:AlternateContent>
    <mc:AlternateContent xmlns:mc="http://schemas.openxmlformats.org/markup-compatibility/2006">
      <mc:Choice Requires="x14">
        <oleObject progId="Word.Picture.8" shapeId="23222" r:id="rId697">
          <objectPr defaultSize="0" autoPict="0" r:id="rId5">
            <anchor moveWithCells="1" sizeWithCells="1">
              <from>
                <xdr:col>11007</xdr:col>
                <xdr:colOff>45720</xdr:colOff>
                <xdr:row>327668</xdr:row>
                <xdr:rowOff>0</xdr:rowOff>
              </from>
              <to>
                <xdr:col>11008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222" r:id="rId697"/>
      </mc:Fallback>
    </mc:AlternateContent>
    <mc:AlternateContent xmlns:mc="http://schemas.openxmlformats.org/markup-compatibility/2006">
      <mc:Choice Requires="x14">
        <oleObject progId="Word.Picture.8" shapeId="23223" r:id="rId698">
          <objectPr defaultSize="0" autoPict="0" r:id="rId5">
            <anchor moveWithCells="1" sizeWithCells="1">
              <from>
                <xdr:col>11007</xdr:col>
                <xdr:colOff>45720</xdr:colOff>
                <xdr:row>393204</xdr:row>
                <xdr:rowOff>0</xdr:rowOff>
              </from>
              <to>
                <xdr:col>11008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223" r:id="rId698"/>
      </mc:Fallback>
    </mc:AlternateContent>
    <mc:AlternateContent xmlns:mc="http://schemas.openxmlformats.org/markup-compatibility/2006">
      <mc:Choice Requires="x14">
        <oleObject progId="Word.Picture.8" shapeId="23224" r:id="rId699">
          <objectPr defaultSize="0" autoPict="0" r:id="rId5">
            <anchor moveWithCells="1" sizeWithCells="1">
              <from>
                <xdr:col>11007</xdr:col>
                <xdr:colOff>45720</xdr:colOff>
                <xdr:row>458740</xdr:row>
                <xdr:rowOff>0</xdr:rowOff>
              </from>
              <to>
                <xdr:col>11008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224" r:id="rId699"/>
      </mc:Fallback>
    </mc:AlternateContent>
    <mc:AlternateContent xmlns:mc="http://schemas.openxmlformats.org/markup-compatibility/2006">
      <mc:Choice Requires="x14">
        <oleObject progId="Word.Picture.8" shapeId="23225" r:id="rId700">
          <objectPr defaultSize="0" autoPict="0" r:id="rId5">
            <anchor moveWithCells="1" sizeWithCells="1">
              <from>
                <xdr:col>11007</xdr:col>
                <xdr:colOff>45720</xdr:colOff>
                <xdr:row>524276</xdr:row>
                <xdr:rowOff>0</xdr:rowOff>
              </from>
              <to>
                <xdr:col>11008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225" r:id="rId700"/>
      </mc:Fallback>
    </mc:AlternateContent>
    <mc:AlternateContent xmlns:mc="http://schemas.openxmlformats.org/markup-compatibility/2006">
      <mc:Choice Requires="x14">
        <oleObject progId="Word.Picture.8" shapeId="23226" r:id="rId701">
          <objectPr defaultSize="0" autoPict="0" r:id="rId5">
            <anchor moveWithCells="1" sizeWithCells="1">
              <from>
                <xdr:col>11007</xdr:col>
                <xdr:colOff>45720</xdr:colOff>
                <xdr:row>589812</xdr:row>
                <xdr:rowOff>0</xdr:rowOff>
              </from>
              <to>
                <xdr:col>11008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226" r:id="rId701"/>
      </mc:Fallback>
    </mc:AlternateContent>
    <mc:AlternateContent xmlns:mc="http://schemas.openxmlformats.org/markup-compatibility/2006">
      <mc:Choice Requires="x14">
        <oleObject progId="Word.Picture.8" shapeId="23227" r:id="rId702">
          <objectPr defaultSize="0" autoPict="0" r:id="rId5">
            <anchor moveWithCells="1" sizeWithCells="1">
              <from>
                <xdr:col>11007</xdr:col>
                <xdr:colOff>45720</xdr:colOff>
                <xdr:row>655348</xdr:row>
                <xdr:rowOff>0</xdr:rowOff>
              </from>
              <to>
                <xdr:col>11008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227" r:id="rId702"/>
      </mc:Fallback>
    </mc:AlternateContent>
    <mc:AlternateContent xmlns:mc="http://schemas.openxmlformats.org/markup-compatibility/2006">
      <mc:Choice Requires="x14">
        <oleObject progId="Word.Picture.8" shapeId="23228" r:id="rId703">
          <objectPr defaultSize="0" autoPict="0" r:id="rId5">
            <anchor moveWithCells="1" sizeWithCells="1">
              <from>
                <xdr:col>11007</xdr:col>
                <xdr:colOff>45720</xdr:colOff>
                <xdr:row>720884</xdr:row>
                <xdr:rowOff>0</xdr:rowOff>
              </from>
              <to>
                <xdr:col>11008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228" r:id="rId703"/>
      </mc:Fallback>
    </mc:AlternateContent>
    <mc:AlternateContent xmlns:mc="http://schemas.openxmlformats.org/markup-compatibility/2006">
      <mc:Choice Requires="x14">
        <oleObject progId="Word.Picture.8" shapeId="23229" r:id="rId704">
          <objectPr defaultSize="0" autoPict="0" r:id="rId5">
            <anchor moveWithCells="1" sizeWithCells="1">
              <from>
                <xdr:col>11007</xdr:col>
                <xdr:colOff>45720</xdr:colOff>
                <xdr:row>786420</xdr:row>
                <xdr:rowOff>0</xdr:rowOff>
              </from>
              <to>
                <xdr:col>11008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229" r:id="rId704"/>
      </mc:Fallback>
    </mc:AlternateContent>
    <mc:AlternateContent xmlns:mc="http://schemas.openxmlformats.org/markup-compatibility/2006">
      <mc:Choice Requires="x14">
        <oleObject progId="Word.Picture.8" shapeId="23230" r:id="rId705">
          <objectPr defaultSize="0" autoPict="0" r:id="rId5">
            <anchor moveWithCells="1" sizeWithCells="1">
              <from>
                <xdr:col>11007</xdr:col>
                <xdr:colOff>45720</xdr:colOff>
                <xdr:row>851956</xdr:row>
                <xdr:rowOff>0</xdr:rowOff>
              </from>
              <to>
                <xdr:col>11008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230" r:id="rId705"/>
      </mc:Fallback>
    </mc:AlternateContent>
    <mc:AlternateContent xmlns:mc="http://schemas.openxmlformats.org/markup-compatibility/2006">
      <mc:Choice Requires="x14">
        <oleObject progId="Word.Picture.8" shapeId="23231" r:id="rId706">
          <objectPr defaultSize="0" autoPict="0" r:id="rId5">
            <anchor moveWithCells="1" sizeWithCells="1">
              <from>
                <xdr:col>11007</xdr:col>
                <xdr:colOff>45720</xdr:colOff>
                <xdr:row>917492</xdr:row>
                <xdr:rowOff>0</xdr:rowOff>
              </from>
              <to>
                <xdr:col>11008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231" r:id="rId706"/>
      </mc:Fallback>
    </mc:AlternateContent>
    <mc:AlternateContent xmlns:mc="http://schemas.openxmlformats.org/markup-compatibility/2006">
      <mc:Choice Requires="x14">
        <oleObject progId="Word.Picture.8" shapeId="23232" r:id="rId707">
          <objectPr defaultSize="0" autoPict="0" r:id="rId5">
            <anchor moveWithCells="1" sizeWithCells="1">
              <from>
                <xdr:col>11007</xdr:col>
                <xdr:colOff>45720</xdr:colOff>
                <xdr:row>983028</xdr:row>
                <xdr:rowOff>0</xdr:rowOff>
              </from>
              <to>
                <xdr:col>11008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32" r:id="rId707"/>
      </mc:Fallback>
    </mc:AlternateContent>
    <mc:AlternateContent xmlns:mc="http://schemas.openxmlformats.org/markup-compatibility/2006">
      <mc:Choice Requires="x14">
        <oleObject progId="Word.Picture.8" shapeId="23233" r:id="rId708">
          <objectPr defaultSize="0" autoPict="0" r:id="rId5">
            <anchor moveWithCells="1" sizeWithCells="1">
              <from>
                <xdr:col>11263</xdr:col>
                <xdr:colOff>45720</xdr:colOff>
                <xdr:row>0</xdr:row>
                <xdr:rowOff>0</xdr:rowOff>
              </from>
              <to>
                <xdr:col>11264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33" r:id="rId708"/>
      </mc:Fallback>
    </mc:AlternateContent>
    <mc:AlternateContent xmlns:mc="http://schemas.openxmlformats.org/markup-compatibility/2006">
      <mc:Choice Requires="x14">
        <oleObject progId="Word.Picture.8" shapeId="23234" r:id="rId709">
          <objectPr defaultSize="0" autoPict="0" r:id="rId5">
            <anchor moveWithCells="1" sizeWithCells="1">
              <from>
                <xdr:col>11263</xdr:col>
                <xdr:colOff>45720</xdr:colOff>
                <xdr:row>65524</xdr:row>
                <xdr:rowOff>0</xdr:rowOff>
              </from>
              <to>
                <xdr:col>11264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34" r:id="rId709"/>
      </mc:Fallback>
    </mc:AlternateContent>
    <mc:AlternateContent xmlns:mc="http://schemas.openxmlformats.org/markup-compatibility/2006">
      <mc:Choice Requires="x14">
        <oleObject progId="Word.Picture.8" shapeId="23235" r:id="rId710">
          <objectPr defaultSize="0" autoPict="0" r:id="rId5">
            <anchor moveWithCells="1" sizeWithCells="1">
              <from>
                <xdr:col>11263</xdr:col>
                <xdr:colOff>45720</xdr:colOff>
                <xdr:row>131060</xdr:row>
                <xdr:rowOff>0</xdr:rowOff>
              </from>
              <to>
                <xdr:col>11264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35" r:id="rId710"/>
      </mc:Fallback>
    </mc:AlternateContent>
    <mc:AlternateContent xmlns:mc="http://schemas.openxmlformats.org/markup-compatibility/2006">
      <mc:Choice Requires="x14">
        <oleObject progId="Word.Picture.8" shapeId="23236" r:id="rId711">
          <objectPr defaultSize="0" autoPict="0" r:id="rId5">
            <anchor moveWithCells="1" sizeWithCells="1">
              <from>
                <xdr:col>11263</xdr:col>
                <xdr:colOff>45720</xdr:colOff>
                <xdr:row>196596</xdr:row>
                <xdr:rowOff>0</xdr:rowOff>
              </from>
              <to>
                <xdr:col>11264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236" r:id="rId711"/>
      </mc:Fallback>
    </mc:AlternateContent>
    <mc:AlternateContent xmlns:mc="http://schemas.openxmlformats.org/markup-compatibility/2006">
      <mc:Choice Requires="x14">
        <oleObject progId="Word.Picture.8" shapeId="23237" r:id="rId712">
          <objectPr defaultSize="0" autoPict="0" r:id="rId5">
            <anchor moveWithCells="1" sizeWithCells="1">
              <from>
                <xdr:col>11263</xdr:col>
                <xdr:colOff>45720</xdr:colOff>
                <xdr:row>262132</xdr:row>
                <xdr:rowOff>0</xdr:rowOff>
              </from>
              <to>
                <xdr:col>11264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237" r:id="rId712"/>
      </mc:Fallback>
    </mc:AlternateContent>
    <mc:AlternateContent xmlns:mc="http://schemas.openxmlformats.org/markup-compatibility/2006">
      <mc:Choice Requires="x14">
        <oleObject progId="Word.Picture.8" shapeId="23238" r:id="rId713">
          <objectPr defaultSize="0" autoPict="0" r:id="rId5">
            <anchor moveWithCells="1" sizeWithCells="1">
              <from>
                <xdr:col>11263</xdr:col>
                <xdr:colOff>45720</xdr:colOff>
                <xdr:row>327668</xdr:row>
                <xdr:rowOff>0</xdr:rowOff>
              </from>
              <to>
                <xdr:col>11264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238" r:id="rId713"/>
      </mc:Fallback>
    </mc:AlternateContent>
    <mc:AlternateContent xmlns:mc="http://schemas.openxmlformats.org/markup-compatibility/2006">
      <mc:Choice Requires="x14">
        <oleObject progId="Word.Picture.8" shapeId="23239" r:id="rId714">
          <objectPr defaultSize="0" autoPict="0" r:id="rId5">
            <anchor moveWithCells="1" sizeWithCells="1">
              <from>
                <xdr:col>11263</xdr:col>
                <xdr:colOff>45720</xdr:colOff>
                <xdr:row>393204</xdr:row>
                <xdr:rowOff>0</xdr:rowOff>
              </from>
              <to>
                <xdr:col>11264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239" r:id="rId714"/>
      </mc:Fallback>
    </mc:AlternateContent>
    <mc:AlternateContent xmlns:mc="http://schemas.openxmlformats.org/markup-compatibility/2006">
      <mc:Choice Requires="x14">
        <oleObject progId="Word.Picture.8" shapeId="23240" r:id="rId715">
          <objectPr defaultSize="0" autoPict="0" r:id="rId5">
            <anchor moveWithCells="1" sizeWithCells="1">
              <from>
                <xdr:col>11263</xdr:col>
                <xdr:colOff>45720</xdr:colOff>
                <xdr:row>458740</xdr:row>
                <xdr:rowOff>0</xdr:rowOff>
              </from>
              <to>
                <xdr:col>11264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240" r:id="rId715"/>
      </mc:Fallback>
    </mc:AlternateContent>
    <mc:AlternateContent xmlns:mc="http://schemas.openxmlformats.org/markup-compatibility/2006">
      <mc:Choice Requires="x14">
        <oleObject progId="Word.Picture.8" shapeId="23241" r:id="rId716">
          <objectPr defaultSize="0" autoPict="0" r:id="rId5">
            <anchor moveWithCells="1" sizeWithCells="1">
              <from>
                <xdr:col>11263</xdr:col>
                <xdr:colOff>45720</xdr:colOff>
                <xdr:row>524276</xdr:row>
                <xdr:rowOff>0</xdr:rowOff>
              </from>
              <to>
                <xdr:col>11264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241" r:id="rId716"/>
      </mc:Fallback>
    </mc:AlternateContent>
    <mc:AlternateContent xmlns:mc="http://schemas.openxmlformats.org/markup-compatibility/2006">
      <mc:Choice Requires="x14">
        <oleObject progId="Word.Picture.8" shapeId="23242" r:id="rId717">
          <objectPr defaultSize="0" autoPict="0" r:id="rId5">
            <anchor moveWithCells="1" sizeWithCells="1">
              <from>
                <xdr:col>11263</xdr:col>
                <xdr:colOff>45720</xdr:colOff>
                <xdr:row>589812</xdr:row>
                <xdr:rowOff>0</xdr:rowOff>
              </from>
              <to>
                <xdr:col>11264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242" r:id="rId717"/>
      </mc:Fallback>
    </mc:AlternateContent>
    <mc:AlternateContent xmlns:mc="http://schemas.openxmlformats.org/markup-compatibility/2006">
      <mc:Choice Requires="x14">
        <oleObject progId="Word.Picture.8" shapeId="23243" r:id="rId718">
          <objectPr defaultSize="0" autoPict="0" r:id="rId5">
            <anchor moveWithCells="1" sizeWithCells="1">
              <from>
                <xdr:col>11263</xdr:col>
                <xdr:colOff>45720</xdr:colOff>
                <xdr:row>655348</xdr:row>
                <xdr:rowOff>0</xdr:rowOff>
              </from>
              <to>
                <xdr:col>11264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243" r:id="rId718"/>
      </mc:Fallback>
    </mc:AlternateContent>
    <mc:AlternateContent xmlns:mc="http://schemas.openxmlformats.org/markup-compatibility/2006">
      <mc:Choice Requires="x14">
        <oleObject progId="Word.Picture.8" shapeId="23244" r:id="rId719">
          <objectPr defaultSize="0" autoPict="0" r:id="rId5">
            <anchor moveWithCells="1" sizeWithCells="1">
              <from>
                <xdr:col>11263</xdr:col>
                <xdr:colOff>45720</xdr:colOff>
                <xdr:row>720884</xdr:row>
                <xdr:rowOff>0</xdr:rowOff>
              </from>
              <to>
                <xdr:col>11264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244" r:id="rId719"/>
      </mc:Fallback>
    </mc:AlternateContent>
    <mc:AlternateContent xmlns:mc="http://schemas.openxmlformats.org/markup-compatibility/2006">
      <mc:Choice Requires="x14">
        <oleObject progId="Word.Picture.8" shapeId="23245" r:id="rId720">
          <objectPr defaultSize="0" autoPict="0" r:id="rId5">
            <anchor moveWithCells="1" sizeWithCells="1">
              <from>
                <xdr:col>11263</xdr:col>
                <xdr:colOff>45720</xdr:colOff>
                <xdr:row>786420</xdr:row>
                <xdr:rowOff>0</xdr:rowOff>
              </from>
              <to>
                <xdr:col>11264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245" r:id="rId720"/>
      </mc:Fallback>
    </mc:AlternateContent>
    <mc:AlternateContent xmlns:mc="http://schemas.openxmlformats.org/markup-compatibility/2006">
      <mc:Choice Requires="x14">
        <oleObject progId="Word.Picture.8" shapeId="23246" r:id="rId721">
          <objectPr defaultSize="0" autoPict="0" r:id="rId5">
            <anchor moveWithCells="1" sizeWithCells="1">
              <from>
                <xdr:col>11263</xdr:col>
                <xdr:colOff>45720</xdr:colOff>
                <xdr:row>851956</xdr:row>
                <xdr:rowOff>0</xdr:rowOff>
              </from>
              <to>
                <xdr:col>11264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246" r:id="rId721"/>
      </mc:Fallback>
    </mc:AlternateContent>
    <mc:AlternateContent xmlns:mc="http://schemas.openxmlformats.org/markup-compatibility/2006">
      <mc:Choice Requires="x14">
        <oleObject progId="Word.Picture.8" shapeId="23247" r:id="rId722">
          <objectPr defaultSize="0" autoPict="0" r:id="rId5">
            <anchor moveWithCells="1" sizeWithCells="1">
              <from>
                <xdr:col>11263</xdr:col>
                <xdr:colOff>45720</xdr:colOff>
                <xdr:row>917492</xdr:row>
                <xdr:rowOff>0</xdr:rowOff>
              </from>
              <to>
                <xdr:col>11264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247" r:id="rId722"/>
      </mc:Fallback>
    </mc:AlternateContent>
    <mc:AlternateContent xmlns:mc="http://schemas.openxmlformats.org/markup-compatibility/2006">
      <mc:Choice Requires="x14">
        <oleObject progId="Word.Picture.8" shapeId="23248" r:id="rId723">
          <objectPr defaultSize="0" autoPict="0" r:id="rId5">
            <anchor moveWithCells="1" sizeWithCells="1">
              <from>
                <xdr:col>11263</xdr:col>
                <xdr:colOff>45720</xdr:colOff>
                <xdr:row>983028</xdr:row>
                <xdr:rowOff>0</xdr:rowOff>
              </from>
              <to>
                <xdr:col>11264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48" r:id="rId723"/>
      </mc:Fallback>
    </mc:AlternateContent>
    <mc:AlternateContent xmlns:mc="http://schemas.openxmlformats.org/markup-compatibility/2006">
      <mc:Choice Requires="x14">
        <oleObject progId="Word.Picture.8" shapeId="23249" r:id="rId724">
          <objectPr defaultSize="0" autoPict="0" r:id="rId5">
            <anchor moveWithCells="1" sizeWithCells="1">
              <from>
                <xdr:col>11519</xdr:col>
                <xdr:colOff>45720</xdr:colOff>
                <xdr:row>0</xdr:row>
                <xdr:rowOff>0</xdr:rowOff>
              </from>
              <to>
                <xdr:col>11520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49" r:id="rId724"/>
      </mc:Fallback>
    </mc:AlternateContent>
    <mc:AlternateContent xmlns:mc="http://schemas.openxmlformats.org/markup-compatibility/2006">
      <mc:Choice Requires="x14">
        <oleObject progId="Word.Picture.8" shapeId="23250" r:id="rId725">
          <objectPr defaultSize="0" autoPict="0" r:id="rId5">
            <anchor moveWithCells="1" sizeWithCells="1">
              <from>
                <xdr:col>11519</xdr:col>
                <xdr:colOff>45720</xdr:colOff>
                <xdr:row>65524</xdr:row>
                <xdr:rowOff>0</xdr:rowOff>
              </from>
              <to>
                <xdr:col>11520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50" r:id="rId725"/>
      </mc:Fallback>
    </mc:AlternateContent>
    <mc:AlternateContent xmlns:mc="http://schemas.openxmlformats.org/markup-compatibility/2006">
      <mc:Choice Requires="x14">
        <oleObject progId="Word.Picture.8" shapeId="23251" r:id="rId726">
          <objectPr defaultSize="0" autoPict="0" r:id="rId5">
            <anchor moveWithCells="1" sizeWithCells="1">
              <from>
                <xdr:col>11519</xdr:col>
                <xdr:colOff>45720</xdr:colOff>
                <xdr:row>131060</xdr:row>
                <xdr:rowOff>0</xdr:rowOff>
              </from>
              <to>
                <xdr:col>11520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51" r:id="rId726"/>
      </mc:Fallback>
    </mc:AlternateContent>
    <mc:AlternateContent xmlns:mc="http://schemas.openxmlformats.org/markup-compatibility/2006">
      <mc:Choice Requires="x14">
        <oleObject progId="Word.Picture.8" shapeId="23252" r:id="rId727">
          <objectPr defaultSize="0" autoPict="0" r:id="rId5">
            <anchor moveWithCells="1" sizeWithCells="1">
              <from>
                <xdr:col>11519</xdr:col>
                <xdr:colOff>45720</xdr:colOff>
                <xdr:row>196596</xdr:row>
                <xdr:rowOff>0</xdr:rowOff>
              </from>
              <to>
                <xdr:col>11520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252" r:id="rId727"/>
      </mc:Fallback>
    </mc:AlternateContent>
    <mc:AlternateContent xmlns:mc="http://schemas.openxmlformats.org/markup-compatibility/2006">
      <mc:Choice Requires="x14">
        <oleObject progId="Word.Picture.8" shapeId="23253" r:id="rId728">
          <objectPr defaultSize="0" autoPict="0" r:id="rId5">
            <anchor moveWithCells="1" sizeWithCells="1">
              <from>
                <xdr:col>11519</xdr:col>
                <xdr:colOff>45720</xdr:colOff>
                <xdr:row>262132</xdr:row>
                <xdr:rowOff>0</xdr:rowOff>
              </from>
              <to>
                <xdr:col>11520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253" r:id="rId728"/>
      </mc:Fallback>
    </mc:AlternateContent>
    <mc:AlternateContent xmlns:mc="http://schemas.openxmlformats.org/markup-compatibility/2006">
      <mc:Choice Requires="x14">
        <oleObject progId="Word.Picture.8" shapeId="23254" r:id="rId729">
          <objectPr defaultSize="0" autoPict="0" r:id="rId5">
            <anchor moveWithCells="1" sizeWithCells="1">
              <from>
                <xdr:col>11519</xdr:col>
                <xdr:colOff>45720</xdr:colOff>
                <xdr:row>327668</xdr:row>
                <xdr:rowOff>0</xdr:rowOff>
              </from>
              <to>
                <xdr:col>11520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254" r:id="rId729"/>
      </mc:Fallback>
    </mc:AlternateContent>
    <mc:AlternateContent xmlns:mc="http://schemas.openxmlformats.org/markup-compatibility/2006">
      <mc:Choice Requires="x14">
        <oleObject progId="Word.Picture.8" shapeId="23255" r:id="rId730">
          <objectPr defaultSize="0" autoPict="0" r:id="rId5">
            <anchor moveWithCells="1" sizeWithCells="1">
              <from>
                <xdr:col>11519</xdr:col>
                <xdr:colOff>45720</xdr:colOff>
                <xdr:row>393204</xdr:row>
                <xdr:rowOff>0</xdr:rowOff>
              </from>
              <to>
                <xdr:col>11520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255" r:id="rId730"/>
      </mc:Fallback>
    </mc:AlternateContent>
    <mc:AlternateContent xmlns:mc="http://schemas.openxmlformats.org/markup-compatibility/2006">
      <mc:Choice Requires="x14">
        <oleObject progId="Word.Picture.8" shapeId="23256" r:id="rId731">
          <objectPr defaultSize="0" autoPict="0" r:id="rId5">
            <anchor moveWithCells="1" sizeWithCells="1">
              <from>
                <xdr:col>11519</xdr:col>
                <xdr:colOff>45720</xdr:colOff>
                <xdr:row>458740</xdr:row>
                <xdr:rowOff>0</xdr:rowOff>
              </from>
              <to>
                <xdr:col>11520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256" r:id="rId731"/>
      </mc:Fallback>
    </mc:AlternateContent>
    <mc:AlternateContent xmlns:mc="http://schemas.openxmlformats.org/markup-compatibility/2006">
      <mc:Choice Requires="x14">
        <oleObject progId="Word.Picture.8" shapeId="23257" r:id="rId732">
          <objectPr defaultSize="0" autoPict="0" r:id="rId5">
            <anchor moveWithCells="1" sizeWithCells="1">
              <from>
                <xdr:col>11519</xdr:col>
                <xdr:colOff>45720</xdr:colOff>
                <xdr:row>524276</xdr:row>
                <xdr:rowOff>0</xdr:rowOff>
              </from>
              <to>
                <xdr:col>11520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257" r:id="rId732"/>
      </mc:Fallback>
    </mc:AlternateContent>
    <mc:AlternateContent xmlns:mc="http://schemas.openxmlformats.org/markup-compatibility/2006">
      <mc:Choice Requires="x14">
        <oleObject progId="Word.Picture.8" shapeId="23258" r:id="rId733">
          <objectPr defaultSize="0" autoPict="0" r:id="rId5">
            <anchor moveWithCells="1" sizeWithCells="1">
              <from>
                <xdr:col>11519</xdr:col>
                <xdr:colOff>45720</xdr:colOff>
                <xdr:row>589812</xdr:row>
                <xdr:rowOff>0</xdr:rowOff>
              </from>
              <to>
                <xdr:col>11520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258" r:id="rId733"/>
      </mc:Fallback>
    </mc:AlternateContent>
    <mc:AlternateContent xmlns:mc="http://schemas.openxmlformats.org/markup-compatibility/2006">
      <mc:Choice Requires="x14">
        <oleObject progId="Word.Picture.8" shapeId="23259" r:id="rId734">
          <objectPr defaultSize="0" autoPict="0" r:id="rId5">
            <anchor moveWithCells="1" sizeWithCells="1">
              <from>
                <xdr:col>11519</xdr:col>
                <xdr:colOff>45720</xdr:colOff>
                <xdr:row>655348</xdr:row>
                <xdr:rowOff>0</xdr:rowOff>
              </from>
              <to>
                <xdr:col>11520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259" r:id="rId734"/>
      </mc:Fallback>
    </mc:AlternateContent>
    <mc:AlternateContent xmlns:mc="http://schemas.openxmlformats.org/markup-compatibility/2006">
      <mc:Choice Requires="x14">
        <oleObject progId="Word.Picture.8" shapeId="23260" r:id="rId735">
          <objectPr defaultSize="0" autoPict="0" r:id="rId5">
            <anchor moveWithCells="1" sizeWithCells="1">
              <from>
                <xdr:col>11519</xdr:col>
                <xdr:colOff>45720</xdr:colOff>
                <xdr:row>720884</xdr:row>
                <xdr:rowOff>0</xdr:rowOff>
              </from>
              <to>
                <xdr:col>11520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260" r:id="rId735"/>
      </mc:Fallback>
    </mc:AlternateContent>
    <mc:AlternateContent xmlns:mc="http://schemas.openxmlformats.org/markup-compatibility/2006">
      <mc:Choice Requires="x14">
        <oleObject progId="Word.Picture.8" shapeId="23261" r:id="rId736">
          <objectPr defaultSize="0" autoPict="0" r:id="rId5">
            <anchor moveWithCells="1" sizeWithCells="1">
              <from>
                <xdr:col>11519</xdr:col>
                <xdr:colOff>45720</xdr:colOff>
                <xdr:row>786420</xdr:row>
                <xdr:rowOff>0</xdr:rowOff>
              </from>
              <to>
                <xdr:col>11520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261" r:id="rId736"/>
      </mc:Fallback>
    </mc:AlternateContent>
    <mc:AlternateContent xmlns:mc="http://schemas.openxmlformats.org/markup-compatibility/2006">
      <mc:Choice Requires="x14">
        <oleObject progId="Word.Picture.8" shapeId="23262" r:id="rId737">
          <objectPr defaultSize="0" autoPict="0" r:id="rId5">
            <anchor moveWithCells="1" sizeWithCells="1">
              <from>
                <xdr:col>11519</xdr:col>
                <xdr:colOff>45720</xdr:colOff>
                <xdr:row>851956</xdr:row>
                <xdr:rowOff>0</xdr:rowOff>
              </from>
              <to>
                <xdr:col>11520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262" r:id="rId737"/>
      </mc:Fallback>
    </mc:AlternateContent>
    <mc:AlternateContent xmlns:mc="http://schemas.openxmlformats.org/markup-compatibility/2006">
      <mc:Choice Requires="x14">
        <oleObject progId="Word.Picture.8" shapeId="23263" r:id="rId738">
          <objectPr defaultSize="0" autoPict="0" r:id="rId5">
            <anchor moveWithCells="1" sizeWithCells="1">
              <from>
                <xdr:col>11519</xdr:col>
                <xdr:colOff>45720</xdr:colOff>
                <xdr:row>917492</xdr:row>
                <xdr:rowOff>0</xdr:rowOff>
              </from>
              <to>
                <xdr:col>11520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263" r:id="rId738"/>
      </mc:Fallback>
    </mc:AlternateContent>
    <mc:AlternateContent xmlns:mc="http://schemas.openxmlformats.org/markup-compatibility/2006">
      <mc:Choice Requires="x14">
        <oleObject progId="Word.Picture.8" shapeId="23264" r:id="rId739">
          <objectPr defaultSize="0" autoPict="0" r:id="rId5">
            <anchor moveWithCells="1" sizeWithCells="1">
              <from>
                <xdr:col>11519</xdr:col>
                <xdr:colOff>45720</xdr:colOff>
                <xdr:row>983028</xdr:row>
                <xdr:rowOff>0</xdr:rowOff>
              </from>
              <to>
                <xdr:col>11520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64" r:id="rId739"/>
      </mc:Fallback>
    </mc:AlternateContent>
    <mc:AlternateContent xmlns:mc="http://schemas.openxmlformats.org/markup-compatibility/2006">
      <mc:Choice Requires="x14">
        <oleObject progId="Word.Picture.8" shapeId="23265" r:id="rId740">
          <objectPr defaultSize="0" autoPict="0" r:id="rId5">
            <anchor moveWithCells="1" sizeWithCells="1">
              <from>
                <xdr:col>11775</xdr:col>
                <xdr:colOff>45720</xdr:colOff>
                <xdr:row>0</xdr:row>
                <xdr:rowOff>0</xdr:rowOff>
              </from>
              <to>
                <xdr:col>11776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65" r:id="rId740"/>
      </mc:Fallback>
    </mc:AlternateContent>
    <mc:AlternateContent xmlns:mc="http://schemas.openxmlformats.org/markup-compatibility/2006">
      <mc:Choice Requires="x14">
        <oleObject progId="Word.Picture.8" shapeId="23266" r:id="rId741">
          <objectPr defaultSize="0" autoPict="0" r:id="rId5">
            <anchor moveWithCells="1" sizeWithCells="1">
              <from>
                <xdr:col>11775</xdr:col>
                <xdr:colOff>45720</xdr:colOff>
                <xdr:row>65524</xdr:row>
                <xdr:rowOff>0</xdr:rowOff>
              </from>
              <to>
                <xdr:col>11776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66" r:id="rId741"/>
      </mc:Fallback>
    </mc:AlternateContent>
    <mc:AlternateContent xmlns:mc="http://schemas.openxmlformats.org/markup-compatibility/2006">
      <mc:Choice Requires="x14">
        <oleObject progId="Word.Picture.8" shapeId="23267" r:id="rId742">
          <objectPr defaultSize="0" autoPict="0" r:id="rId5">
            <anchor moveWithCells="1" sizeWithCells="1">
              <from>
                <xdr:col>11775</xdr:col>
                <xdr:colOff>45720</xdr:colOff>
                <xdr:row>131060</xdr:row>
                <xdr:rowOff>0</xdr:rowOff>
              </from>
              <to>
                <xdr:col>11776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67" r:id="rId742"/>
      </mc:Fallback>
    </mc:AlternateContent>
    <mc:AlternateContent xmlns:mc="http://schemas.openxmlformats.org/markup-compatibility/2006">
      <mc:Choice Requires="x14">
        <oleObject progId="Word.Picture.8" shapeId="23268" r:id="rId743">
          <objectPr defaultSize="0" autoPict="0" r:id="rId5">
            <anchor moveWithCells="1" sizeWithCells="1">
              <from>
                <xdr:col>11775</xdr:col>
                <xdr:colOff>45720</xdr:colOff>
                <xdr:row>196596</xdr:row>
                <xdr:rowOff>0</xdr:rowOff>
              </from>
              <to>
                <xdr:col>11776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268" r:id="rId743"/>
      </mc:Fallback>
    </mc:AlternateContent>
    <mc:AlternateContent xmlns:mc="http://schemas.openxmlformats.org/markup-compatibility/2006">
      <mc:Choice Requires="x14">
        <oleObject progId="Word.Picture.8" shapeId="23269" r:id="rId744">
          <objectPr defaultSize="0" autoPict="0" r:id="rId5">
            <anchor moveWithCells="1" sizeWithCells="1">
              <from>
                <xdr:col>11775</xdr:col>
                <xdr:colOff>45720</xdr:colOff>
                <xdr:row>262132</xdr:row>
                <xdr:rowOff>0</xdr:rowOff>
              </from>
              <to>
                <xdr:col>11776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269" r:id="rId744"/>
      </mc:Fallback>
    </mc:AlternateContent>
    <mc:AlternateContent xmlns:mc="http://schemas.openxmlformats.org/markup-compatibility/2006">
      <mc:Choice Requires="x14">
        <oleObject progId="Word.Picture.8" shapeId="23270" r:id="rId745">
          <objectPr defaultSize="0" autoPict="0" r:id="rId5">
            <anchor moveWithCells="1" sizeWithCells="1">
              <from>
                <xdr:col>11775</xdr:col>
                <xdr:colOff>45720</xdr:colOff>
                <xdr:row>327668</xdr:row>
                <xdr:rowOff>0</xdr:rowOff>
              </from>
              <to>
                <xdr:col>11776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270" r:id="rId745"/>
      </mc:Fallback>
    </mc:AlternateContent>
    <mc:AlternateContent xmlns:mc="http://schemas.openxmlformats.org/markup-compatibility/2006">
      <mc:Choice Requires="x14">
        <oleObject progId="Word.Picture.8" shapeId="23271" r:id="rId746">
          <objectPr defaultSize="0" autoPict="0" r:id="rId5">
            <anchor moveWithCells="1" sizeWithCells="1">
              <from>
                <xdr:col>11775</xdr:col>
                <xdr:colOff>45720</xdr:colOff>
                <xdr:row>393204</xdr:row>
                <xdr:rowOff>0</xdr:rowOff>
              </from>
              <to>
                <xdr:col>11776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271" r:id="rId746"/>
      </mc:Fallback>
    </mc:AlternateContent>
    <mc:AlternateContent xmlns:mc="http://schemas.openxmlformats.org/markup-compatibility/2006">
      <mc:Choice Requires="x14">
        <oleObject progId="Word.Picture.8" shapeId="23272" r:id="rId747">
          <objectPr defaultSize="0" autoPict="0" r:id="rId5">
            <anchor moveWithCells="1" sizeWithCells="1">
              <from>
                <xdr:col>11775</xdr:col>
                <xdr:colOff>45720</xdr:colOff>
                <xdr:row>458740</xdr:row>
                <xdr:rowOff>0</xdr:rowOff>
              </from>
              <to>
                <xdr:col>11776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272" r:id="rId747"/>
      </mc:Fallback>
    </mc:AlternateContent>
    <mc:AlternateContent xmlns:mc="http://schemas.openxmlformats.org/markup-compatibility/2006">
      <mc:Choice Requires="x14">
        <oleObject progId="Word.Picture.8" shapeId="23273" r:id="rId748">
          <objectPr defaultSize="0" autoPict="0" r:id="rId5">
            <anchor moveWithCells="1" sizeWithCells="1">
              <from>
                <xdr:col>11775</xdr:col>
                <xdr:colOff>45720</xdr:colOff>
                <xdr:row>524276</xdr:row>
                <xdr:rowOff>0</xdr:rowOff>
              </from>
              <to>
                <xdr:col>11776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273" r:id="rId748"/>
      </mc:Fallback>
    </mc:AlternateContent>
    <mc:AlternateContent xmlns:mc="http://schemas.openxmlformats.org/markup-compatibility/2006">
      <mc:Choice Requires="x14">
        <oleObject progId="Word.Picture.8" shapeId="23274" r:id="rId749">
          <objectPr defaultSize="0" autoPict="0" r:id="rId5">
            <anchor moveWithCells="1" sizeWithCells="1">
              <from>
                <xdr:col>11775</xdr:col>
                <xdr:colOff>45720</xdr:colOff>
                <xdr:row>589812</xdr:row>
                <xdr:rowOff>0</xdr:rowOff>
              </from>
              <to>
                <xdr:col>11776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274" r:id="rId749"/>
      </mc:Fallback>
    </mc:AlternateContent>
    <mc:AlternateContent xmlns:mc="http://schemas.openxmlformats.org/markup-compatibility/2006">
      <mc:Choice Requires="x14">
        <oleObject progId="Word.Picture.8" shapeId="23275" r:id="rId750">
          <objectPr defaultSize="0" autoPict="0" r:id="rId5">
            <anchor moveWithCells="1" sizeWithCells="1">
              <from>
                <xdr:col>11775</xdr:col>
                <xdr:colOff>45720</xdr:colOff>
                <xdr:row>655348</xdr:row>
                <xdr:rowOff>0</xdr:rowOff>
              </from>
              <to>
                <xdr:col>11776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275" r:id="rId750"/>
      </mc:Fallback>
    </mc:AlternateContent>
    <mc:AlternateContent xmlns:mc="http://schemas.openxmlformats.org/markup-compatibility/2006">
      <mc:Choice Requires="x14">
        <oleObject progId="Word.Picture.8" shapeId="23276" r:id="rId751">
          <objectPr defaultSize="0" autoPict="0" r:id="rId5">
            <anchor moveWithCells="1" sizeWithCells="1">
              <from>
                <xdr:col>11775</xdr:col>
                <xdr:colOff>45720</xdr:colOff>
                <xdr:row>720884</xdr:row>
                <xdr:rowOff>0</xdr:rowOff>
              </from>
              <to>
                <xdr:col>11776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276" r:id="rId751"/>
      </mc:Fallback>
    </mc:AlternateContent>
    <mc:AlternateContent xmlns:mc="http://schemas.openxmlformats.org/markup-compatibility/2006">
      <mc:Choice Requires="x14">
        <oleObject progId="Word.Picture.8" shapeId="23277" r:id="rId752">
          <objectPr defaultSize="0" autoPict="0" r:id="rId5">
            <anchor moveWithCells="1" sizeWithCells="1">
              <from>
                <xdr:col>11775</xdr:col>
                <xdr:colOff>45720</xdr:colOff>
                <xdr:row>786420</xdr:row>
                <xdr:rowOff>0</xdr:rowOff>
              </from>
              <to>
                <xdr:col>11776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277" r:id="rId752"/>
      </mc:Fallback>
    </mc:AlternateContent>
    <mc:AlternateContent xmlns:mc="http://schemas.openxmlformats.org/markup-compatibility/2006">
      <mc:Choice Requires="x14">
        <oleObject progId="Word.Picture.8" shapeId="23278" r:id="rId753">
          <objectPr defaultSize="0" autoPict="0" r:id="rId5">
            <anchor moveWithCells="1" sizeWithCells="1">
              <from>
                <xdr:col>11775</xdr:col>
                <xdr:colOff>45720</xdr:colOff>
                <xdr:row>851956</xdr:row>
                <xdr:rowOff>0</xdr:rowOff>
              </from>
              <to>
                <xdr:col>11776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278" r:id="rId753"/>
      </mc:Fallback>
    </mc:AlternateContent>
    <mc:AlternateContent xmlns:mc="http://schemas.openxmlformats.org/markup-compatibility/2006">
      <mc:Choice Requires="x14">
        <oleObject progId="Word.Picture.8" shapeId="23279" r:id="rId754">
          <objectPr defaultSize="0" autoPict="0" r:id="rId5">
            <anchor moveWithCells="1" sizeWithCells="1">
              <from>
                <xdr:col>11775</xdr:col>
                <xdr:colOff>45720</xdr:colOff>
                <xdr:row>917492</xdr:row>
                <xdr:rowOff>0</xdr:rowOff>
              </from>
              <to>
                <xdr:col>11776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279" r:id="rId754"/>
      </mc:Fallback>
    </mc:AlternateContent>
    <mc:AlternateContent xmlns:mc="http://schemas.openxmlformats.org/markup-compatibility/2006">
      <mc:Choice Requires="x14">
        <oleObject progId="Word.Picture.8" shapeId="23280" r:id="rId755">
          <objectPr defaultSize="0" autoPict="0" r:id="rId5">
            <anchor moveWithCells="1" sizeWithCells="1">
              <from>
                <xdr:col>11775</xdr:col>
                <xdr:colOff>45720</xdr:colOff>
                <xdr:row>983028</xdr:row>
                <xdr:rowOff>0</xdr:rowOff>
              </from>
              <to>
                <xdr:col>11776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80" r:id="rId755"/>
      </mc:Fallback>
    </mc:AlternateContent>
    <mc:AlternateContent xmlns:mc="http://schemas.openxmlformats.org/markup-compatibility/2006">
      <mc:Choice Requires="x14">
        <oleObject progId="Word.Picture.8" shapeId="23281" r:id="rId756">
          <objectPr defaultSize="0" autoPict="0" r:id="rId5">
            <anchor moveWithCells="1" sizeWithCells="1">
              <from>
                <xdr:col>12031</xdr:col>
                <xdr:colOff>45720</xdr:colOff>
                <xdr:row>0</xdr:row>
                <xdr:rowOff>0</xdr:rowOff>
              </from>
              <to>
                <xdr:col>12032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81" r:id="rId756"/>
      </mc:Fallback>
    </mc:AlternateContent>
    <mc:AlternateContent xmlns:mc="http://schemas.openxmlformats.org/markup-compatibility/2006">
      <mc:Choice Requires="x14">
        <oleObject progId="Word.Picture.8" shapeId="23282" r:id="rId757">
          <objectPr defaultSize="0" autoPict="0" r:id="rId5">
            <anchor moveWithCells="1" sizeWithCells="1">
              <from>
                <xdr:col>12031</xdr:col>
                <xdr:colOff>45720</xdr:colOff>
                <xdr:row>65524</xdr:row>
                <xdr:rowOff>0</xdr:rowOff>
              </from>
              <to>
                <xdr:col>12032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82" r:id="rId757"/>
      </mc:Fallback>
    </mc:AlternateContent>
    <mc:AlternateContent xmlns:mc="http://schemas.openxmlformats.org/markup-compatibility/2006">
      <mc:Choice Requires="x14">
        <oleObject progId="Word.Picture.8" shapeId="23283" r:id="rId758">
          <objectPr defaultSize="0" autoPict="0" r:id="rId5">
            <anchor moveWithCells="1" sizeWithCells="1">
              <from>
                <xdr:col>12031</xdr:col>
                <xdr:colOff>45720</xdr:colOff>
                <xdr:row>131060</xdr:row>
                <xdr:rowOff>0</xdr:rowOff>
              </from>
              <to>
                <xdr:col>12032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83" r:id="rId758"/>
      </mc:Fallback>
    </mc:AlternateContent>
    <mc:AlternateContent xmlns:mc="http://schemas.openxmlformats.org/markup-compatibility/2006">
      <mc:Choice Requires="x14">
        <oleObject progId="Word.Picture.8" shapeId="23284" r:id="rId759">
          <objectPr defaultSize="0" autoPict="0" r:id="rId5">
            <anchor moveWithCells="1" sizeWithCells="1">
              <from>
                <xdr:col>12031</xdr:col>
                <xdr:colOff>45720</xdr:colOff>
                <xdr:row>196596</xdr:row>
                <xdr:rowOff>0</xdr:rowOff>
              </from>
              <to>
                <xdr:col>12032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284" r:id="rId759"/>
      </mc:Fallback>
    </mc:AlternateContent>
    <mc:AlternateContent xmlns:mc="http://schemas.openxmlformats.org/markup-compatibility/2006">
      <mc:Choice Requires="x14">
        <oleObject progId="Word.Picture.8" shapeId="23285" r:id="rId760">
          <objectPr defaultSize="0" autoPict="0" r:id="rId5">
            <anchor moveWithCells="1" sizeWithCells="1">
              <from>
                <xdr:col>12031</xdr:col>
                <xdr:colOff>45720</xdr:colOff>
                <xdr:row>262132</xdr:row>
                <xdr:rowOff>0</xdr:rowOff>
              </from>
              <to>
                <xdr:col>12032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285" r:id="rId760"/>
      </mc:Fallback>
    </mc:AlternateContent>
    <mc:AlternateContent xmlns:mc="http://schemas.openxmlformats.org/markup-compatibility/2006">
      <mc:Choice Requires="x14">
        <oleObject progId="Word.Picture.8" shapeId="23286" r:id="rId761">
          <objectPr defaultSize="0" autoPict="0" r:id="rId5">
            <anchor moveWithCells="1" sizeWithCells="1">
              <from>
                <xdr:col>12031</xdr:col>
                <xdr:colOff>45720</xdr:colOff>
                <xdr:row>327668</xdr:row>
                <xdr:rowOff>0</xdr:rowOff>
              </from>
              <to>
                <xdr:col>12032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286" r:id="rId761"/>
      </mc:Fallback>
    </mc:AlternateContent>
    <mc:AlternateContent xmlns:mc="http://schemas.openxmlformats.org/markup-compatibility/2006">
      <mc:Choice Requires="x14">
        <oleObject progId="Word.Picture.8" shapeId="23287" r:id="rId762">
          <objectPr defaultSize="0" autoPict="0" r:id="rId5">
            <anchor moveWithCells="1" sizeWithCells="1">
              <from>
                <xdr:col>12031</xdr:col>
                <xdr:colOff>45720</xdr:colOff>
                <xdr:row>393204</xdr:row>
                <xdr:rowOff>0</xdr:rowOff>
              </from>
              <to>
                <xdr:col>12032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287" r:id="rId762"/>
      </mc:Fallback>
    </mc:AlternateContent>
    <mc:AlternateContent xmlns:mc="http://schemas.openxmlformats.org/markup-compatibility/2006">
      <mc:Choice Requires="x14">
        <oleObject progId="Word.Picture.8" shapeId="23288" r:id="rId763">
          <objectPr defaultSize="0" autoPict="0" r:id="rId5">
            <anchor moveWithCells="1" sizeWithCells="1">
              <from>
                <xdr:col>12031</xdr:col>
                <xdr:colOff>45720</xdr:colOff>
                <xdr:row>458740</xdr:row>
                <xdr:rowOff>0</xdr:rowOff>
              </from>
              <to>
                <xdr:col>12032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288" r:id="rId763"/>
      </mc:Fallback>
    </mc:AlternateContent>
    <mc:AlternateContent xmlns:mc="http://schemas.openxmlformats.org/markup-compatibility/2006">
      <mc:Choice Requires="x14">
        <oleObject progId="Word.Picture.8" shapeId="23289" r:id="rId764">
          <objectPr defaultSize="0" autoPict="0" r:id="rId5">
            <anchor moveWithCells="1" sizeWithCells="1">
              <from>
                <xdr:col>12031</xdr:col>
                <xdr:colOff>45720</xdr:colOff>
                <xdr:row>524276</xdr:row>
                <xdr:rowOff>0</xdr:rowOff>
              </from>
              <to>
                <xdr:col>12032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289" r:id="rId764"/>
      </mc:Fallback>
    </mc:AlternateContent>
    <mc:AlternateContent xmlns:mc="http://schemas.openxmlformats.org/markup-compatibility/2006">
      <mc:Choice Requires="x14">
        <oleObject progId="Word.Picture.8" shapeId="23290" r:id="rId765">
          <objectPr defaultSize="0" autoPict="0" r:id="rId5">
            <anchor moveWithCells="1" sizeWithCells="1">
              <from>
                <xdr:col>12031</xdr:col>
                <xdr:colOff>45720</xdr:colOff>
                <xdr:row>589812</xdr:row>
                <xdr:rowOff>0</xdr:rowOff>
              </from>
              <to>
                <xdr:col>12032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290" r:id="rId765"/>
      </mc:Fallback>
    </mc:AlternateContent>
    <mc:AlternateContent xmlns:mc="http://schemas.openxmlformats.org/markup-compatibility/2006">
      <mc:Choice Requires="x14">
        <oleObject progId="Word.Picture.8" shapeId="23291" r:id="rId766">
          <objectPr defaultSize="0" autoPict="0" r:id="rId5">
            <anchor moveWithCells="1" sizeWithCells="1">
              <from>
                <xdr:col>12031</xdr:col>
                <xdr:colOff>45720</xdr:colOff>
                <xdr:row>655348</xdr:row>
                <xdr:rowOff>0</xdr:rowOff>
              </from>
              <to>
                <xdr:col>12032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291" r:id="rId766"/>
      </mc:Fallback>
    </mc:AlternateContent>
    <mc:AlternateContent xmlns:mc="http://schemas.openxmlformats.org/markup-compatibility/2006">
      <mc:Choice Requires="x14">
        <oleObject progId="Word.Picture.8" shapeId="23292" r:id="rId767">
          <objectPr defaultSize="0" autoPict="0" r:id="rId5">
            <anchor moveWithCells="1" sizeWithCells="1">
              <from>
                <xdr:col>12031</xdr:col>
                <xdr:colOff>45720</xdr:colOff>
                <xdr:row>720884</xdr:row>
                <xdr:rowOff>0</xdr:rowOff>
              </from>
              <to>
                <xdr:col>12032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292" r:id="rId767"/>
      </mc:Fallback>
    </mc:AlternateContent>
    <mc:AlternateContent xmlns:mc="http://schemas.openxmlformats.org/markup-compatibility/2006">
      <mc:Choice Requires="x14">
        <oleObject progId="Word.Picture.8" shapeId="23293" r:id="rId768">
          <objectPr defaultSize="0" autoPict="0" r:id="rId5">
            <anchor moveWithCells="1" sizeWithCells="1">
              <from>
                <xdr:col>12031</xdr:col>
                <xdr:colOff>45720</xdr:colOff>
                <xdr:row>786420</xdr:row>
                <xdr:rowOff>0</xdr:rowOff>
              </from>
              <to>
                <xdr:col>12032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293" r:id="rId768"/>
      </mc:Fallback>
    </mc:AlternateContent>
    <mc:AlternateContent xmlns:mc="http://schemas.openxmlformats.org/markup-compatibility/2006">
      <mc:Choice Requires="x14">
        <oleObject progId="Word.Picture.8" shapeId="23294" r:id="rId769">
          <objectPr defaultSize="0" autoPict="0" r:id="rId5">
            <anchor moveWithCells="1" sizeWithCells="1">
              <from>
                <xdr:col>12031</xdr:col>
                <xdr:colOff>45720</xdr:colOff>
                <xdr:row>851956</xdr:row>
                <xdr:rowOff>0</xdr:rowOff>
              </from>
              <to>
                <xdr:col>12032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294" r:id="rId769"/>
      </mc:Fallback>
    </mc:AlternateContent>
    <mc:AlternateContent xmlns:mc="http://schemas.openxmlformats.org/markup-compatibility/2006">
      <mc:Choice Requires="x14">
        <oleObject progId="Word.Picture.8" shapeId="23295" r:id="rId770">
          <objectPr defaultSize="0" autoPict="0" r:id="rId5">
            <anchor moveWithCells="1" sizeWithCells="1">
              <from>
                <xdr:col>12031</xdr:col>
                <xdr:colOff>45720</xdr:colOff>
                <xdr:row>917492</xdr:row>
                <xdr:rowOff>0</xdr:rowOff>
              </from>
              <to>
                <xdr:col>12032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295" r:id="rId770"/>
      </mc:Fallback>
    </mc:AlternateContent>
    <mc:AlternateContent xmlns:mc="http://schemas.openxmlformats.org/markup-compatibility/2006">
      <mc:Choice Requires="x14">
        <oleObject progId="Word.Picture.8" shapeId="23296" r:id="rId771">
          <objectPr defaultSize="0" autoPict="0" r:id="rId5">
            <anchor moveWithCells="1" sizeWithCells="1">
              <from>
                <xdr:col>12031</xdr:col>
                <xdr:colOff>45720</xdr:colOff>
                <xdr:row>983028</xdr:row>
                <xdr:rowOff>0</xdr:rowOff>
              </from>
              <to>
                <xdr:col>12032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96" r:id="rId771"/>
      </mc:Fallback>
    </mc:AlternateContent>
    <mc:AlternateContent xmlns:mc="http://schemas.openxmlformats.org/markup-compatibility/2006">
      <mc:Choice Requires="x14">
        <oleObject progId="Word.Picture.8" shapeId="23297" r:id="rId772">
          <objectPr defaultSize="0" autoPict="0" r:id="rId5">
            <anchor moveWithCells="1" sizeWithCells="1">
              <from>
                <xdr:col>12287</xdr:col>
                <xdr:colOff>45720</xdr:colOff>
                <xdr:row>0</xdr:row>
                <xdr:rowOff>0</xdr:rowOff>
              </from>
              <to>
                <xdr:col>12288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97" r:id="rId772"/>
      </mc:Fallback>
    </mc:AlternateContent>
    <mc:AlternateContent xmlns:mc="http://schemas.openxmlformats.org/markup-compatibility/2006">
      <mc:Choice Requires="x14">
        <oleObject progId="Word.Picture.8" shapeId="23298" r:id="rId773">
          <objectPr defaultSize="0" autoPict="0" r:id="rId5">
            <anchor moveWithCells="1" sizeWithCells="1">
              <from>
                <xdr:col>12287</xdr:col>
                <xdr:colOff>45720</xdr:colOff>
                <xdr:row>65524</xdr:row>
                <xdr:rowOff>0</xdr:rowOff>
              </from>
              <to>
                <xdr:col>12288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98" r:id="rId773"/>
      </mc:Fallback>
    </mc:AlternateContent>
    <mc:AlternateContent xmlns:mc="http://schemas.openxmlformats.org/markup-compatibility/2006">
      <mc:Choice Requires="x14">
        <oleObject progId="Word.Picture.8" shapeId="23299" r:id="rId774">
          <objectPr defaultSize="0" autoPict="0" r:id="rId5">
            <anchor moveWithCells="1" sizeWithCells="1">
              <from>
                <xdr:col>12287</xdr:col>
                <xdr:colOff>45720</xdr:colOff>
                <xdr:row>131060</xdr:row>
                <xdr:rowOff>0</xdr:rowOff>
              </from>
              <to>
                <xdr:col>12288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99" r:id="rId774"/>
      </mc:Fallback>
    </mc:AlternateContent>
    <mc:AlternateContent xmlns:mc="http://schemas.openxmlformats.org/markup-compatibility/2006">
      <mc:Choice Requires="x14">
        <oleObject progId="Word.Picture.8" shapeId="23300" r:id="rId775">
          <objectPr defaultSize="0" autoPict="0" r:id="rId5">
            <anchor moveWithCells="1" sizeWithCells="1">
              <from>
                <xdr:col>12287</xdr:col>
                <xdr:colOff>45720</xdr:colOff>
                <xdr:row>196596</xdr:row>
                <xdr:rowOff>0</xdr:rowOff>
              </from>
              <to>
                <xdr:col>12288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00" r:id="rId775"/>
      </mc:Fallback>
    </mc:AlternateContent>
    <mc:AlternateContent xmlns:mc="http://schemas.openxmlformats.org/markup-compatibility/2006">
      <mc:Choice Requires="x14">
        <oleObject progId="Word.Picture.8" shapeId="23301" r:id="rId776">
          <objectPr defaultSize="0" autoPict="0" r:id="rId5">
            <anchor moveWithCells="1" sizeWithCells="1">
              <from>
                <xdr:col>12287</xdr:col>
                <xdr:colOff>45720</xdr:colOff>
                <xdr:row>262132</xdr:row>
                <xdr:rowOff>0</xdr:rowOff>
              </from>
              <to>
                <xdr:col>12288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01" r:id="rId776"/>
      </mc:Fallback>
    </mc:AlternateContent>
    <mc:AlternateContent xmlns:mc="http://schemas.openxmlformats.org/markup-compatibility/2006">
      <mc:Choice Requires="x14">
        <oleObject progId="Word.Picture.8" shapeId="23302" r:id="rId777">
          <objectPr defaultSize="0" autoPict="0" r:id="rId5">
            <anchor moveWithCells="1" sizeWithCells="1">
              <from>
                <xdr:col>12287</xdr:col>
                <xdr:colOff>45720</xdr:colOff>
                <xdr:row>327668</xdr:row>
                <xdr:rowOff>0</xdr:rowOff>
              </from>
              <to>
                <xdr:col>12288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02" r:id="rId777"/>
      </mc:Fallback>
    </mc:AlternateContent>
    <mc:AlternateContent xmlns:mc="http://schemas.openxmlformats.org/markup-compatibility/2006">
      <mc:Choice Requires="x14">
        <oleObject progId="Word.Picture.8" shapeId="23303" r:id="rId778">
          <objectPr defaultSize="0" autoPict="0" r:id="rId5">
            <anchor moveWithCells="1" sizeWithCells="1">
              <from>
                <xdr:col>12287</xdr:col>
                <xdr:colOff>45720</xdr:colOff>
                <xdr:row>393204</xdr:row>
                <xdr:rowOff>0</xdr:rowOff>
              </from>
              <to>
                <xdr:col>12288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03" r:id="rId778"/>
      </mc:Fallback>
    </mc:AlternateContent>
    <mc:AlternateContent xmlns:mc="http://schemas.openxmlformats.org/markup-compatibility/2006">
      <mc:Choice Requires="x14">
        <oleObject progId="Word.Picture.8" shapeId="23304" r:id="rId779">
          <objectPr defaultSize="0" autoPict="0" r:id="rId5">
            <anchor moveWithCells="1" sizeWithCells="1">
              <from>
                <xdr:col>12287</xdr:col>
                <xdr:colOff>45720</xdr:colOff>
                <xdr:row>458740</xdr:row>
                <xdr:rowOff>0</xdr:rowOff>
              </from>
              <to>
                <xdr:col>12288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304" r:id="rId779"/>
      </mc:Fallback>
    </mc:AlternateContent>
    <mc:AlternateContent xmlns:mc="http://schemas.openxmlformats.org/markup-compatibility/2006">
      <mc:Choice Requires="x14">
        <oleObject progId="Word.Picture.8" shapeId="23305" r:id="rId780">
          <objectPr defaultSize="0" autoPict="0" r:id="rId5">
            <anchor moveWithCells="1" sizeWithCells="1">
              <from>
                <xdr:col>12287</xdr:col>
                <xdr:colOff>45720</xdr:colOff>
                <xdr:row>524276</xdr:row>
                <xdr:rowOff>0</xdr:rowOff>
              </from>
              <to>
                <xdr:col>12288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305" r:id="rId780"/>
      </mc:Fallback>
    </mc:AlternateContent>
    <mc:AlternateContent xmlns:mc="http://schemas.openxmlformats.org/markup-compatibility/2006">
      <mc:Choice Requires="x14">
        <oleObject progId="Word.Picture.8" shapeId="23306" r:id="rId781">
          <objectPr defaultSize="0" autoPict="0" r:id="rId5">
            <anchor moveWithCells="1" sizeWithCells="1">
              <from>
                <xdr:col>12287</xdr:col>
                <xdr:colOff>45720</xdr:colOff>
                <xdr:row>589812</xdr:row>
                <xdr:rowOff>0</xdr:rowOff>
              </from>
              <to>
                <xdr:col>12288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306" r:id="rId781"/>
      </mc:Fallback>
    </mc:AlternateContent>
    <mc:AlternateContent xmlns:mc="http://schemas.openxmlformats.org/markup-compatibility/2006">
      <mc:Choice Requires="x14">
        <oleObject progId="Word.Picture.8" shapeId="23307" r:id="rId782">
          <objectPr defaultSize="0" autoPict="0" r:id="rId5">
            <anchor moveWithCells="1" sizeWithCells="1">
              <from>
                <xdr:col>12287</xdr:col>
                <xdr:colOff>45720</xdr:colOff>
                <xdr:row>655348</xdr:row>
                <xdr:rowOff>0</xdr:rowOff>
              </from>
              <to>
                <xdr:col>12288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307" r:id="rId782"/>
      </mc:Fallback>
    </mc:AlternateContent>
    <mc:AlternateContent xmlns:mc="http://schemas.openxmlformats.org/markup-compatibility/2006">
      <mc:Choice Requires="x14">
        <oleObject progId="Word.Picture.8" shapeId="23308" r:id="rId783">
          <objectPr defaultSize="0" autoPict="0" r:id="rId5">
            <anchor moveWithCells="1" sizeWithCells="1">
              <from>
                <xdr:col>12287</xdr:col>
                <xdr:colOff>45720</xdr:colOff>
                <xdr:row>720884</xdr:row>
                <xdr:rowOff>0</xdr:rowOff>
              </from>
              <to>
                <xdr:col>12288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308" r:id="rId783"/>
      </mc:Fallback>
    </mc:AlternateContent>
    <mc:AlternateContent xmlns:mc="http://schemas.openxmlformats.org/markup-compatibility/2006">
      <mc:Choice Requires="x14">
        <oleObject progId="Word.Picture.8" shapeId="23309" r:id="rId784">
          <objectPr defaultSize="0" autoPict="0" r:id="rId5">
            <anchor moveWithCells="1" sizeWithCells="1">
              <from>
                <xdr:col>12287</xdr:col>
                <xdr:colOff>45720</xdr:colOff>
                <xdr:row>786420</xdr:row>
                <xdr:rowOff>0</xdr:rowOff>
              </from>
              <to>
                <xdr:col>12288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309" r:id="rId784"/>
      </mc:Fallback>
    </mc:AlternateContent>
    <mc:AlternateContent xmlns:mc="http://schemas.openxmlformats.org/markup-compatibility/2006">
      <mc:Choice Requires="x14">
        <oleObject progId="Word.Picture.8" shapeId="23310" r:id="rId785">
          <objectPr defaultSize="0" autoPict="0" r:id="rId5">
            <anchor moveWithCells="1" sizeWithCells="1">
              <from>
                <xdr:col>12287</xdr:col>
                <xdr:colOff>45720</xdr:colOff>
                <xdr:row>851956</xdr:row>
                <xdr:rowOff>0</xdr:rowOff>
              </from>
              <to>
                <xdr:col>12288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310" r:id="rId785"/>
      </mc:Fallback>
    </mc:AlternateContent>
    <mc:AlternateContent xmlns:mc="http://schemas.openxmlformats.org/markup-compatibility/2006">
      <mc:Choice Requires="x14">
        <oleObject progId="Word.Picture.8" shapeId="23311" r:id="rId786">
          <objectPr defaultSize="0" autoPict="0" r:id="rId5">
            <anchor moveWithCells="1" sizeWithCells="1">
              <from>
                <xdr:col>12287</xdr:col>
                <xdr:colOff>45720</xdr:colOff>
                <xdr:row>917492</xdr:row>
                <xdr:rowOff>0</xdr:rowOff>
              </from>
              <to>
                <xdr:col>12288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311" r:id="rId786"/>
      </mc:Fallback>
    </mc:AlternateContent>
    <mc:AlternateContent xmlns:mc="http://schemas.openxmlformats.org/markup-compatibility/2006">
      <mc:Choice Requires="x14">
        <oleObject progId="Word.Picture.8" shapeId="23312" r:id="rId787">
          <objectPr defaultSize="0" autoPict="0" r:id="rId5">
            <anchor moveWithCells="1" sizeWithCells="1">
              <from>
                <xdr:col>12287</xdr:col>
                <xdr:colOff>45720</xdr:colOff>
                <xdr:row>983028</xdr:row>
                <xdr:rowOff>0</xdr:rowOff>
              </from>
              <to>
                <xdr:col>12288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312" r:id="rId787"/>
      </mc:Fallback>
    </mc:AlternateContent>
    <mc:AlternateContent xmlns:mc="http://schemas.openxmlformats.org/markup-compatibility/2006">
      <mc:Choice Requires="x14">
        <oleObject progId="Word.Picture.8" shapeId="23313" r:id="rId788">
          <objectPr defaultSize="0" autoPict="0" r:id="rId5">
            <anchor moveWithCells="1" sizeWithCells="1">
              <from>
                <xdr:col>12543</xdr:col>
                <xdr:colOff>45720</xdr:colOff>
                <xdr:row>0</xdr:row>
                <xdr:rowOff>0</xdr:rowOff>
              </from>
              <to>
                <xdr:col>12544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313" r:id="rId788"/>
      </mc:Fallback>
    </mc:AlternateContent>
    <mc:AlternateContent xmlns:mc="http://schemas.openxmlformats.org/markup-compatibility/2006">
      <mc:Choice Requires="x14">
        <oleObject progId="Word.Picture.8" shapeId="23314" r:id="rId789">
          <objectPr defaultSize="0" autoPict="0" r:id="rId5">
            <anchor moveWithCells="1" sizeWithCells="1">
              <from>
                <xdr:col>12543</xdr:col>
                <xdr:colOff>45720</xdr:colOff>
                <xdr:row>65524</xdr:row>
                <xdr:rowOff>0</xdr:rowOff>
              </from>
              <to>
                <xdr:col>12544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314" r:id="rId789"/>
      </mc:Fallback>
    </mc:AlternateContent>
    <mc:AlternateContent xmlns:mc="http://schemas.openxmlformats.org/markup-compatibility/2006">
      <mc:Choice Requires="x14">
        <oleObject progId="Word.Picture.8" shapeId="23315" r:id="rId790">
          <objectPr defaultSize="0" autoPict="0" r:id="rId5">
            <anchor moveWithCells="1" sizeWithCells="1">
              <from>
                <xdr:col>12543</xdr:col>
                <xdr:colOff>45720</xdr:colOff>
                <xdr:row>131060</xdr:row>
                <xdr:rowOff>0</xdr:rowOff>
              </from>
              <to>
                <xdr:col>12544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315" r:id="rId790"/>
      </mc:Fallback>
    </mc:AlternateContent>
    <mc:AlternateContent xmlns:mc="http://schemas.openxmlformats.org/markup-compatibility/2006">
      <mc:Choice Requires="x14">
        <oleObject progId="Word.Picture.8" shapeId="23316" r:id="rId791">
          <objectPr defaultSize="0" autoPict="0" r:id="rId5">
            <anchor moveWithCells="1" sizeWithCells="1">
              <from>
                <xdr:col>12543</xdr:col>
                <xdr:colOff>45720</xdr:colOff>
                <xdr:row>196596</xdr:row>
                <xdr:rowOff>0</xdr:rowOff>
              </from>
              <to>
                <xdr:col>12544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16" r:id="rId791"/>
      </mc:Fallback>
    </mc:AlternateContent>
    <mc:AlternateContent xmlns:mc="http://schemas.openxmlformats.org/markup-compatibility/2006">
      <mc:Choice Requires="x14">
        <oleObject progId="Word.Picture.8" shapeId="23317" r:id="rId792">
          <objectPr defaultSize="0" autoPict="0" r:id="rId5">
            <anchor moveWithCells="1" sizeWithCells="1">
              <from>
                <xdr:col>12543</xdr:col>
                <xdr:colOff>45720</xdr:colOff>
                <xdr:row>262132</xdr:row>
                <xdr:rowOff>0</xdr:rowOff>
              </from>
              <to>
                <xdr:col>12544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17" r:id="rId792"/>
      </mc:Fallback>
    </mc:AlternateContent>
    <mc:AlternateContent xmlns:mc="http://schemas.openxmlformats.org/markup-compatibility/2006">
      <mc:Choice Requires="x14">
        <oleObject progId="Word.Picture.8" shapeId="23318" r:id="rId793">
          <objectPr defaultSize="0" autoPict="0" r:id="rId5">
            <anchor moveWithCells="1" sizeWithCells="1">
              <from>
                <xdr:col>12543</xdr:col>
                <xdr:colOff>45720</xdr:colOff>
                <xdr:row>327668</xdr:row>
                <xdr:rowOff>0</xdr:rowOff>
              </from>
              <to>
                <xdr:col>12544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18" r:id="rId793"/>
      </mc:Fallback>
    </mc:AlternateContent>
    <mc:AlternateContent xmlns:mc="http://schemas.openxmlformats.org/markup-compatibility/2006">
      <mc:Choice Requires="x14">
        <oleObject progId="Word.Picture.8" shapeId="23319" r:id="rId794">
          <objectPr defaultSize="0" autoPict="0" r:id="rId5">
            <anchor moveWithCells="1" sizeWithCells="1">
              <from>
                <xdr:col>12543</xdr:col>
                <xdr:colOff>45720</xdr:colOff>
                <xdr:row>393204</xdr:row>
                <xdr:rowOff>0</xdr:rowOff>
              </from>
              <to>
                <xdr:col>12544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19" r:id="rId794"/>
      </mc:Fallback>
    </mc:AlternateContent>
    <mc:AlternateContent xmlns:mc="http://schemas.openxmlformats.org/markup-compatibility/2006">
      <mc:Choice Requires="x14">
        <oleObject progId="Word.Picture.8" shapeId="23320" r:id="rId795">
          <objectPr defaultSize="0" autoPict="0" r:id="rId5">
            <anchor moveWithCells="1" sizeWithCells="1">
              <from>
                <xdr:col>12543</xdr:col>
                <xdr:colOff>45720</xdr:colOff>
                <xdr:row>458740</xdr:row>
                <xdr:rowOff>0</xdr:rowOff>
              </from>
              <to>
                <xdr:col>12544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320" r:id="rId795"/>
      </mc:Fallback>
    </mc:AlternateContent>
    <mc:AlternateContent xmlns:mc="http://schemas.openxmlformats.org/markup-compatibility/2006">
      <mc:Choice Requires="x14">
        <oleObject progId="Word.Picture.8" shapeId="23321" r:id="rId796">
          <objectPr defaultSize="0" autoPict="0" r:id="rId5">
            <anchor moveWithCells="1" sizeWithCells="1">
              <from>
                <xdr:col>12543</xdr:col>
                <xdr:colOff>45720</xdr:colOff>
                <xdr:row>524276</xdr:row>
                <xdr:rowOff>0</xdr:rowOff>
              </from>
              <to>
                <xdr:col>12544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321" r:id="rId796"/>
      </mc:Fallback>
    </mc:AlternateContent>
    <mc:AlternateContent xmlns:mc="http://schemas.openxmlformats.org/markup-compatibility/2006">
      <mc:Choice Requires="x14">
        <oleObject progId="Word.Picture.8" shapeId="23322" r:id="rId797">
          <objectPr defaultSize="0" autoPict="0" r:id="rId5">
            <anchor moveWithCells="1" sizeWithCells="1">
              <from>
                <xdr:col>12543</xdr:col>
                <xdr:colOff>45720</xdr:colOff>
                <xdr:row>589812</xdr:row>
                <xdr:rowOff>0</xdr:rowOff>
              </from>
              <to>
                <xdr:col>12544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322" r:id="rId797"/>
      </mc:Fallback>
    </mc:AlternateContent>
    <mc:AlternateContent xmlns:mc="http://schemas.openxmlformats.org/markup-compatibility/2006">
      <mc:Choice Requires="x14">
        <oleObject progId="Word.Picture.8" shapeId="23323" r:id="rId798">
          <objectPr defaultSize="0" autoPict="0" r:id="rId5">
            <anchor moveWithCells="1" sizeWithCells="1">
              <from>
                <xdr:col>12543</xdr:col>
                <xdr:colOff>45720</xdr:colOff>
                <xdr:row>655348</xdr:row>
                <xdr:rowOff>0</xdr:rowOff>
              </from>
              <to>
                <xdr:col>12544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323" r:id="rId798"/>
      </mc:Fallback>
    </mc:AlternateContent>
    <mc:AlternateContent xmlns:mc="http://schemas.openxmlformats.org/markup-compatibility/2006">
      <mc:Choice Requires="x14">
        <oleObject progId="Word.Picture.8" shapeId="23324" r:id="rId799">
          <objectPr defaultSize="0" autoPict="0" r:id="rId5">
            <anchor moveWithCells="1" sizeWithCells="1">
              <from>
                <xdr:col>12543</xdr:col>
                <xdr:colOff>45720</xdr:colOff>
                <xdr:row>720884</xdr:row>
                <xdr:rowOff>0</xdr:rowOff>
              </from>
              <to>
                <xdr:col>12544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324" r:id="rId799"/>
      </mc:Fallback>
    </mc:AlternateContent>
    <mc:AlternateContent xmlns:mc="http://schemas.openxmlformats.org/markup-compatibility/2006">
      <mc:Choice Requires="x14">
        <oleObject progId="Word.Picture.8" shapeId="23325" r:id="rId800">
          <objectPr defaultSize="0" autoPict="0" r:id="rId5">
            <anchor moveWithCells="1" sizeWithCells="1">
              <from>
                <xdr:col>12543</xdr:col>
                <xdr:colOff>45720</xdr:colOff>
                <xdr:row>786420</xdr:row>
                <xdr:rowOff>0</xdr:rowOff>
              </from>
              <to>
                <xdr:col>12544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325" r:id="rId800"/>
      </mc:Fallback>
    </mc:AlternateContent>
    <mc:AlternateContent xmlns:mc="http://schemas.openxmlformats.org/markup-compatibility/2006">
      <mc:Choice Requires="x14">
        <oleObject progId="Word.Picture.8" shapeId="23326" r:id="rId801">
          <objectPr defaultSize="0" autoPict="0" r:id="rId5">
            <anchor moveWithCells="1" sizeWithCells="1">
              <from>
                <xdr:col>12543</xdr:col>
                <xdr:colOff>45720</xdr:colOff>
                <xdr:row>851956</xdr:row>
                <xdr:rowOff>0</xdr:rowOff>
              </from>
              <to>
                <xdr:col>12544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326" r:id="rId801"/>
      </mc:Fallback>
    </mc:AlternateContent>
    <mc:AlternateContent xmlns:mc="http://schemas.openxmlformats.org/markup-compatibility/2006">
      <mc:Choice Requires="x14">
        <oleObject progId="Word.Picture.8" shapeId="23327" r:id="rId802">
          <objectPr defaultSize="0" autoPict="0" r:id="rId5">
            <anchor moveWithCells="1" sizeWithCells="1">
              <from>
                <xdr:col>12543</xdr:col>
                <xdr:colOff>45720</xdr:colOff>
                <xdr:row>917492</xdr:row>
                <xdr:rowOff>0</xdr:rowOff>
              </from>
              <to>
                <xdr:col>12544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327" r:id="rId802"/>
      </mc:Fallback>
    </mc:AlternateContent>
    <mc:AlternateContent xmlns:mc="http://schemas.openxmlformats.org/markup-compatibility/2006">
      <mc:Choice Requires="x14">
        <oleObject progId="Word.Picture.8" shapeId="23328" r:id="rId803">
          <objectPr defaultSize="0" autoPict="0" r:id="rId5">
            <anchor moveWithCells="1" sizeWithCells="1">
              <from>
                <xdr:col>12543</xdr:col>
                <xdr:colOff>45720</xdr:colOff>
                <xdr:row>983028</xdr:row>
                <xdr:rowOff>0</xdr:rowOff>
              </from>
              <to>
                <xdr:col>12544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328" r:id="rId803"/>
      </mc:Fallback>
    </mc:AlternateContent>
    <mc:AlternateContent xmlns:mc="http://schemas.openxmlformats.org/markup-compatibility/2006">
      <mc:Choice Requires="x14">
        <oleObject progId="Word.Picture.8" shapeId="23329" r:id="rId804">
          <objectPr defaultSize="0" autoPict="0" r:id="rId5">
            <anchor moveWithCells="1" sizeWithCells="1">
              <from>
                <xdr:col>12799</xdr:col>
                <xdr:colOff>45720</xdr:colOff>
                <xdr:row>0</xdr:row>
                <xdr:rowOff>0</xdr:rowOff>
              </from>
              <to>
                <xdr:col>12800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329" r:id="rId804"/>
      </mc:Fallback>
    </mc:AlternateContent>
    <mc:AlternateContent xmlns:mc="http://schemas.openxmlformats.org/markup-compatibility/2006">
      <mc:Choice Requires="x14">
        <oleObject progId="Word.Picture.8" shapeId="23330" r:id="rId805">
          <objectPr defaultSize="0" autoPict="0" r:id="rId5">
            <anchor moveWithCells="1" sizeWithCells="1">
              <from>
                <xdr:col>12799</xdr:col>
                <xdr:colOff>45720</xdr:colOff>
                <xdr:row>65524</xdr:row>
                <xdr:rowOff>0</xdr:rowOff>
              </from>
              <to>
                <xdr:col>12800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330" r:id="rId805"/>
      </mc:Fallback>
    </mc:AlternateContent>
    <mc:AlternateContent xmlns:mc="http://schemas.openxmlformats.org/markup-compatibility/2006">
      <mc:Choice Requires="x14">
        <oleObject progId="Word.Picture.8" shapeId="23331" r:id="rId806">
          <objectPr defaultSize="0" autoPict="0" r:id="rId5">
            <anchor moveWithCells="1" sizeWithCells="1">
              <from>
                <xdr:col>12799</xdr:col>
                <xdr:colOff>45720</xdr:colOff>
                <xdr:row>131060</xdr:row>
                <xdr:rowOff>0</xdr:rowOff>
              </from>
              <to>
                <xdr:col>12800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331" r:id="rId806"/>
      </mc:Fallback>
    </mc:AlternateContent>
    <mc:AlternateContent xmlns:mc="http://schemas.openxmlformats.org/markup-compatibility/2006">
      <mc:Choice Requires="x14">
        <oleObject progId="Word.Picture.8" shapeId="23332" r:id="rId807">
          <objectPr defaultSize="0" autoPict="0" r:id="rId5">
            <anchor moveWithCells="1" sizeWithCells="1">
              <from>
                <xdr:col>12799</xdr:col>
                <xdr:colOff>45720</xdr:colOff>
                <xdr:row>196596</xdr:row>
                <xdr:rowOff>0</xdr:rowOff>
              </from>
              <to>
                <xdr:col>12800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32" r:id="rId807"/>
      </mc:Fallback>
    </mc:AlternateContent>
    <mc:AlternateContent xmlns:mc="http://schemas.openxmlformats.org/markup-compatibility/2006">
      <mc:Choice Requires="x14">
        <oleObject progId="Word.Picture.8" shapeId="23333" r:id="rId808">
          <objectPr defaultSize="0" autoPict="0" r:id="rId5">
            <anchor moveWithCells="1" sizeWithCells="1">
              <from>
                <xdr:col>12799</xdr:col>
                <xdr:colOff>45720</xdr:colOff>
                <xdr:row>262132</xdr:row>
                <xdr:rowOff>0</xdr:rowOff>
              </from>
              <to>
                <xdr:col>12800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33" r:id="rId808"/>
      </mc:Fallback>
    </mc:AlternateContent>
    <mc:AlternateContent xmlns:mc="http://schemas.openxmlformats.org/markup-compatibility/2006">
      <mc:Choice Requires="x14">
        <oleObject progId="Word.Picture.8" shapeId="23334" r:id="rId809">
          <objectPr defaultSize="0" autoPict="0" r:id="rId5">
            <anchor moveWithCells="1" sizeWithCells="1">
              <from>
                <xdr:col>12799</xdr:col>
                <xdr:colOff>45720</xdr:colOff>
                <xdr:row>327668</xdr:row>
                <xdr:rowOff>0</xdr:rowOff>
              </from>
              <to>
                <xdr:col>12800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34" r:id="rId809"/>
      </mc:Fallback>
    </mc:AlternateContent>
    <mc:AlternateContent xmlns:mc="http://schemas.openxmlformats.org/markup-compatibility/2006">
      <mc:Choice Requires="x14">
        <oleObject progId="Word.Picture.8" shapeId="23335" r:id="rId810">
          <objectPr defaultSize="0" autoPict="0" r:id="rId5">
            <anchor moveWithCells="1" sizeWithCells="1">
              <from>
                <xdr:col>12799</xdr:col>
                <xdr:colOff>45720</xdr:colOff>
                <xdr:row>393204</xdr:row>
                <xdr:rowOff>0</xdr:rowOff>
              </from>
              <to>
                <xdr:col>12800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35" r:id="rId810"/>
      </mc:Fallback>
    </mc:AlternateContent>
    <mc:AlternateContent xmlns:mc="http://schemas.openxmlformats.org/markup-compatibility/2006">
      <mc:Choice Requires="x14">
        <oleObject progId="Word.Picture.8" shapeId="23336" r:id="rId811">
          <objectPr defaultSize="0" autoPict="0" r:id="rId5">
            <anchor moveWithCells="1" sizeWithCells="1">
              <from>
                <xdr:col>12799</xdr:col>
                <xdr:colOff>45720</xdr:colOff>
                <xdr:row>458740</xdr:row>
                <xdr:rowOff>0</xdr:rowOff>
              </from>
              <to>
                <xdr:col>12800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336" r:id="rId811"/>
      </mc:Fallback>
    </mc:AlternateContent>
    <mc:AlternateContent xmlns:mc="http://schemas.openxmlformats.org/markup-compatibility/2006">
      <mc:Choice Requires="x14">
        <oleObject progId="Word.Picture.8" shapeId="23337" r:id="rId812">
          <objectPr defaultSize="0" autoPict="0" r:id="rId5">
            <anchor moveWithCells="1" sizeWithCells="1">
              <from>
                <xdr:col>12799</xdr:col>
                <xdr:colOff>45720</xdr:colOff>
                <xdr:row>524276</xdr:row>
                <xdr:rowOff>0</xdr:rowOff>
              </from>
              <to>
                <xdr:col>12800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337" r:id="rId812"/>
      </mc:Fallback>
    </mc:AlternateContent>
    <mc:AlternateContent xmlns:mc="http://schemas.openxmlformats.org/markup-compatibility/2006">
      <mc:Choice Requires="x14">
        <oleObject progId="Word.Picture.8" shapeId="23338" r:id="rId813">
          <objectPr defaultSize="0" autoPict="0" r:id="rId5">
            <anchor moveWithCells="1" sizeWithCells="1">
              <from>
                <xdr:col>12799</xdr:col>
                <xdr:colOff>45720</xdr:colOff>
                <xdr:row>589812</xdr:row>
                <xdr:rowOff>0</xdr:rowOff>
              </from>
              <to>
                <xdr:col>12800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338" r:id="rId813"/>
      </mc:Fallback>
    </mc:AlternateContent>
    <mc:AlternateContent xmlns:mc="http://schemas.openxmlformats.org/markup-compatibility/2006">
      <mc:Choice Requires="x14">
        <oleObject progId="Word.Picture.8" shapeId="23339" r:id="rId814">
          <objectPr defaultSize="0" autoPict="0" r:id="rId5">
            <anchor moveWithCells="1" sizeWithCells="1">
              <from>
                <xdr:col>12799</xdr:col>
                <xdr:colOff>45720</xdr:colOff>
                <xdr:row>655348</xdr:row>
                <xdr:rowOff>0</xdr:rowOff>
              </from>
              <to>
                <xdr:col>12800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339" r:id="rId814"/>
      </mc:Fallback>
    </mc:AlternateContent>
    <mc:AlternateContent xmlns:mc="http://schemas.openxmlformats.org/markup-compatibility/2006">
      <mc:Choice Requires="x14">
        <oleObject progId="Word.Picture.8" shapeId="23340" r:id="rId815">
          <objectPr defaultSize="0" autoPict="0" r:id="rId5">
            <anchor moveWithCells="1" sizeWithCells="1">
              <from>
                <xdr:col>12799</xdr:col>
                <xdr:colOff>45720</xdr:colOff>
                <xdr:row>720884</xdr:row>
                <xdr:rowOff>0</xdr:rowOff>
              </from>
              <to>
                <xdr:col>12800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340" r:id="rId815"/>
      </mc:Fallback>
    </mc:AlternateContent>
    <mc:AlternateContent xmlns:mc="http://schemas.openxmlformats.org/markup-compatibility/2006">
      <mc:Choice Requires="x14">
        <oleObject progId="Word.Picture.8" shapeId="23341" r:id="rId816">
          <objectPr defaultSize="0" autoPict="0" r:id="rId5">
            <anchor moveWithCells="1" sizeWithCells="1">
              <from>
                <xdr:col>12799</xdr:col>
                <xdr:colOff>45720</xdr:colOff>
                <xdr:row>786420</xdr:row>
                <xdr:rowOff>0</xdr:rowOff>
              </from>
              <to>
                <xdr:col>12800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341" r:id="rId816"/>
      </mc:Fallback>
    </mc:AlternateContent>
    <mc:AlternateContent xmlns:mc="http://schemas.openxmlformats.org/markup-compatibility/2006">
      <mc:Choice Requires="x14">
        <oleObject progId="Word.Picture.8" shapeId="23342" r:id="rId817">
          <objectPr defaultSize="0" autoPict="0" r:id="rId5">
            <anchor moveWithCells="1" sizeWithCells="1">
              <from>
                <xdr:col>12799</xdr:col>
                <xdr:colOff>45720</xdr:colOff>
                <xdr:row>851956</xdr:row>
                <xdr:rowOff>0</xdr:rowOff>
              </from>
              <to>
                <xdr:col>12800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342" r:id="rId817"/>
      </mc:Fallback>
    </mc:AlternateContent>
    <mc:AlternateContent xmlns:mc="http://schemas.openxmlformats.org/markup-compatibility/2006">
      <mc:Choice Requires="x14">
        <oleObject progId="Word.Picture.8" shapeId="23343" r:id="rId818">
          <objectPr defaultSize="0" autoPict="0" r:id="rId5">
            <anchor moveWithCells="1" sizeWithCells="1">
              <from>
                <xdr:col>12799</xdr:col>
                <xdr:colOff>45720</xdr:colOff>
                <xdr:row>917492</xdr:row>
                <xdr:rowOff>0</xdr:rowOff>
              </from>
              <to>
                <xdr:col>12800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343" r:id="rId818"/>
      </mc:Fallback>
    </mc:AlternateContent>
    <mc:AlternateContent xmlns:mc="http://schemas.openxmlformats.org/markup-compatibility/2006">
      <mc:Choice Requires="x14">
        <oleObject progId="Word.Picture.8" shapeId="23344" r:id="rId819">
          <objectPr defaultSize="0" autoPict="0" r:id="rId5">
            <anchor moveWithCells="1" sizeWithCells="1">
              <from>
                <xdr:col>12799</xdr:col>
                <xdr:colOff>45720</xdr:colOff>
                <xdr:row>983028</xdr:row>
                <xdr:rowOff>0</xdr:rowOff>
              </from>
              <to>
                <xdr:col>12800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344" r:id="rId819"/>
      </mc:Fallback>
    </mc:AlternateContent>
    <mc:AlternateContent xmlns:mc="http://schemas.openxmlformats.org/markup-compatibility/2006">
      <mc:Choice Requires="x14">
        <oleObject progId="Word.Picture.8" shapeId="23345" r:id="rId820">
          <objectPr defaultSize="0" autoPict="0" r:id="rId5">
            <anchor moveWithCells="1" sizeWithCells="1">
              <from>
                <xdr:col>13055</xdr:col>
                <xdr:colOff>45720</xdr:colOff>
                <xdr:row>0</xdr:row>
                <xdr:rowOff>0</xdr:rowOff>
              </from>
              <to>
                <xdr:col>13056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345" r:id="rId820"/>
      </mc:Fallback>
    </mc:AlternateContent>
    <mc:AlternateContent xmlns:mc="http://schemas.openxmlformats.org/markup-compatibility/2006">
      <mc:Choice Requires="x14">
        <oleObject progId="Word.Picture.8" shapeId="23346" r:id="rId821">
          <objectPr defaultSize="0" autoPict="0" r:id="rId5">
            <anchor moveWithCells="1" sizeWithCells="1">
              <from>
                <xdr:col>13055</xdr:col>
                <xdr:colOff>45720</xdr:colOff>
                <xdr:row>65524</xdr:row>
                <xdr:rowOff>0</xdr:rowOff>
              </from>
              <to>
                <xdr:col>13056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346" r:id="rId821"/>
      </mc:Fallback>
    </mc:AlternateContent>
    <mc:AlternateContent xmlns:mc="http://schemas.openxmlformats.org/markup-compatibility/2006">
      <mc:Choice Requires="x14">
        <oleObject progId="Word.Picture.8" shapeId="23347" r:id="rId822">
          <objectPr defaultSize="0" autoPict="0" r:id="rId5">
            <anchor moveWithCells="1" sizeWithCells="1">
              <from>
                <xdr:col>13055</xdr:col>
                <xdr:colOff>45720</xdr:colOff>
                <xdr:row>131060</xdr:row>
                <xdr:rowOff>0</xdr:rowOff>
              </from>
              <to>
                <xdr:col>13056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347" r:id="rId822"/>
      </mc:Fallback>
    </mc:AlternateContent>
    <mc:AlternateContent xmlns:mc="http://schemas.openxmlformats.org/markup-compatibility/2006">
      <mc:Choice Requires="x14">
        <oleObject progId="Word.Picture.8" shapeId="23348" r:id="rId823">
          <objectPr defaultSize="0" autoPict="0" r:id="rId5">
            <anchor moveWithCells="1" sizeWithCells="1">
              <from>
                <xdr:col>13055</xdr:col>
                <xdr:colOff>45720</xdr:colOff>
                <xdr:row>196596</xdr:row>
                <xdr:rowOff>0</xdr:rowOff>
              </from>
              <to>
                <xdr:col>13056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48" r:id="rId823"/>
      </mc:Fallback>
    </mc:AlternateContent>
    <mc:AlternateContent xmlns:mc="http://schemas.openxmlformats.org/markup-compatibility/2006">
      <mc:Choice Requires="x14">
        <oleObject progId="Word.Picture.8" shapeId="23349" r:id="rId824">
          <objectPr defaultSize="0" autoPict="0" r:id="rId5">
            <anchor moveWithCells="1" sizeWithCells="1">
              <from>
                <xdr:col>13055</xdr:col>
                <xdr:colOff>45720</xdr:colOff>
                <xdr:row>262132</xdr:row>
                <xdr:rowOff>0</xdr:rowOff>
              </from>
              <to>
                <xdr:col>13056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49" r:id="rId824"/>
      </mc:Fallback>
    </mc:AlternateContent>
    <mc:AlternateContent xmlns:mc="http://schemas.openxmlformats.org/markup-compatibility/2006">
      <mc:Choice Requires="x14">
        <oleObject progId="Word.Picture.8" shapeId="23350" r:id="rId825">
          <objectPr defaultSize="0" autoPict="0" r:id="rId5">
            <anchor moveWithCells="1" sizeWithCells="1">
              <from>
                <xdr:col>13055</xdr:col>
                <xdr:colOff>45720</xdr:colOff>
                <xdr:row>327668</xdr:row>
                <xdr:rowOff>0</xdr:rowOff>
              </from>
              <to>
                <xdr:col>13056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50" r:id="rId825"/>
      </mc:Fallback>
    </mc:AlternateContent>
    <mc:AlternateContent xmlns:mc="http://schemas.openxmlformats.org/markup-compatibility/2006">
      <mc:Choice Requires="x14">
        <oleObject progId="Word.Picture.8" shapeId="23351" r:id="rId826">
          <objectPr defaultSize="0" autoPict="0" r:id="rId5">
            <anchor moveWithCells="1" sizeWithCells="1">
              <from>
                <xdr:col>13055</xdr:col>
                <xdr:colOff>45720</xdr:colOff>
                <xdr:row>393204</xdr:row>
                <xdr:rowOff>0</xdr:rowOff>
              </from>
              <to>
                <xdr:col>13056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51" r:id="rId826"/>
      </mc:Fallback>
    </mc:AlternateContent>
    <mc:AlternateContent xmlns:mc="http://schemas.openxmlformats.org/markup-compatibility/2006">
      <mc:Choice Requires="x14">
        <oleObject progId="Word.Picture.8" shapeId="23352" r:id="rId827">
          <objectPr defaultSize="0" autoPict="0" r:id="rId5">
            <anchor moveWithCells="1" sizeWithCells="1">
              <from>
                <xdr:col>13055</xdr:col>
                <xdr:colOff>45720</xdr:colOff>
                <xdr:row>458740</xdr:row>
                <xdr:rowOff>0</xdr:rowOff>
              </from>
              <to>
                <xdr:col>13056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352" r:id="rId827"/>
      </mc:Fallback>
    </mc:AlternateContent>
    <mc:AlternateContent xmlns:mc="http://schemas.openxmlformats.org/markup-compatibility/2006">
      <mc:Choice Requires="x14">
        <oleObject progId="Word.Picture.8" shapeId="23353" r:id="rId828">
          <objectPr defaultSize="0" autoPict="0" r:id="rId5">
            <anchor moveWithCells="1" sizeWithCells="1">
              <from>
                <xdr:col>13055</xdr:col>
                <xdr:colOff>45720</xdr:colOff>
                <xdr:row>524276</xdr:row>
                <xdr:rowOff>0</xdr:rowOff>
              </from>
              <to>
                <xdr:col>13056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353" r:id="rId828"/>
      </mc:Fallback>
    </mc:AlternateContent>
    <mc:AlternateContent xmlns:mc="http://schemas.openxmlformats.org/markup-compatibility/2006">
      <mc:Choice Requires="x14">
        <oleObject progId="Word.Picture.8" shapeId="23354" r:id="rId829">
          <objectPr defaultSize="0" autoPict="0" r:id="rId5">
            <anchor moveWithCells="1" sizeWithCells="1">
              <from>
                <xdr:col>13055</xdr:col>
                <xdr:colOff>45720</xdr:colOff>
                <xdr:row>589812</xdr:row>
                <xdr:rowOff>0</xdr:rowOff>
              </from>
              <to>
                <xdr:col>13056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354" r:id="rId829"/>
      </mc:Fallback>
    </mc:AlternateContent>
    <mc:AlternateContent xmlns:mc="http://schemas.openxmlformats.org/markup-compatibility/2006">
      <mc:Choice Requires="x14">
        <oleObject progId="Word.Picture.8" shapeId="23355" r:id="rId830">
          <objectPr defaultSize="0" autoPict="0" r:id="rId5">
            <anchor moveWithCells="1" sizeWithCells="1">
              <from>
                <xdr:col>13055</xdr:col>
                <xdr:colOff>45720</xdr:colOff>
                <xdr:row>655348</xdr:row>
                <xdr:rowOff>0</xdr:rowOff>
              </from>
              <to>
                <xdr:col>13056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355" r:id="rId830"/>
      </mc:Fallback>
    </mc:AlternateContent>
    <mc:AlternateContent xmlns:mc="http://schemas.openxmlformats.org/markup-compatibility/2006">
      <mc:Choice Requires="x14">
        <oleObject progId="Word.Picture.8" shapeId="23356" r:id="rId831">
          <objectPr defaultSize="0" autoPict="0" r:id="rId5">
            <anchor moveWithCells="1" sizeWithCells="1">
              <from>
                <xdr:col>13055</xdr:col>
                <xdr:colOff>45720</xdr:colOff>
                <xdr:row>720884</xdr:row>
                <xdr:rowOff>0</xdr:rowOff>
              </from>
              <to>
                <xdr:col>13056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356" r:id="rId831"/>
      </mc:Fallback>
    </mc:AlternateContent>
    <mc:AlternateContent xmlns:mc="http://schemas.openxmlformats.org/markup-compatibility/2006">
      <mc:Choice Requires="x14">
        <oleObject progId="Word.Picture.8" shapeId="23357" r:id="rId832">
          <objectPr defaultSize="0" autoPict="0" r:id="rId5">
            <anchor moveWithCells="1" sizeWithCells="1">
              <from>
                <xdr:col>13055</xdr:col>
                <xdr:colOff>45720</xdr:colOff>
                <xdr:row>786420</xdr:row>
                <xdr:rowOff>0</xdr:rowOff>
              </from>
              <to>
                <xdr:col>13056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357" r:id="rId832"/>
      </mc:Fallback>
    </mc:AlternateContent>
    <mc:AlternateContent xmlns:mc="http://schemas.openxmlformats.org/markup-compatibility/2006">
      <mc:Choice Requires="x14">
        <oleObject progId="Word.Picture.8" shapeId="23358" r:id="rId833">
          <objectPr defaultSize="0" autoPict="0" r:id="rId5">
            <anchor moveWithCells="1" sizeWithCells="1">
              <from>
                <xdr:col>13055</xdr:col>
                <xdr:colOff>45720</xdr:colOff>
                <xdr:row>851956</xdr:row>
                <xdr:rowOff>0</xdr:rowOff>
              </from>
              <to>
                <xdr:col>13056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358" r:id="rId833"/>
      </mc:Fallback>
    </mc:AlternateContent>
    <mc:AlternateContent xmlns:mc="http://schemas.openxmlformats.org/markup-compatibility/2006">
      <mc:Choice Requires="x14">
        <oleObject progId="Word.Picture.8" shapeId="23359" r:id="rId834">
          <objectPr defaultSize="0" autoPict="0" r:id="rId5">
            <anchor moveWithCells="1" sizeWithCells="1">
              <from>
                <xdr:col>13055</xdr:col>
                <xdr:colOff>45720</xdr:colOff>
                <xdr:row>917492</xdr:row>
                <xdr:rowOff>0</xdr:rowOff>
              </from>
              <to>
                <xdr:col>13056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359" r:id="rId834"/>
      </mc:Fallback>
    </mc:AlternateContent>
    <mc:AlternateContent xmlns:mc="http://schemas.openxmlformats.org/markup-compatibility/2006">
      <mc:Choice Requires="x14">
        <oleObject progId="Word.Picture.8" shapeId="23360" r:id="rId835">
          <objectPr defaultSize="0" autoPict="0" r:id="rId5">
            <anchor moveWithCells="1" sizeWithCells="1">
              <from>
                <xdr:col>13055</xdr:col>
                <xdr:colOff>45720</xdr:colOff>
                <xdr:row>983028</xdr:row>
                <xdr:rowOff>0</xdr:rowOff>
              </from>
              <to>
                <xdr:col>13056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360" r:id="rId835"/>
      </mc:Fallback>
    </mc:AlternateContent>
    <mc:AlternateContent xmlns:mc="http://schemas.openxmlformats.org/markup-compatibility/2006">
      <mc:Choice Requires="x14">
        <oleObject progId="Word.Picture.8" shapeId="23361" r:id="rId836">
          <objectPr defaultSize="0" autoPict="0" r:id="rId5">
            <anchor moveWithCells="1" sizeWithCells="1">
              <from>
                <xdr:col>13311</xdr:col>
                <xdr:colOff>45720</xdr:colOff>
                <xdr:row>0</xdr:row>
                <xdr:rowOff>0</xdr:rowOff>
              </from>
              <to>
                <xdr:col>13312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361" r:id="rId836"/>
      </mc:Fallback>
    </mc:AlternateContent>
    <mc:AlternateContent xmlns:mc="http://schemas.openxmlformats.org/markup-compatibility/2006">
      <mc:Choice Requires="x14">
        <oleObject progId="Word.Picture.8" shapeId="23362" r:id="rId837">
          <objectPr defaultSize="0" autoPict="0" r:id="rId5">
            <anchor moveWithCells="1" sizeWithCells="1">
              <from>
                <xdr:col>13311</xdr:col>
                <xdr:colOff>45720</xdr:colOff>
                <xdr:row>65524</xdr:row>
                <xdr:rowOff>0</xdr:rowOff>
              </from>
              <to>
                <xdr:col>13312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362" r:id="rId837"/>
      </mc:Fallback>
    </mc:AlternateContent>
    <mc:AlternateContent xmlns:mc="http://schemas.openxmlformats.org/markup-compatibility/2006">
      <mc:Choice Requires="x14">
        <oleObject progId="Word.Picture.8" shapeId="23363" r:id="rId838">
          <objectPr defaultSize="0" autoPict="0" r:id="rId5">
            <anchor moveWithCells="1" sizeWithCells="1">
              <from>
                <xdr:col>13311</xdr:col>
                <xdr:colOff>45720</xdr:colOff>
                <xdr:row>131060</xdr:row>
                <xdr:rowOff>0</xdr:rowOff>
              </from>
              <to>
                <xdr:col>13312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363" r:id="rId838"/>
      </mc:Fallback>
    </mc:AlternateContent>
    <mc:AlternateContent xmlns:mc="http://schemas.openxmlformats.org/markup-compatibility/2006">
      <mc:Choice Requires="x14">
        <oleObject progId="Word.Picture.8" shapeId="23364" r:id="rId839">
          <objectPr defaultSize="0" autoPict="0" r:id="rId5">
            <anchor moveWithCells="1" sizeWithCells="1">
              <from>
                <xdr:col>13311</xdr:col>
                <xdr:colOff>45720</xdr:colOff>
                <xdr:row>196596</xdr:row>
                <xdr:rowOff>0</xdr:rowOff>
              </from>
              <to>
                <xdr:col>13312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64" r:id="rId839"/>
      </mc:Fallback>
    </mc:AlternateContent>
    <mc:AlternateContent xmlns:mc="http://schemas.openxmlformats.org/markup-compatibility/2006">
      <mc:Choice Requires="x14">
        <oleObject progId="Word.Picture.8" shapeId="23365" r:id="rId840">
          <objectPr defaultSize="0" autoPict="0" r:id="rId5">
            <anchor moveWithCells="1" sizeWithCells="1">
              <from>
                <xdr:col>13311</xdr:col>
                <xdr:colOff>45720</xdr:colOff>
                <xdr:row>262132</xdr:row>
                <xdr:rowOff>0</xdr:rowOff>
              </from>
              <to>
                <xdr:col>13312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65" r:id="rId840"/>
      </mc:Fallback>
    </mc:AlternateContent>
    <mc:AlternateContent xmlns:mc="http://schemas.openxmlformats.org/markup-compatibility/2006">
      <mc:Choice Requires="x14">
        <oleObject progId="Word.Picture.8" shapeId="23366" r:id="rId841">
          <objectPr defaultSize="0" autoPict="0" r:id="rId5">
            <anchor moveWithCells="1" sizeWithCells="1">
              <from>
                <xdr:col>13311</xdr:col>
                <xdr:colOff>45720</xdr:colOff>
                <xdr:row>327668</xdr:row>
                <xdr:rowOff>0</xdr:rowOff>
              </from>
              <to>
                <xdr:col>13312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66" r:id="rId841"/>
      </mc:Fallback>
    </mc:AlternateContent>
    <mc:AlternateContent xmlns:mc="http://schemas.openxmlformats.org/markup-compatibility/2006">
      <mc:Choice Requires="x14">
        <oleObject progId="Word.Picture.8" shapeId="23367" r:id="rId842">
          <objectPr defaultSize="0" autoPict="0" r:id="rId5">
            <anchor moveWithCells="1" sizeWithCells="1">
              <from>
                <xdr:col>13311</xdr:col>
                <xdr:colOff>45720</xdr:colOff>
                <xdr:row>393204</xdr:row>
                <xdr:rowOff>0</xdr:rowOff>
              </from>
              <to>
                <xdr:col>13312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67" r:id="rId842"/>
      </mc:Fallback>
    </mc:AlternateContent>
    <mc:AlternateContent xmlns:mc="http://schemas.openxmlformats.org/markup-compatibility/2006">
      <mc:Choice Requires="x14">
        <oleObject progId="Word.Picture.8" shapeId="23368" r:id="rId843">
          <objectPr defaultSize="0" autoPict="0" r:id="rId5">
            <anchor moveWithCells="1" sizeWithCells="1">
              <from>
                <xdr:col>13311</xdr:col>
                <xdr:colOff>45720</xdr:colOff>
                <xdr:row>458740</xdr:row>
                <xdr:rowOff>0</xdr:rowOff>
              </from>
              <to>
                <xdr:col>13312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368" r:id="rId843"/>
      </mc:Fallback>
    </mc:AlternateContent>
    <mc:AlternateContent xmlns:mc="http://schemas.openxmlformats.org/markup-compatibility/2006">
      <mc:Choice Requires="x14">
        <oleObject progId="Word.Picture.8" shapeId="23369" r:id="rId844">
          <objectPr defaultSize="0" autoPict="0" r:id="rId5">
            <anchor moveWithCells="1" sizeWithCells="1">
              <from>
                <xdr:col>13311</xdr:col>
                <xdr:colOff>45720</xdr:colOff>
                <xdr:row>524276</xdr:row>
                <xdr:rowOff>0</xdr:rowOff>
              </from>
              <to>
                <xdr:col>13312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369" r:id="rId844"/>
      </mc:Fallback>
    </mc:AlternateContent>
    <mc:AlternateContent xmlns:mc="http://schemas.openxmlformats.org/markup-compatibility/2006">
      <mc:Choice Requires="x14">
        <oleObject progId="Word.Picture.8" shapeId="23370" r:id="rId845">
          <objectPr defaultSize="0" autoPict="0" r:id="rId5">
            <anchor moveWithCells="1" sizeWithCells="1">
              <from>
                <xdr:col>13311</xdr:col>
                <xdr:colOff>45720</xdr:colOff>
                <xdr:row>589812</xdr:row>
                <xdr:rowOff>0</xdr:rowOff>
              </from>
              <to>
                <xdr:col>13312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370" r:id="rId845"/>
      </mc:Fallback>
    </mc:AlternateContent>
    <mc:AlternateContent xmlns:mc="http://schemas.openxmlformats.org/markup-compatibility/2006">
      <mc:Choice Requires="x14">
        <oleObject progId="Word.Picture.8" shapeId="23371" r:id="rId846">
          <objectPr defaultSize="0" autoPict="0" r:id="rId5">
            <anchor moveWithCells="1" sizeWithCells="1">
              <from>
                <xdr:col>13311</xdr:col>
                <xdr:colOff>45720</xdr:colOff>
                <xdr:row>655348</xdr:row>
                <xdr:rowOff>0</xdr:rowOff>
              </from>
              <to>
                <xdr:col>13312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371" r:id="rId846"/>
      </mc:Fallback>
    </mc:AlternateContent>
    <mc:AlternateContent xmlns:mc="http://schemas.openxmlformats.org/markup-compatibility/2006">
      <mc:Choice Requires="x14">
        <oleObject progId="Word.Picture.8" shapeId="23372" r:id="rId847">
          <objectPr defaultSize="0" autoPict="0" r:id="rId5">
            <anchor moveWithCells="1" sizeWithCells="1">
              <from>
                <xdr:col>13311</xdr:col>
                <xdr:colOff>45720</xdr:colOff>
                <xdr:row>720884</xdr:row>
                <xdr:rowOff>0</xdr:rowOff>
              </from>
              <to>
                <xdr:col>13312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372" r:id="rId847"/>
      </mc:Fallback>
    </mc:AlternateContent>
    <mc:AlternateContent xmlns:mc="http://schemas.openxmlformats.org/markup-compatibility/2006">
      <mc:Choice Requires="x14">
        <oleObject progId="Word.Picture.8" shapeId="23373" r:id="rId848">
          <objectPr defaultSize="0" autoPict="0" r:id="rId5">
            <anchor moveWithCells="1" sizeWithCells="1">
              <from>
                <xdr:col>13311</xdr:col>
                <xdr:colOff>45720</xdr:colOff>
                <xdr:row>786420</xdr:row>
                <xdr:rowOff>0</xdr:rowOff>
              </from>
              <to>
                <xdr:col>13312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373" r:id="rId848"/>
      </mc:Fallback>
    </mc:AlternateContent>
    <mc:AlternateContent xmlns:mc="http://schemas.openxmlformats.org/markup-compatibility/2006">
      <mc:Choice Requires="x14">
        <oleObject progId="Word.Picture.8" shapeId="23374" r:id="rId849">
          <objectPr defaultSize="0" autoPict="0" r:id="rId5">
            <anchor moveWithCells="1" sizeWithCells="1">
              <from>
                <xdr:col>13311</xdr:col>
                <xdr:colOff>45720</xdr:colOff>
                <xdr:row>851956</xdr:row>
                <xdr:rowOff>0</xdr:rowOff>
              </from>
              <to>
                <xdr:col>13312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374" r:id="rId849"/>
      </mc:Fallback>
    </mc:AlternateContent>
    <mc:AlternateContent xmlns:mc="http://schemas.openxmlformats.org/markup-compatibility/2006">
      <mc:Choice Requires="x14">
        <oleObject progId="Word.Picture.8" shapeId="23375" r:id="rId850">
          <objectPr defaultSize="0" autoPict="0" r:id="rId5">
            <anchor moveWithCells="1" sizeWithCells="1">
              <from>
                <xdr:col>13311</xdr:col>
                <xdr:colOff>45720</xdr:colOff>
                <xdr:row>917492</xdr:row>
                <xdr:rowOff>0</xdr:rowOff>
              </from>
              <to>
                <xdr:col>13312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375" r:id="rId850"/>
      </mc:Fallback>
    </mc:AlternateContent>
    <mc:AlternateContent xmlns:mc="http://schemas.openxmlformats.org/markup-compatibility/2006">
      <mc:Choice Requires="x14">
        <oleObject progId="Word.Picture.8" shapeId="23376" r:id="rId851">
          <objectPr defaultSize="0" autoPict="0" r:id="rId5">
            <anchor moveWithCells="1" sizeWithCells="1">
              <from>
                <xdr:col>13311</xdr:col>
                <xdr:colOff>45720</xdr:colOff>
                <xdr:row>983028</xdr:row>
                <xdr:rowOff>0</xdr:rowOff>
              </from>
              <to>
                <xdr:col>13312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376" r:id="rId851"/>
      </mc:Fallback>
    </mc:AlternateContent>
    <mc:AlternateContent xmlns:mc="http://schemas.openxmlformats.org/markup-compatibility/2006">
      <mc:Choice Requires="x14">
        <oleObject progId="Word.Picture.8" shapeId="23377" r:id="rId852">
          <objectPr defaultSize="0" autoPict="0" r:id="rId5">
            <anchor moveWithCells="1" sizeWithCells="1">
              <from>
                <xdr:col>13567</xdr:col>
                <xdr:colOff>45720</xdr:colOff>
                <xdr:row>0</xdr:row>
                <xdr:rowOff>0</xdr:rowOff>
              </from>
              <to>
                <xdr:col>13568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377" r:id="rId852"/>
      </mc:Fallback>
    </mc:AlternateContent>
    <mc:AlternateContent xmlns:mc="http://schemas.openxmlformats.org/markup-compatibility/2006">
      <mc:Choice Requires="x14">
        <oleObject progId="Word.Picture.8" shapeId="23378" r:id="rId853">
          <objectPr defaultSize="0" autoPict="0" r:id="rId5">
            <anchor moveWithCells="1" sizeWithCells="1">
              <from>
                <xdr:col>13567</xdr:col>
                <xdr:colOff>45720</xdr:colOff>
                <xdr:row>65524</xdr:row>
                <xdr:rowOff>0</xdr:rowOff>
              </from>
              <to>
                <xdr:col>13568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378" r:id="rId853"/>
      </mc:Fallback>
    </mc:AlternateContent>
    <mc:AlternateContent xmlns:mc="http://schemas.openxmlformats.org/markup-compatibility/2006">
      <mc:Choice Requires="x14">
        <oleObject progId="Word.Picture.8" shapeId="23379" r:id="rId854">
          <objectPr defaultSize="0" autoPict="0" r:id="rId5">
            <anchor moveWithCells="1" sizeWithCells="1">
              <from>
                <xdr:col>13567</xdr:col>
                <xdr:colOff>45720</xdr:colOff>
                <xdr:row>131060</xdr:row>
                <xdr:rowOff>0</xdr:rowOff>
              </from>
              <to>
                <xdr:col>13568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379" r:id="rId854"/>
      </mc:Fallback>
    </mc:AlternateContent>
    <mc:AlternateContent xmlns:mc="http://schemas.openxmlformats.org/markup-compatibility/2006">
      <mc:Choice Requires="x14">
        <oleObject progId="Word.Picture.8" shapeId="23380" r:id="rId855">
          <objectPr defaultSize="0" autoPict="0" r:id="rId5">
            <anchor moveWithCells="1" sizeWithCells="1">
              <from>
                <xdr:col>13567</xdr:col>
                <xdr:colOff>45720</xdr:colOff>
                <xdr:row>196596</xdr:row>
                <xdr:rowOff>0</xdr:rowOff>
              </from>
              <to>
                <xdr:col>13568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80" r:id="rId855"/>
      </mc:Fallback>
    </mc:AlternateContent>
    <mc:AlternateContent xmlns:mc="http://schemas.openxmlformats.org/markup-compatibility/2006">
      <mc:Choice Requires="x14">
        <oleObject progId="Word.Picture.8" shapeId="23381" r:id="rId856">
          <objectPr defaultSize="0" autoPict="0" r:id="rId5">
            <anchor moveWithCells="1" sizeWithCells="1">
              <from>
                <xdr:col>13567</xdr:col>
                <xdr:colOff>45720</xdr:colOff>
                <xdr:row>262132</xdr:row>
                <xdr:rowOff>0</xdr:rowOff>
              </from>
              <to>
                <xdr:col>13568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81" r:id="rId856"/>
      </mc:Fallback>
    </mc:AlternateContent>
    <mc:AlternateContent xmlns:mc="http://schemas.openxmlformats.org/markup-compatibility/2006">
      <mc:Choice Requires="x14">
        <oleObject progId="Word.Picture.8" shapeId="23382" r:id="rId857">
          <objectPr defaultSize="0" autoPict="0" r:id="rId5">
            <anchor moveWithCells="1" sizeWithCells="1">
              <from>
                <xdr:col>13567</xdr:col>
                <xdr:colOff>45720</xdr:colOff>
                <xdr:row>327668</xdr:row>
                <xdr:rowOff>0</xdr:rowOff>
              </from>
              <to>
                <xdr:col>13568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82" r:id="rId857"/>
      </mc:Fallback>
    </mc:AlternateContent>
    <mc:AlternateContent xmlns:mc="http://schemas.openxmlformats.org/markup-compatibility/2006">
      <mc:Choice Requires="x14">
        <oleObject progId="Word.Picture.8" shapeId="23383" r:id="rId858">
          <objectPr defaultSize="0" autoPict="0" r:id="rId5">
            <anchor moveWithCells="1" sizeWithCells="1">
              <from>
                <xdr:col>13567</xdr:col>
                <xdr:colOff>45720</xdr:colOff>
                <xdr:row>393204</xdr:row>
                <xdr:rowOff>0</xdr:rowOff>
              </from>
              <to>
                <xdr:col>13568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83" r:id="rId858"/>
      </mc:Fallback>
    </mc:AlternateContent>
    <mc:AlternateContent xmlns:mc="http://schemas.openxmlformats.org/markup-compatibility/2006">
      <mc:Choice Requires="x14">
        <oleObject progId="Word.Picture.8" shapeId="23384" r:id="rId859">
          <objectPr defaultSize="0" autoPict="0" r:id="rId5">
            <anchor moveWithCells="1" sizeWithCells="1">
              <from>
                <xdr:col>13567</xdr:col>
                <xdr:colOff>45720</xdr:colOff>
                <xdr:row>458740</xdr:row>
                <xdr:rowOff>0</xdr:rowOff>
              </from>
              <to>
                <xdr:col>13568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384" r:id="rId859"/>
      </mc:Fallback>
    </mc:AlternateContent>
    <mc:AlternateContent xmlns:mc="http://schemas.openxmlformats.org/markup-compatibility/2006">
      <mc:Choice Requires="x14">
        <oleObject progId="Word.Picture.8" shapeId="23385" r:id="rId860">
          <objectPr defaultSize="0" autoPict="0" r:id="rId5">
            <anchor moveWithCells="1" sizeWithCells="1">
              <from>
                <xdr:col>13567</xdr:col>
                <xdr:colOff>45720</xdr:colOff>
                <xdr:row>524276</xdr:row>
                <xdr:rowOff>0</xdr:rowOff>
              </from>
              <to>
                <xdr:col>13568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385" r:id="rId860"/>
      </mc:Fallback>
    </mc:AlternateContent>
    <mc:AlternateContent xmlns:mc="http://schemas.openxmlformats.org/markup-compatibility/2006">
      <mc:Choice Requires="x14">
        <oleObject progId="Word.Picture.8" shapeId="23386" r:id="rId861">
          <objectPr defaultSize="0" autoPict="0" r:id="rId5">
            <anchor moveWithCells="1" sizeWithCells="1">
              <from>
                <xdr:col>13567</xdr:col>
                <xdr:colOff>45720</xdr:colOff>
                <xdr:row>589812</xdr:row>
                <xdr:rowOff>0</xdr:rowOff>
              </from>
              <to>
                <xdr:col>13568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386" r:id="rId861"/>
      </mc:Fallback>
    </mc:AlternateContent>
    <mc:AlternateContent xmlns:mc="http://schemas.openxmlformats.org/markup-compatibility/2006">
      <mc:Choice Requires="x14">
        <oleObject progId="Word.Picture.8" shapeId="23387" r:id="rId862">
          <objectPr defaultSize="0" autoPict="0" r:id="rId5">
            <anchor moveWithCells="1" sizeWithCells="1">
              <from>
                <xdr:col>13567</xdr:col>
                <xdr:colOff>45720</xdr:colOff>
                <xdr:row>655348</xdr:row>
                <xdr:rowOff>0</xdr:rowOff>
              </from>
              <to>
                <xdr:col>13568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387" r:id="rId862"/>
      </mc:Fallback>
    </mc:AlternateContent>
    <mc:AlternateContent xmlns:mc="http://schemas.openxmlformats.org/markup-compatibility/2006">
      <mc:Choice Requires="x14">
        <oleObject progId="Word.Picture.8" shapeId="23388" r:id="rId863">
          <objectPr defaultSize="0" autoPict="0" r:id="rId5">
            <anchor moveWithCells="1" sizeWithCells="1">
              <from>
                <xdr:col>13567</xdr:col>
                <xdr:colOff>45720</xdr:colOff>
                <xdr:row>720884</xdr:row>
                <xdr:rowOff>0</xdr:rowOff>
              </from>
              <to>
                <xdr:col>13568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388" r:id="rId863"/>
      </mc:Fallback>
    </mc:AlternateContent>
    <mc:AlternateContent xmlns:mc="http://schemas.openxmlformats.org/markup-compatibility/2006">
      <mc:Choice Requires="x14">
        <oleObject progId="Word.Picture.8" shapeId="23389" r:id="rId864">
          <objectPr defaultSize="0" autoPict="0" r:id="rId5">
            <anchor moveWithCells="1" sizeWithCells="1">
              <from>
                <xdr:col>13567</xdr:col>
                <xdr:colOff>45720</xdr:colOff>
                <xdr:row>786420</xdr:row>
                <xdr:rowOff>0</xdr:rowOff>
              </from>
              <to>
                <xdr:col>13568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389" r:id="rId864"/>
      </mc:Fallback>
    </mc:AlternateContent>
    <mc:AlternateContent xmlns:mc="http://schemas.openxmlformats.org/markup-compatibility/2006">
      <mc:Choice Requires="x14">
        <oleObject progId="Word.Picture.8" shapeId="23390" r:id="rId865">
          <objectPr defaultSize="0" autoPict="0" r:id="rId5">
            <anchor moveWithCells="1" sizeWithCells="1">
              <from>
                <xdr:col>13567</xdr:col>
                <xdr:colOff>45720</xdr:colOff>
                <xdr:row>851956</xdr:row>
                <xdr:rowOff>0</xdr:rowOff>
              </from>
              <to>
                <xdr:col>13568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390" r:id="rId865"/>
      </mc:Fallback>
    </mc:AlternateContent>
    <mc:AlternateContent xmlns:mc="http://schemas.openxmlformats.org/markup-compatibility/2006">
      <mc:Choice Requires="x14">
        <oleObject progId="Word.Picture.8" shapeId="23391" r:id="rId866">
          <objectPr defaultSize="0" autoPict="0" r:id="rId5">
            <anchor moveWithCells="1" sizeWithCells="1">
              <from>
                <xdr:col>13567</xdr:col>
                <xdr:colOff>45720</xdr:colOff>
                <xdr:row>917492</xdr:row>
                <xdr:rowOff>0</xdr:rowOff>
              </from>
              <to>
                <xdr:col>13568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391" r:id="rId866"/>
      </mc:Fallback>
    </mc:AlternateContent>
    <mc:AlternateContent xmlns:mc="http://schemas.openxmlformats.org/markup-compatibility/2006">
      <mc:Choice Requires="x14">
        <oleObject progId="Word.Picture.8" shapeId="23392" r:id="rId867">
          <objectPr defaultSize="0" autoPict="0" r:id="rId5">
            <anchor moveWithCells="1" sizeWithCells="1">
              <from>
                <xdr:col>13567</xdr:col>
                <xdr:colOff>45720</xdr:colOff>
                <xdr:row>983028</xdr:row>
                <xdr:rowOff>0</xdr:rowOff>
              </from>
              <to>
                <xdr:col>13568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392" r:id="rId867"/>
      </mc:Fallback>
    </mc:AlternateContent>
    <mc:AlternateContent xmlns:mc="http://schemas.openxmlformats.org/markup-compatibility/2006">
      <mc:Choice Requires="x14">
        <oleObject progId="Word.Picture.8" shapeId="23393" r:id="rId868">
          <objectPr defaultSize="0" autoPict="0" r:id="rId5">
            <anchor moveWithCells="1" sizeWithCells="1">
              <from>
                <xdr:col>13823</xdr:col>
                <xdr:colOff>45720</xdr:colOff>
                <xdr:row>0</xdr:row>
                <xdr:rowOff>0</xdr:rowOff>
              </from>
              <to>
                <xdr:col>13824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393" r:id="rId868"/>
      </mc:Fallback>
    </mc:AlternateContent>
    <mc:AlternateContent xmlns:mc="http://schemas.openxmlformats.org/markup-compatibility/2006">
      <mc:Choice Requires="x14">
        <oleObject progId="Word.Picture.8" shapeId="23394" r:id="rId869">
          <objectPr defaultSize="0" autoPict="0" r:id="rId5">
            <anchor moveWithCells="1" sizeWithCells="1">
              <from>
                <xdr:col>13823</xdr:col>
                <xdr:colOff>45720</xdr:colOff>
                <xdr:row>65524</xdr:row>
                <xdr:rowOff>0</xdr:rowOff>
              </from>
              <to>
                <xdr:col>13824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394" r:id="rId869"/>
      </mc:Fallback>
    </mc:AlternateContent>
    <mc:AlternateContent xmlns:mc="http://schemas.openxmlformats.org/markup-compatibility/2006">
      <mc:Choice Requires="x14">
        <oleObject progId="Word.Picture.8" shapeId="23395" r:id="rId870">
          <objectPr defaultSize="0" autoPict="0" r:id="rId5">
            <anchor moveWithCells="1" sizeWithCells="1">
              <from>
                <xdr:col>13823</xdr:col>
                <xdr:colOff>45720</xdr:colOff>
                <xdr:row>131060</xdr:row>
                <xdr:rowOff>0</xdr:rowOff>
              </from>
              <to>
                <xdr:col>13824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395" r:id="rId870"/>
      </mc:Fallback>
    </mc:AlternateContent>
    <mc:AlternateContent xmlns:mc="http://schemas.openxmlformats.org/markup-compatibility/2006">
      <mc:Choice Requires="x14">
        <oleObject progId="Word.Picture.8" shapeId="23396" r:id="rId871">
          <objectPr defaultSize="0" autoPict="0" r:id="rId5">
            <anchor moveWithCells="1" sizeWithCells="1">
              <from>
                <xdr:col>13823</xdr:col>
                <xdr:colOff>45720</xdr:colOff>
                <xdr:row>196596</xdr:row>
                <xdr:rowOff>0</xdr:rowOff>
              </from>
              <to>
                <xdr:col>13824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96" r:id="rId871"/>
      </mc:Fallback>
    </mc:AlternateContent>
    <mc:AlternateContent xmlns:mc="http://schemas.openxmlformats.org/markup-compatibility/2006">
      <mc:Choice Requires="x14">
        <oleObject progId="Word.Picture.8" shapeId="23397" r:id="rId872">
          <objectPr defaultSize="0" autoPict="0" r:id="rId5">
            <anchor moveWithCells="1" sizeWithCells="1">
              <from>
                <xdr:col>13823</xdr:col>
                <xdr:colOff>45720</xdr:colOff>
                <xdr:row>262132</xdr:row>
                <xdr:rowOff>0</xdr:rowOff>
              </from>
              <to>
                <xdr:col>13824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97" r:id="rId872"/>
      </mc:Fallback>
    </mc:AlternateContent>
    <mc:AlternateContent xmlns:mc="http://schemas.openxmlformats.org/markup-compatibility/2006">
      <mc:Choice Requires="x14">
        <oleObject progId="Word.Picture.8" shapeId="23398" r:id="rId873">
          <objectPr defaultSize="0" autoPict="0" r:id="rId5">
            <anchor moveWithCells="1" sizeWithCells="1">
              <from>
                <xdr:col>13823</xdr:col>
                <xdr:colOff>45720</xdr:colOff>
                <xdr:row>327668</xdr:row>
                <xdr:rowOff>0</xdr:rowOff>
              </from>
              <to>
                <xdr:col>13824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98" r:id="rId873"/>
      </mc:Fallback>
    </mc:AlternateContent>
    <mc:AlternateContent xmlns:mc="http://schemas.openxmlformats.org/markup-compatibility/2006">
      <mc:Choice Requires="x14">
        <oleObject progId="Word.Picture.8" shapeId="23399" r:id="rId874">
          <objectPr defaultSize="0" autoPict="0" r:id="rId5">
            <anchor moveWithCells="1" sizeWithCells="1">
              <from>
                <xdr:col>13823</xdr:col>
                <xdr:colOff>45720</xdr:colOff>
                <xdr:row>393204</xdr:row>
                <xdr:rowOff>0</xdr:rowOff>
              </from>
              <to>
                <xdr:col>13824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99" r:id="rId874"/>
      </mc:Fallback>
    </mc:AlternateContent>
    <mc:AlternateContent xmlns:mc="http://schemas.openxmlformats.org/markup-compatibility/2006">
      <mc:Choice Requires="x14">
        <oleObject progId="Word.Picture.8" shapeId="23400" r:id="rId875">
          <objectPr defaultSize="0" autoPict="0" r:id="rId5">
            <anchor moveWithCells="1" sizeWithCells="1">
              <from>
                <xdr:col>13823</xdr:col>
                <xdr:colOff>45720</xdr:colOff>
                <xdr:row>458740</xdr:row>
                <xdr:rowOff>0</xdr:rowOff>
              </from>
              <to>
                <xdr:col>13824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00" r:id="rId875"/>
      </mc:Fallback>
    </mc:AlternateContent>
    <mc:AlternateContent xmlns:mc="http://schemas.openxmlformats.org/markup-compatibility/2006">
      <mc:Choice Requires="x14">
        <oleObject progId="Word.Picture.8" shapeId="23401" r:id="rId876">
          <objectPr defaultSize="0" autoPict="0" r:id="rId5">
            <anchor moveWithCells="1" sizeWithCells="1">
              <from>
                <xdr:col>13823</xdr:col>
                <xdr:colOff>45720</xdr:colOff>
                <xdr:row>524276</xdr:row>
                <xdr:rowOff>0</xdr:rowOff>
              </from>
              <to>
                <xdr:col>13824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01" r:id="rId876"/>
      </mc:Fallback>
    </mc:AlternateContent>
    <mc:AlternateContent xmlns:mc="http://schemas.openxmlformats.org/markup-compatibility/2006">
      <mc:Choice Requires="x14">
        <oleObject progId="Word.Picture.8" shapeId="23402" r:id="rId877">
          <objectPr defaultSize="0" autoPict="0" r:id="rId5">
            <anchor moveWithCells="1" sizeWithCells="1">
              <from>
                <xdr:col>13823</xdr:col>
                <xdr:colOff>45720</xdr:colOff>
                <xdr:row>589812</xdr:row>
                <xdr:rowOff>0</xdr:rowOff>
              </from>
              <to>
                <xdr:col>13824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02" r:id="rId877"/>
      </mc:Fallback>
    </mc:AlternateContent>
    <mc:AlternateContent xmlns:mc="http://schemas.openxmlformats.org/markup-compatibility/2006">
      <mc:Choice Requires="x14">
        <oleObject progId="Word.Picture.8" shapeId="23403" r:id="rId878">
          <objectPr defaultSize="0" autoPict="0" r:id="rId5">
            <anchor moveWithCells="1" sizeWithCells="1">
              <from>
                <xdr:col>13823</xdr:col>
                <xdr:colOff>45720</xdr:colOff>
                <xdr:row>655348</xdr:row>
                <xdr:rowOff>0</xdr:rowOff>
              </from>
              <to>
                <xdr:col>13824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03" r:id="rId878"/>
      </mc:Fallback>
    </mc:AlternateContent>
    <mc:AlternateContent xmlns:mc="http://schemas.openxmlformats.org/markup-compatibility/2006">
      <mc:Choice Requires="x14">
        <oleObject progId="Word.Picture.8" shapeId="23404" r:id="rId879">
          <objectPr defaultSize="0" autoPict="0" r:id="rId5">
            <anchor moveWithCells="1" sizeWithCells="1">
              <from>
                <xdr:col>13823</xdr:col>
                <xdr:colOff>45720</xdr:colOff>
                <xdr:row>720884</xdr:row>
                <xdr:rowOff>0</xdr:rowOff>
              </from>
              <to>
                <xdr:col>13824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404" r:id="rId879"/>
      </mc:Fallback>
    </mc:AlternateContent>
    <mc:AlternateContent xmlns:mc="http://schemas.openxmlformats.org/markup-compatibility/2006">
      <mc:Choice Requires="x14">
        <oleObject progId="Word.Picture.8" shapeId="23405" r:id="rId880">
          <objectPr defaultSize="0" autoPict="0" r:id="rId5">
            <anchor moveWithCells="1" sizeWithCells="1">
              <from>
                <xdr:col>13823</xdr:col>
                <xdr:colOff>45720</xdr:colOff>
                <xdr:row>786420</xdr:row>
                <xdr:rowOff>0</xdr:rowOff>
              </from>
              <to>
                <xdr:col>13824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405" r:id="rId880"/>
      </mc:Fallback>
    </mc:AlternateContent>
    <mc:AlternateContent xmlns:mc="http://schemas.openxmlformats.org/markup-compatibility/2006">
      <mc:Choice Requires="x14">
        <oleObject progId="Word.Picture.8" shapeId="23406" r:id="rId881">
          <objectPr defaultSize="0" autoPict="0" r:id="rId5">
            <anchor moveWithCells="1" sizeWithCells="1">
              <from>
                <xdr:col>13823</xdr:col>
                <xdr:colOff>45720</xdr:colOff>
                <xdr:row>851956</xdr:row>
                <xdr:rowOff>0</xdr:rowOff>
              </from>
              <to>
                <xdr:col>13824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406" r:id="rId881"/>
      </mc:Fallback>
    </mc:AlternateContent>
    <mc:AlternateContent xmlns:mc="http://schemas.openxmlformats.org/markup-compatibility/2006">
      <mc:Choice Requires="x14">
        <oleObject progId="Word.Picture.8" shapeId="23407" r:id="rId882">
          <objectPr defaultSize="0" autoPict="0" r:id="rId5">
            <anchor moveWithCells="1" sizeWithCells="1">
              <from>
                <xdr:col>13823</xdr:col>
                <xdr:colOff>45720</xdr:colOff>
                <xdr:row>917492</xdr:row>
                <xdr:rowOff>0</xdr:rowOff>
              </from>
              <to>
                <xdr:col>13824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407" r:id="rId882"/>
      </mc:Fallback>
    </mc:AlternateContent>
    <mc:AlternateContent xmlns:mc="http://schemas.openxmlformats.org/markup-compatibility/2006">
      <mc:Choice Requires="x14">
        <oleObject progId="Word.Picture.8" shapeId="23408" r:id="rId883">
          <objectPr defaultSize="0" autoPict="0" r:id="rId5">
            <anchor moveWithCells="1" sizeWithCells="1">
              <from>
                <xdr:col>13823</xdr:col>
                <xdr:colOff>45720</xdr:colOff>
                <xdr:row>983028</xdr:row>
                <xdr:rowOff>0</xdr:rowOff>
              </from>
              <to>
                <xdr:col>13824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408" r:id="rId883"/>
      </mc:Fallback>
    </mc:AlternateContent>
    <mc:AlternateContent xmlns:mc="http://schemas.openxmlformats.org/markup-compatibility/2006">
      <mc:Choice Requires="x14">
        <oleObject progId="Word.Picture.8" shapeId="23409" r:id="rId884">
          <objectPr defaultSize="0" autoPict="0" r:id="rId5">
            <anchor moveWithCells="1" sizeWithCells="1">
              <from>
                <xdr:col>14079</xdr:col>
                <xdr:colOff>45720</xdr:colOff>
                <xdr:row>0</xdr:row>
                <xdr:rowOff>0</xdr:rowOff>
              </from>
              <to>
                <xdr:col>14080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409" r:id="rId884"/>
      </mc:Fallback>
    </mc:AlternateContent>
    <mc:AlternateContent xmlns:mc="http://schemas.openxmlformats.org/markup-compatibility/2006">
      <mc:Choice Requires="x14">
        <oleObject progId="Word.Picture.8" shapeId="23410" r:id="rId885">
          <objectPr defaultSize="0" autoPict="0" r:id="rId5">
            <anchor moveWithCells="1" sizeWithCells="1">
              <from>
                <xdr:col>14079</xdr:col>
                <xdr:colOff>45720</xdr:colOff>
                <xdr:row>65524</xdr:row>
                <xdr:rowOff>0</xdr:rowOff>
              </from>
              <to>
                <xdr:col>14080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410" r:id="rId885"/>
      </mc:Fallback>
    </mc:AlternateContent>
    <mc:AlternateContent xmlns:mc="http://schemas.openxmlformats.org/markup-compatibility/2006">
      <mc:Choice Requires="x14">
        <oleObject progId="Word.Picture.8" shapeId="23411" r:id="rId886">
          <objectPr defaultSize="0" autoPict="0" r:id="rId5">
            <anchor moveWithCells="1" sizeWithCells="1">
              <from>
                <xdr:col>14079</xdr:col>
                <xdr:colOff>45720</xdr:colOff>
                <xdr:row>131060</xdr:row>
                <xdr:rowOff>0</xdr:rowOff>
              </from>
              <to>
                <xdr:col>14080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411" r:id="rId886"/>
      </mc:Fallback>
    </mc:AlternateContent>
    <mc:AlternateContent xmlns:mc="http://schemas.openxmlformats.org/markup-compatibility/2006">
      <mc:Choice Requires="x14">
        <oleObject progId="Word.Picture.8" shapeId="23412" r:id="rId887">
          <objectPr defaultSize="0" autoPict="0" r:id="rId5">
            <anchor moveWithCells="1" sizeWithCells="1">
              <from>
                <xdr:col>14079</xdr:col>
                <xdr:colOff>45720</xdr:colOff>
                <xdr:row>196596</xdr:row>
                <xdr:rowOff>0</xdr:rowOff>
              </from>
              <to>
                <xdr:col>14080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412" r:id="rId887"/>
      </mc:Fallback>
    </mc:AlternateContent>
    <mc:AlternateContent xmlns:mc="http://schemas.openxmlformats.org/markup-compatibility/2006">
      <mc:Choice Requires="x14">
        <oleObject progId="Word.Picture.8" shapeId="23413" r:id="rId888">
          <objectPr defaultSize="0" autoPict="0" r:id="rId5">
            <anchor moveWithCells="1" sizeWithCells="1">
              <from>
                <xdr:col>14079</xdr:col>
                <xdr:colOff>45720</xdr:colOff>
                <xdr:row>262132</xdr:row>
                <xdr:rowOff>0</xdr:rowOff>
              </from>
              <to>
                <xdr:col>14080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413" r:id="rId888"/>
      </mc:Fallback>
    </mc:AlternateContent>
    <mc:AlternateContent xmlns:mc="http://schemas.openxmlformats.org/markup-compatibility/2006">
      <mc:Choice Requires="x14">
        <oleObject progId="Word.Picture.8" shapeId="23414" r:id="rId889">
          <objectPr defaultSize="0" autoPict="0" r:id="rId5">
            <anchor moveWithCells="1" sizeWithCells="1">
              <from>
                <xdr:col>14079</xdr:col>
                <xdr:colOff>45720</xdr:colOff>
                <xdr:row>327668</xdr:row>
                <xdr:rowOff>0</xdr:rowOff>
              </from>
              <to>
                <xdr:col>14080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414" r:id="rId889"/>
      </mc:Fallback>
    </mc:AlternateContent>
    <mc:AlternateContent xmlns:mc="http://schemas.openxmlformats.org/markup-compatibility/2006">
      <mc:Choice Requires="x14">
        <oleObject progId="Word.Picture.8" shapeId="23415" r:id="rId890">
          <objectPr defaultSize="0" autoPict="0" r:id="rId5">
            <anchor moveWithCells="1" sizeWithCells="1">
              <from>
                <xdr:col>14079</xdr:col>
                <xdr:colOff>45720</xdr:colOff>
                <xdr:row>393204</xdr:row>
                <xdr:rowOff>0</xdr:rowOff>
              </from>
              <to>
                <xdr:col>14080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415" r:id="rId890"/>
      </mc:Fallback>
    </mc:AlternateContent>
    <mc:AlternateContent xmlns:mc="http://schemas.openxmlformats.org/markup-compatibility/2006">
      <mc:Choice Requires="x14">
        <oleObject progId="Word.Picture.8" shapeId="23416" r:id="rId891">
          <objectPr defaultSize="0" autoPict="0" r:id="rId5">
            <anchor moveWithCells="1" sizeWithCells="1">
              <from>
                <xdr:col>14079</xdr:col>
                <xdr:colOff>45720</xdr:colOff>
                <xdr:row>458740</xdr:row>
                <xdr:rowOff>0</xdr:rowOff>
              </from>
              <to>
                <xdr:col>14080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16" r:id="rId891"/>
      </mc:Fallback>
    </mc:AlternateContent>
    <mc:AlternateContent xmlns:mc="http://schemas.openxmlformats.org/markup-compatibility/2006">
      <mc:Choice Requires="x14">
        <oleObject progId="Word.Picture.8" shapeId="23417" r:id="rId892">
          <objectPr defaultSize="0" autoPict="0" r:id="rId5">
            <anchor moveWithCells="1" sizeWithCells="1">
              <from>
                <xdr:col>14079</xdr:col>
                <xdr:colOff>45720</xdr:colOff>
                <xdr:row>524276</xdr:row>
                <xdr:rowOff>0</xdr:rowOff>
              </from>
              <to>
                <xdr:col>14080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17" r:id="rId892"/>
      </mc:Fallback>
    </mc:AlternateContent>
    <mc:AlternateContent xmlns:mc="http://schemas.openxmlformats.org/markup-compatibility/2006">
      <mc:Choice Requires="x14">
        <oleObject progId="Word.Picture.8" shapeId="23418" r:id="rId893">
          <objectPr defaultSize="0" autoPict="0" r:id="rId5">
            <anchor moveWithCells="1" sizeWithCells="1">
              <from>
                <xdr:col>14079</xdr:col>
                <xdr:colOff>45720</xdr:colOff>
                <xdr:row>589812</xdr:row>
                <xdr:rowOff>0</xdr:rowOff>
              </from>
              <to>
                <xdr:col>14080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18" r:id="rId893"/>
      </mc:Fallback>
    </mc:AlternateContent>
    <mc:AlternateContent xmlns:mc="http://schemas.openxmlformats.org/markup-compatibility/2006">
      <mc:Choice Requires="x14">
        <oleObject progId="Word.Picture.8" shapeId="23419" r:id="rId894">
          <objectPr defaultSize="0" autoPict="0" r:id="rId5">
            <anchor moveWithCells="1" sizeWithCells="1">
              <from>
                <xdr:col>14079</xdr:col>
                <xdr:colOff>45720</xdr:colOff>
                <xdr:row>655348</xdr:row>
                <xdr:rowOff>0</xdr:rowOff>
              </from>
              <to>
                <xdr:col>14080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19" r:id="rId894"/>
      </mc:Fallback>
    </mc:AlternateContent>
    <mc:AlternateContent xmlns:mc="http://schemas.openxmlformats.org/markup-compatibility/2006">
      <mc:Choice Requires="x14">
        <oleObject progId="Word.Picture.8" shapeId="23420" r:id="rId895">
          <objectPr defaultSize="0" autoPict="0" r:id="rId5">
            <anchor moveWithCells="1" sizeWithCells="1">
              <from>
                <xdr:col>14079</xdr:col>
                <xdr:colOff>45720</xdr:colOff>
                <xdr:row>720884</xdr:row>
                <xdr:rowOff>0</xdr:rowOff>
              </from>
              <to>
                <xdr:col>14080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420" r:id="rId895"/>
      </mc:Fallback>
    </mc:AlternateContent>
    <mc:AlternateContent xmlns:mc="http://schemas.openxmlformats.org/markup-compatibility/2006">
      <mc:Choice Requires="x14">
        <oleObject progId="Word.Picture.8" shapeId="23421" r:id="rId896">
          <objectPr defaultSize="0" autoPict="0" r:id="rId5">
            <anchor moveWithCells="1" sizeWithCells="1">
              <from>
                <xdr:col>14079</xdr:col>
                <xdr:colOff>45720</xdr:colOff>
                <xdr:row>786420</xdr:row>
                <xdr:rowOff>0</xdr:rowOff>
              </from>
              <to>
                <xdr:col>14080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421" r:id="rId896"/>
      </mc:Fallback>
    </mc:AlternateContent>
    <mc:AlternateContent xmlns:mc="http://schemas.openxmlformats.org/markup-compatibility/2006">
      <mc:Choice Requires="x14">
        <oleObject progId="Word.Picture.8" shapeId="23422" r:id="rId897">
          <objectPr defaultSize="0" autoPict="0" r:id="rId5">
            <anchor moveWithCells="1" sizeWithCells="1">
              <from>
                <xdr:col>14079</xdr:col>
                <xdr:colOff>45720</xdr:colOff>
                <xdr:row>851956</xdr:row>
                <xdr:rowOff>0</xdr:rowOff>
              </from>
              <to>
                <xdr:col>14080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422" r:id="rId897"/>
      </mc:Fallback>
    </mc:AlternateContent>
    <mc:AlternateContent xmlns:mc="http://schemas.openxmlformats.org/markup-compatibility/2006">
      <mc:Choice Requires="x14">
        <oleObject progId="Word.Picture.8" shapeId="23423" r:id="rId898">
          <objectPr defaultSize="0" autoPict="0" r:id="rId5">
            <anchor moveWithCells="1" sizeWithCells="1">
              <from>
                <xdr:col>14079</xdr:col>
                <xdr:colOff>45720</xdr:colOff>
                <xdr:row>917492</xdr:row>
                <xdr:rowOff>0</xdr:rowOff>
              </from>
              <to>
                <xdr:col>14080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423" r:id="rId898"/>
      </mc:Fallback>
    </mc:AlternateContent>
    <mc:AlternateContent xmlns:mc="http://schemas.openxmlformats.org/markup-compatibility/2006">
      <mc:Choice Requires="x14">
        <oleObject progId="Word.Picture.8" shapeId="23424" r:id="rId899">
          <objectPr defaultSize="0" autoPict="0" r:id="rId5">
            <anchor moveWithCells="1" sizeWithCells="1">
              <from>
                <xdr:col>14079</xdr:col>
                <xdr:colOff>45720</xdr:colOff>
                <xdr:row>983028</xdr:row>
                <xdr:rowOff>0</xdr:rowOff>
              </from>
              <to>
                <xdr:col>14080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424" r:id="rId899"/>
      </mc:Fallback>
    </mc:AlternateContent>
    <mc:AlternateContent xmlns:mc="http://schemas.openxmlformats.org/markup-compatibility/2006">
      <mc:Choice Requires="x14">
        <oleObject progId="Word.Picture.8" shapeId="23425" r:id="rId900">
          <objectPr defaultSize="0" autoPict="0" r:id="rId5">
            <anchor moveWithCells="1" sizeWithCells="1">
              <from>
                <xdr:col>14335</xdr:col>
                <xdr:colOff>45720</xdr:colOff>
                <xdr:row>0</xdr:row>
                <xdr:rowOff>0</xdr:rowOff>
              </from>
              <to>
                <xdr:col>14336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425" r:id="rId900"/>
      </mc:Fallback>
    </mc:AlternateContent>
    <mc:AlternateContent xmlns:mc="http://schemas.openxmlformats.org/markup-compatibility/2006">
      <mc:Choice Requires="x14">
        <oleObject progId="Word.Picture.8" shapeId="23426" r:id="rId901">
          <objectPr defaultSize="0" autoPict="0" r:id="rId5">
            <anchor moveWithCells="1" sizeWithCells="1">
              <from>
                <xdr:col>14335</xdr:col>
                <xdr:colOff>45720</xdr:colOff>
                <xdr:row>65524</xdr:row>
                <xdr:rowOff>0</xdr:rowOff>
              </from>
              <to>
                <xdr:col>14336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426" r:id="rId901"/>
      </mc:Fallback>
    </mc:AlternateContent>
    <mc:AlternateContent xmlns:mc="http://schemas.openxmlformats.org/markup-compatibility/2006">
      <mc:Choice Requires="x14">
        <oleObject progId="Word.Picture.8" shapeId="23427" r:id="rId902">
          <objectPr defaultSize="0" autoPict="0" r:id="rId5">
            <anchor moveWithCells="1" sizeWithCells="1">
              <from>
                <xdr:col>14335</xdr:col>
                <xdr:colOff>45720</xdr:colOff>
                <xdr:row>131060</xdr:row>
                <xdr:rowOff>0</xdr:rowOff>
              </from>
              <to>
                <xdr:col>14336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427" r:id="rId902"/>
      </mc:Fallback>
    </mc:AlternateContent>
    <mc:AlternateContent xmlns:mc="http://schemas.openxmlformats.org/markup-compatibility/2006">
      <mc:Choice Requires="x14">
        <oleObject progId="Word.Picture.8" shapeId="23428" r:id="rId903">
          <objectPr defaultSize="0" autoPict="0" r:id="rId5">
            <anchor moveWithCells="1" sizeWithCells="1">
              <from>
                <xdr:col>14335</xdr:col>
                <xdr:colOff>45720</xdr:colOff>
                <xdr:row>196596</xdr:row>
                <xdr:rowOff>0</xdr:rowOff>
              </from>
              <to>
                <xdr:col>14336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428" r:id="rId903"/>
      </mc:Fallback>
    </mc:AlternateContent>
    <mc:AlternateContent xmlns:mc="http://schemas.openxmlformats.org/markup-compatibility/2006">
      <mc:Choice Requires="x14">
        <oleObject progId="Word.Picture.8" shapeId="23429" r:id="rId904">
          <objectPr defaultSize="0" autoPict="0" r:id="rId5">
            <anchor moveWithCells="1" sizeWithCells="1">
              <from>
                <xdr:col>14335</xdr:col>
                <xdr:colOff>45720</xdr:colOff>
                <xdr:row>262132</xdr:row>
                <xdr:rowOff>0</xdr:rowOff>
              </from>
              <to>
                <xdr:col>14336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429" r:id="rId904"/>
      </mc:Fallback>
    </mc:AlternateContent>
    <mc:AlternateContent xmlns:mc="http://schemas.openxmlformats.org/markup-compatibility/2006">
      <mc:Choice Requires="x14">
        <oleObject progId="Word.Picture.8" shapeId="23430" r:id="rId905">
          <objectPr defaultSize="0" autoPict="0" r:id="rId5">
            <anchor moveWithCells="1" sizeWithCells="1">
              <from>
                <xdr:col>14335</xdr:col>
                <xdr:colOff>45720</xdr:colOff>
                <xdr:row>327668</xdr:row>
                <xdr:rowOff>0</xdr:rowOff>
              </from>
              <to>
                <xdr:col>14336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430" r:id="rId905"/>
      </mc:Fallback>
    </mc:AlternateContent>
    <mc:AlternateContent xmlns:mc="http://schemas.openxmlformats.org/markup-compatibility/2006">
      <mc:Choice Requires="x14">
        <oleObject progId="Word.Picture.8" shapeId="23431" r:id="rId906">
          <objectPr defaultSize="0" autoPict="0" r:id="rId5">
            <anchor moveWithCells="1" sizeWithCells="1">
              <from>
                <xdr:col>14335</xdr:col>
                <xdr:colOff>45720</xdr:colOff>
                <xdr:row>393204</xdr:row>
                <xdr:rowOff>0</xdr:rowOff>
              </from>
              <to>
                <xdr:col>14336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431" r:id="rId906"/>
      </mc:Fallback>
    </mc:AlternateContent>
    <mc:AlternateContent xmlns:mc="http://schemas.openxmlformats.org/markup-compatibility/2006">
      <mc:Choice Requires="x14">
        <oleObject progId="Word.Picture.8" shapeId="23432" r:id="rId907">
          <objectPr defaultSize="0" autoPict="0" r:id="rId5">
            <anchor moveWithCells="1" sizeWithCells="1">
              <from>
                <xdr:col>14335</xdr:col>
                <xdr:colOff>45720</xdr:colOff>
                <xdr:row>458740</xdr:row>
                <xdr:rowOff>0</xdr:rowOff>
              </from>
              <to>
                <xdr:col>14336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32" r:id="rId907"/>
      </mc:Fallback>
    </mc:AlternateContent>
    <mc:AlternateContent xmlns:mc="http://schemas.openxmlformats.org/markup-compatibility/2006">
      <mc:Choice Requires="x14">
        <oleObject progId="Word.Picture.8" shapeId="23433" r:id="rId908">
          <objectPr defaultSize="0" autoPict="0" r:id="rId5">
            <anchor moveWithCells="1" sizeWithCells="1">
              <from>
                <xdr:col>14335</xdr:col>
                <xdr:colOff>45720</xdr:colOff>
                <xdr:row>524276</xdr:row>
                <xdr:rowOff>0</xdr:rowOff>
              </from>
              <to>
                <xdr:col>14336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33" r:id="rId908"/>
      </mc:Fallback>
    </mc:AlternateContent>
    <mc:AlternateContent xmlns:mc="http://schemas.openxmlformats.org/markup-compatibility/2006">
      <mc:Choice Requires="x14">
        <oleObject progId="Word.Picture.8" shapeId="23434" r:id="rId909">
          <objectPr defaultSize="0" autoPict="0" r:id="rId5">
            <anchor moveWithCells="1" sizeWithCells="1">
              <from>
                <xdr:col>14335</xdr:col>
                <xdr:colOff>45720</xdr:colOff>
                <xdr:row>589812</xdr:row>
                <xdr:rowOff>0</xdr:rowOff>
              </from>
              <to>
                <xdr:col>14336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34" r:id="rId909"/>
      </mc:Fallback>
    </mc:AlternateContent>
    <mc:AlternateContent xmlns:mc="http://schemas.openxmlformats.org/markup-compatibility/2006">
      <mc:Choice Requires="x14">
        <oleObject progId="Word.Picture.8" shapeId="23435" r:id="rId910">
          <objectPr defaultSize="0" autoPict="0" r:id="rId5">
            <anchor moveWithCells="1" sizeWithCells="1">
              <from>
                <xdr:col>14335</xdr:col>
                <xdr:colOff>45720</xdr:colOff>
                <xdr:row>655348</xdr:row>
                <xdr:rowOff>0</xdr:rowOff>
              </from>
              <to>
                <xdr:col>14336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35" r:id="rId910"/>
      </mc:Fallback>
    </mc:AlternateContent>
    <mc:AlternateContent xmlns:mc="http://schemas.openxmlformats.org/markup-compatibility/2006">
      <mc:Choice Requires="x14">
        <oleObject progId="Word.Picture.8" shapeId="23436" r:id="rId911">
          <objectPr defaultSize="0" autoPict="0" r:id="rId5">
            <anchor moveWithCells="1" sizeWithCells="1">
              <from>
                <xdr:col>14335</xdr:col>
                <xdr:colOff>45720</xdr:colOff>
                <xdr:row>720884</xdr:row>
                <xdr:rowOff>0</xdr:rowOff>
              </from>
              <to>
                <xdr:col>14336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436" r:id="rId911"/>
      </mc:Fallback>
    </mc:AlternateContent>
    <mc:AlternateContent xmlns:mc="http://schemas.openxmlformats.org/markup-compatibility/2006">
      <mc:Choice Requires="x14">
        <oleObject progId="Word.Picture.8" shapeId="23437" r:id="rId912">
          <objectPr defaultSize="0" autoPict="0" r:id="rId5">
            <anchor moveWithCells="1" sizeWithCells="1">
              <from>
                <xdr:col>14335</xdr:col>
                <xdr:colOff>45720</xdr:colOff>
                <xdr:row>786420</xdr:row>
                <xdr:rowOff>0</xdr:rowOff>
              </from>
              <to>
                <xdr:col>14336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437" r:id="rId912"/>
      </mc:Fallback>
    </mc:AlternateContent>
    <mc:AlternateContent xmlns:mc="http://schemas.openxmlformats.org/markup-compatibility/2006">
      <mc:Choice Requires="x14">
        <oleObject progId="Word.Picture.8" shapeId="23438" r:id="rId913">
          <objectPr defaultSize="0" autoPict="0" r:id="rId5">
            <anchor moveWithCells="1" sizeWithCells="1">
              <from>
                <xdr:col>14335</xdr:col>
                <xdr:colOff>45720</xdr:colOff>
                <xdr:row>851956</xdr:row>
                <xdr:rowOff>0</xdr:rowOff>
              </from>
              <to>
                <xdr:col>14336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438" r:id="rId913"/>
      </mc:Fallback>
    </mc:AlternateContent>
    <mc:AlternateContent xmlns:mc="http://schemas.openxmlformats.org/markup-compatibility/2006">
      <mc:Choice Requires="x14">
        <oleObject progId="Word.Picture.8" shapeId="23439" r:id="rId914">
          <objectPr defaultSize="0" autoPict="0" r:id="rId5">
            <anchor moveWithCells="1" sizeWithCells="1">
              <from>
                <xdr:col>14335</xdr:col>
                <xdr:colOff>45720</xdr:colOff>
                <xdr:row>917492</xdr:row>
                <xdr:rowOff>0</xdr:rowOff>
              </from>
              <to>
                <xdr:col>14336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439" r:id="rId914"/>
      </mc:Fallback>
    </mc:AlternateContent>
    <mc:AlternateContent xmlns:mc="http://schemas.openxmlformats.org/markup-compatibility/2006">
      <mc:Choice Requires="x14">
        <oleObject progId="Word.Picture.8" shapeId="23440" r:id="rId915">
          <objectPr defaultSize="0" autoPict="0" r:id="rId5">
            <anchor moveWithCells="1" sizeWithCells="1">
              <from>
                <xdr:col>14335</xdr:col>
                <xdr:colOff>45720</xdr:colOff>
                <xdr:row>983028</xdr:row>
                <xdr:rowOff>0</xdr:rowOff>
              </from>
              <to>
                <xdr:col>14336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440" r:id="rId915"/>
      </mc:Fallback>
    </mc:AlternateContent>
    <mc:AlternateContent xmlns:mc="http://schemas.openxmlformats.org/markup-compatibility/2006">
      <mc:Choice Requires="x14">
        <oleObject progId="Word.Picture.8" shapeId="23441" r:id="rId916">
          <objectPr defaultSize="0" autoPict="0" r:id="rId5">
            <anchor moveWithCells="1" sizeWithCells="1">
              <from>
                <xdr:col>14591</xdr:col>
                <xdr:colOff>45720</xdr:colOff>
                <xdr:row>0</xdr:row>
                <xdr:rowOff>0</xdr:rowOff>
              </from>
              <to>
                <xdr:col>14592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441" r:id="rId916"/>
      </mc:Fallback>
    </mc:AlternateContent>
    <mc:AlternateContent xmlns:mc="http://schemas.openxmlformats.org/markup-compatibility/2006">
      <mc:Choice Requires="x14">
        <oleObject progId="Word.Picture.8" shapeId="23442" r:id="rId917">
          <objectPr defaultSize="0" autoPict="0" r:id="rId5">
            <anchor moveWithCells="1" sizeWithCells="1">
              <from>
                <xdr:col>14591</xdr:col>
                <xdr:colOff>45720</xdr:colOff>
                <xdr:row>65524</xdr:row>
                <xdr:rowOff>0</xdr:rowOff>
              </from>
              <to>
                <xdr:col>14592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442" r:id="rId917"/>
      </mc:Fallback>
    </mc:AlternateContent>
    <mc:AlternateContent xmlns:mc="http://schemas.openxmlformats.org/markup-compatibility/2006">
      <mc:Choice Requires="x14">
        <oleObject progId="Word.Picture.8" shapeId="23443" r:id="rId918">
          <objectPr defaultSize="0" autoPict="0" r:id="rId5">
            <anchor moveWithCells="1" sizeWithCells="1">
              <from>
                <xdr:col>14591</xdr:col>
                <xdr:colOff>45720</xdr:colOff>
                <xdr:row>131060</xdr:row>
                <xdr:rowOff>0</xdr:rowOff>
              </from>
              <to>
                <xdr:col>14592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443" r:id="rId918"/>
      </mc:Fallback>
    </mc:AlternateContent>
    <mc:AlternateContent xmlns:mc="http://schemas.openxmlformats.org/markup-compatibility/2006">
      <mc:Choice Requires="x14">
        <oleObject progId="Word.Picture.8" shapeId="23444" r:id="rId919">
          <objectPr defaultSize="0" autoPict="0" r:id="rId5">
            <anchor moveWithCells="1" sizeWithCells="1">
              <from>
                <xdr:col>14591</xdr:col>
                <xdr:colOff>45720</xdr:colOff>
                <xdr:row>196596</xdr:row>
                <xdr:rowOff>0</xdr:rowOff>
              </from>
              <to>
                <xdr:col>14592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444" r:id="rId919"/>
      </mc:Fallback>
    </mc:AlternateContent>
    <mc:AlternateContent xmlns:mc="http://schemas.openxmlformats.org/markup-compatibility/2006">
      <mc:Choice Requires="x14">
        <oleObject progId="Word.Picture.8" shapeId="23445" r:id="rId920">
          <objectPr defaultSize="0" autoPict="0" r:id="rId5">
            <anchor moveWithCells="1" sizeWithCells="1">
              <from>
                <xdr:col>14591</xdr:col>
                <xdr:colOff>45720</xdr:colOff>
                <xdr:row>262132</xdr:row>
                <xdr:rowOff>0</xdr:rowOff>
              </from>
              <to>
                <xdr:col>14592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445" r:id="rId920"/>
      </mc:Fallback>
    </mc:AlternateContent>
    <mc:AlternateContent xmlns:mc="http://schemas.openxmlformats.org/markup-compatibility/2006">
      <mc:Choice Requires="x14">
        <oleObject progId="Word.Picture.8" shapeId="23446" r:id="rId921">
          <objectPr defaultSize="0" autoPict="0" r:id="rId5">
            <anchor moveWithCells="1" sizeWithCells="1">
              <from>
                <xdr:col>14591</xdr:col>
                <xdr:colOff>45720</xdr:colOff>
                <xdr:row>327668</xdr:row>
                <xdr:rowOff>0</xdr:rowOff>
              </from>
              <to>
                <xdr:col>14592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446" r:id="rId921"/>
      </mc:Fallback>
    </mc:AlternateContent>
    <mc:AlternateContent xmlns:mc="http://schemas.openxmlformats.org/markup-compatibility/2006">
      <mc:Choice Requires="x14">
        <oleObject progId="Word.Picture.8" shapeId="23447" r:id="rId922">
          <objectPr defaultSize="0" autoPict="0" r:id="rId5">
            <anchor moveWithCells="1" sizeWithCells="1">
              <from>
                <xdr:col>14591</xdr:col>
                <xdr:colOff>45720</xdr:colOff>
                <xdr:row>393204</xdr:row>
                <xdr:rowOff>0</xdr:rowOff>
              </from>
              <to>
                <xdr:col>14592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447" r:id="rId922"/>
      </mc:Fallback>
    </mc:AlternateContent>
    <mc:AlternateContent xmlns:mc="http://schemas.openxmlformats.org/markup-compatibility/2006">
      <mc:Choice Requires="x14">
        <oleObject progId="Word.Picture.8" shapeId="23448" r:id="rId923">
          <objectPr defaultSize="0" autoPict="0" r:id="rId5">
            <anchor moveWithCells="1" sizeWithCells="1">
              <from>
                <xdr:col>14591</xdr:col>
                <xdr:colOff>45720</xdr:colOff>
                <xdr:row>458740</xdr:row>
                <xdr:rowOff>0</xdr:rowOff>
              </from>
              <to>
                <xdr:col>14592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48" r:id="rId923"/>
      </mc:Fallback>
    </mc:AlternateContent>
    <mc:AlternateContent xmlns:mc="http://schemas.openxmlformats.org/markup-compatibility/2006">
      <mc:Choice Requires="x14">
        <oleObject progId="Word.Picture.8" shapeId="23449" r:id="rId924">
          <objectPr defaultSize="0" autoPict="0" r:id="rId5">
            <anchor moveWithCells="1" sizeWithCells="1">
              <from>
                <xdr:col>14591</xdr:col>
                <xdr:colOff>45720</xdr:colOff>
                <xdr:row>524276</xdr:row>
                <xdr:rowOff>0</xdr:rowOff>
              </from>
              <to>
                <xdr:col>14592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49" r:id="rId924"/>
      </mc:Fallback>
    </mc:AlternateContent>
    <mc:AlternateContent xmlns:mc="http://schemas.openxmlformats.org/markup-compatibility/2006">
      <mc:Choice Requires="x14">
        <oleObject progId="Word.Picture.8" shapeId="23450" r:id="rId925">
          <objectPr defaultSize="0" autoPict="0" r:id="rId5">
            <anchor moveWithCells="1" sizeWithCells="1">
              <from>
                <xdr:col>14591</xdr:col>
                <xdr:colOff>45720</xdr:colOff>
                <xdr:row>589812</xdr:row>
                <xdr:rowOff>0</xdr:rowOff>
              </from>
              <to>
                <xdr:col>14592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50" r:id="rId925"/>
      </mc:Fallback>
    </mc:AlternateContent>
    <mc:AlternateContent xmlns:mc="http://schemas.openxmlformats.org/markup-compatibility/2006">
      <mc:Choice Requires="x14">
        <oleObject progId="Word.Picture.8" shapeId="23451" r:id="rId926">
          <objectPr defaultSize="0" autoPict="0" r:id="rId5">
            <anchor moveWithCells="1" sizeWithCells="1">
              <from>
                <xdr:col>14591</xdr:col>
                <xdr:colOff>45720</xdr:colOff>
                <xdr:row>655348</xdr:row>
                <xdr:rowOff>0</xdr:rowOff>
              </from>
              <to>
                <xdr:col>14592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51" r:id="rId926"/>
      </mc:Fallback>
    </mc:AlternateContent>
    <mc:AlternateContent xmlns:mc="http://schemas.openxmlformats.org/markup-compatibility/2006">
      <mc:Choice Requires="x14">
        <oleObject progId="Word.Picture.8" shapeId="23452" r:id="rId927">
          <objectPr defaultSize="0" autoPict="0" r:id="rId5">
            <anchor moveWithCells="1" sizeWithCells="1">
              <from>
                <xdr:col>14591</xdr:col>
                <xdr:colOff>45720</xdr:colOff>
                <xdr:row>720884</xdr:row>
                <xdr:rowOff>0</xdr:rowOff>
              </from>
              <to>
                <xdr:col>14592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452" r:id="rId927"/>
      </mc:Fallback>
    </mc:AlternateContent>
    <mc:AlternateContent xmlns:mc="http://schemas.openxmlformats.org/markup-compatibility/2006">
      <mc:Choice Requires="x14">
        <oleObject progId="Word.Picture.8" shapeId="23453" r:id="rId928">
          <objectPr defaultSize="0" autoPict="0" r:id="rId5">
            <anchor moveWithCells="1" sizeWithCells="1">
              <from>
                <xdr:col>14591</xdr:col>
                <xdr:colOff>45720</xdr:colOff>
                <xdr:row>786420</xdr:row>
                <xdr:rowOff>0</xdr:rowOff>
              </from>
              <to>
                <xdr:col>14592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453" r:id="rId928"/>
      </mc:Fallback>
    </mc:AlternateContent>
    <mc:AlternateContent xmlns:mc="http://schemas.openxmlformats.org/markup-compatibility/2006">
      <mc:Choice Requires="x14">
        <oleObject progId="Word.Picture.8" shapeId="23454" r:id="rId929">
          <objectPr defaultSize="0" autoPict="0" r:id="rId5">
            <anchor moveWithCells="1" sizeWithCells="1">
              <from>
                <xdr:col>14591</xdr:col>
                <xdr:colOff>45720</xdr:colOff>
                <xdr:row>851956</xdr:row>
                <xdr:rowOff>0</xdr:rowOff>
              </from>
              <to>
                <xdr:col>14592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454" r:id="rId929"/>
      </mc:Fallback>
    </mc:AlternateContent>
    <mc:AlternateContent xmlns:mc="http://schemas.openxmlformats.org/markup-compatibility/2006">
      <mc:Choice Requires="x14">
        <oleObject progId="Word.Picture.8" shapeId="23455" r:id="rId930">
          <objectPr defaultSize="0" autoPict="0" r:id="rId5">
            <anchor moveWithCells="1" sizeWithCells="1">
              <from>
                <xdr:col>14591</xdr:col>
                <xdr:colOff>45720</xdr:colOff>
                <xdr:row>917492</xdr:row>
                <xdr:rowOff>0</xdr:rowOff>
              </from>
              <to>
                <xdr:col>14592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455" r:id="rId930"/>
      </mc:Fallback>
    </mc:AlternateContent>
    <mc:AlternateContent xmlns:mc="http://schemas.openxmlformats.org/markup-compatibility/2006">
      <mc:Choice Requires="x14">
        <oleObject progId="Word.Picture.8" shapeId="23456" r:id="rId931">
          <objectPr defaultSize="0" autoPict="0" r:id="rId5">
            <anchor moveWithCells="1" sizeWithCells="1">
              <from>
                <xdr:col>14591</xdr:col>
                <xdr:colOff>45720</xdr:colOff>
                <xdr:row>983028</xdr:row>
                <xdr:rowOff>0</xdr:rowOff>
              </from>
              <to>
                <xdr:col>14592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456" r:id="rId931"/>
      </mc:Fallback>
    </mc:AlternateContent>
    <mc:AlternateContent xmlns:mc="http://schemas.openxmlformats.org/markup-compatibility/2006">
      <mc:Choice Requires="x14">
        <oleObject progId="Word.Picture.8" shapeId="23457" r:id="rId932">
          <objectPr defaultSize="0" autoPict="0" r:id="rId5">
            <anchor moveWithCells="1" sizeWithCells="1">
              <from>
                <xdr:col>14847</xdr:col>
                <xdr:colOff>45720</xdr:colOff>
                <xdr:row>0</xdr:row>
                <xdr:rowOff>0</xdr:rowOff>
              </from>
              <to>
                <xdr:col>14848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457" r:id="rId932"/>
      </mc:Fallback>
    </mc:AlternateContent>
    <mc:AlternateContent xmlns:mc="http://schemas.openxmlformats.org/markup-compatibility/2006">
      <mc:Choice Requires="x14">
        <oleObject progId="Word.Picture.8" shapeId="23458" r:id="rId933">
          <objectPr defaultSize="0" autoPict="0" r:id="rId5">
            <anchor moveWithCells="1" sizeWithCells="1">
              <from>
                <xdr:col>14847</xdr:col>
                <xdr:colOff>45720</xdr:colOff>
                <xdr:row>65524</xdr:row>
                <xdr:rowOff>0</xdr:rowOff>
              </from>
              <to>
                <xdr:col>14848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458" r:id="rId933"/>
      </mc:Fallback>
    </mc:AlternateContent>
    <mc:AlternateContent xmlns:mc="http://schemas.openxmlformats.org/markup-compatibility/2006">
      <mc:Choice Requires="x14">
        <oleObject progId="Word.Picture.8" shapeId="23459" r:id="rId934">
          <objectPr defaultSize="0" autoPict="0" r:id="rId5">
            <anchor moveWithCells="1" sizeWithCells="1">
              <from>
                <xdr:col>14847</xdr:col>
                <xdr:colOff>45720</xdr:colOff>
                <xdr:row>131060</xdr:row>
                <xdr:rowOff>0</xdr:rowOff>
              </from>
              <to>
                <xdr:col>14848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459" r:id="rId934"/>
      </mc:Fallback>
    </mc:AlternateContent>
    <mc:AlternateContent xmlns:mc="http://schemas.openxmlformats.org/markup-compatibility/2006">
      <mc:Choice Requires="x14">
        <oleObject progId="Word.Picture.8" shapeId="23460" r:id="rId935">
          <objectPr defaultSize="0" autoPict="0" r:id="rId5">
            <anchor moveWithCells="1" sizeWithCells="1">
              <from>
                <xdr:col>14847</xdr:col>
                <xdr:colOff>45720</xdr:colOff>
                <xdr:row>196596</xdr:row>
                <xdr:rowOff>0</xdr:rowOff>
              </from>
              <to>
                <xdr:col>14848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460" r:id="rId935"/>
      </mc:Fallback>
    </mc:AlternateContent>
    <mc:AlternateContent xmlns:mc="http://schemas.openxmlformats.org/markup-compatibility/2006">
      <mc:Choice Requires="x14">
        <oleObject progId="Word.Picture.8" shapeId="23461" r:id="rId936">
          <objectPr defaultSize="0" autoPict="0" r:id="rId5">
            <anchor moveWithCells="1" sizeWithCells="1">
              <from>
                <xdr:col>14847</xdr:col>
                <xdr:colOff>45720</xdr:colOff>
                <xdr:row>262132</xdr:row>
                <xdr:rowOff>0</xdr:rowOff>
              </from>
              <to>
                <xdr:col>14848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461" r:id="rId936"/>
      </mc:Fallback>
    </mc:AlternateContent>
    <mc:AlternateContent xmlns:mc="http://schemas.openxmlformats.org/markup-compatibility/2006">
      <mc:Choice Requires="x14">
        <oleObject progId="Word.Picture.8" shapeId="23462" r:id="rId937">
          <objectPr defaultSize="0" autoPict="0" r:id="rId5">
            <anchor moveWithCells="1" sizeWithCells="1">
              <from>
                <xdr:col>14847</xdr:col>
                <xdr:colOff>45720</xdr:colOff>
                <xdr:row>327668</xdr:row>
                <xdr:rowOff>0</xdr:rowOff>
              </from>
              <to>
                <xdr:col>14848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462" r:id="rId937"/>
      </mc:Fallback>
    </mc:AlternateContent>
    <mc:AlternateContent xmlns:mc="http://schemas.openxmlformats.org/markup-compatibility/2006">
      <mc:Choice Requires="x14">
        <oleObject progId="Word.Picture.8" shapeId="23463" r:id="rId938">
          <objectPr defaultSize="0" autoPict="0" r:id="rId5">
            <anchor moveWithCells="1" sizeWithCells="1">
              <from>
                <xdr:col>14847</xdr:col>
                <xdr:colOff>45720</xdr:colOff>
                <xdr:row>393204</xdr:row>
                <xdr:rowOff>0</xdr:rowOff>
              </from>
              <to>
                <xdr:col>14848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463" r:id="rId938"/>
      </mc:Fallback>
    </mc:AlternateContent>
    <mc:AlternateContent xmlns:mc="http://schemas.openxmlformats.org/markup-compatibility/2006">
      <mc:Choice Requires="x14">
        <oleObject progId="Word.Picture.8" shapeId="23464" r:id="rId939">
          <objectPr defaultSize="0" autoPict="0" r:id="rId5">
            <anchor moveWithCells="1" sizeWithCells="1">
              <from>
                <xdr:col>14847</xdr:col>
                <xdr:colOff>45720</xdr:colOff>
                <xdr:row>458740</xdr:row>
                <xdr:rowOff>0</xdr:rowOff>
              </from>
              <to>
                <xdr:col>14848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64" r:id="rId939"/>
      </mc:Fallback>
    </mc:AlternateContent>
    <mc:AlternateContent xmlns:mc="http://schemas.openxmlformats.org/markup-compatibility/2006">
      <mc:Choice Requires="x14">
        <oleObject progId="Word.Picture.8" shapeId="23465" r:id="rId940">
          <objectPr defaultSize="0" autoPict="0" r:id="rId5">
            <anchor moveWithCells="1" sizeWithCells="1">
              <from>
                <xdr:col>14847</xdr:col>
                <xdr:colOff>45720</xdr:colOff>
                <xdr:row>524276</xdr:row>
                <xdr:rowOff>0</xdr:rowOff>
              </from>
              <to>
                <xdr:col>14848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65" r:id="rId940"/>
      </mc:Fallback>
    </mc:AlternateContent>
    <mc:AlternateContent xmlns:mc="http://schemas.openxmlformats.org/markup-compatibility/2006">
      <mc:Choice Requires="x14">
        <oleObject progId="Word.Picture.8" shapeId="23466" r:id="rId941">
          <objectPr defaultSize="0" autoPict="0" r:id="rId5">
            <anchor moveWithCells="1" sizeWithCells="1">
              <from>
                <xdr:col>14847</xdr:col>
                <xdr:colOff>45720</xdr:colOff>
                <xdr:row>589812</xdr:row>
                <xdr:rowOff>0</xdr:rowOff>
              </from>
              <to>
                <xdr:col>14848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66" r:id="rId941"/>
      </mc:Fallback>
    </mc:AlternateContent>
    <mc:AlternateContent xmlns:mc="http://schemas.openxmlformats.org/markup-compatibility/2006">
      <mc:Choice Requires="x14">
        <oleObject progId="Word.Picture.8" shapeId="23467" r:id="rId942">
          <objectPr defaultSize="0" autoPict="0" r:id="rId5">
            <anchor moveWithCells="1" sizeWithCells="1">
              <from>
                <xdr:col>14847</xdr:col>
                <xdr:colOff>45720</xdr:colOff>
                <xdr:row>655348</xdr:row>
                <xdr:rowOff>0</xdr:rowOff>
              </from>
              <to>
                <xdr:col>14848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67" r:id="rId942"/>
      </mc:Fallback>
    </mc:AlternateContent>
    <mc:AlternateContent xmlns:mc="http://schemas.openxmlformats.org/markup-compatibility/2006">
      <mc:Choice Requires="x14">
        <oleObject progId="Word.Picture.8" shapeId="23468" r:id="rId943">
          <objectPr defaultSize="0" autoPict="0" r:id="rId5">
            <anchor moveWithCells="1" sizeWithCells="1">
              <from>
                <xdr:col>14847</xdr:col>
                <xdr:colOff>45720</xdr:colOff>
                <xdr:row>720884</xdr:row>
                <xdr:rowOff>0</xdr:rowOff>
              </from>
              <to>
                <xdr:col>14848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468" r:id="rId943"/>
      </mc:Fallback>
    </mc:AlternateContent>
    <mc:AlternateContent xmlns:mc="http://schemas.openxmlformats.org/markup-compatibility/2006">
      <mc:Choice Requires="x14">
        <oleObject progId="Word.Picture.8" shapeId="23469" r:id="rId944">
          <objectPr defaultSize="0" autoPict="0" r:id="rId5">
            <anchor moveWithCells="1" sizeWithCells="1">
              <from>
                <xdr:col>14847</xdr:col>
                <xdr:colOff>45720</xdr:colOff>
                <xdr:row>786420</xdr:row>
                <xdr:rowOff>0</xdr:rowOff>
              </from>
              <to>
                <xdr:col>14848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469" r:id="rId944"/>
      </mc:Fallback>
    </mc:AlternateContent>
    <mc:AlternateContent xmlns:mc="http://schemas.openxmlformats.org/markup-compatibility/2006">
      <mc:Choice Requires="x14">
        <oleObject progId="Word.Picture.8" shapeId="23470" r:id="rId945">
          <objectPr defaultSize="0" autoPict="0" r:id="rId5">
            <anchor moveWithCells="1" sizeWithCells="1">
              <from>
                <xdr:col>14847</xdr:col>
                <xdr:colOff>45720</xdr:colOff>
                <xdr:row>851956</xdr:row>
                <xdr:rowOff>0</xdr:rowOff>
              </from>
              <to>
                <xdr:col>14848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470" r:id="rId945"/>
      </mc:Fallback>
    </mc:AlternateContent>
    <mc:AlternateContent xmlns:mc="http://schemas.openxmlformats.org/markup-compatibility/2006">
      <mc:Choice Requires="x14">
        <oleObject progId="Word.Picture.8" shapeId="23471" r:id="rId946">
          <objectPr defaultSize="0" autoPict="0" r:id="rId5">
            <anchor moveWithCells="1" sizeWithCells="1">
              <from>
                <xdr:col>14847</xdr:col>
                <xdr:colOff>45720</xdr:colOff>
                <xdr:row>917492</xdr:row>
                <xdr:rowOff>0</xdr:rowOff>
              </from>
              <to>
                <xdr:col>14848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471" r:id="rId946"/>
      </mc:Fallback>
    </mc:AlternateContent>
    <mc:AlternateContent xmlns:mc="http://schemas.openxmlformats.org/markup-compatibility/2006">
      <mc:Choice Requires="x14">
        <oleObject progId="Word.Picture.8" shapeId="23472" r:id="rId947">
          <objectPr defaultSize="0" autoPict="0" r:id="rId5">
            <anchor moveWithCells="1" sizeWithCells="1">
              <from>
                <xdr:col>14847</xdr:col>
                <xdr:colOff>45720</xdr:colOff>
                <xdr:row>983028</xdr:row>
                <xdr:rowOff>0</xdr:rowOff>
              </from>
              <to>
                <xdr:col>14848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472" r:id="rId947"/>
      </mc:Fallback>
    </mc:AlternateContent>
    <mc:AlternateContent xmlns:mc="http://schemas.openxmlformats.org/markup-compatibility/2006">
      <mc:Choice Requires="x14">
        <oleObject progId="Word.Picture.8" shapeId="23473" r:id="rId948">
          <objectPr defaultSize="0" autoPict="0" r:id="rId5">
            <anchor moveWithCells="1" sizeWithCells="1">
              <from>
                <xdr:col>15103</xdr:col>
                <xdr:colOff>45720</xdr:colOff>
                <xdr:row>0</xdr:row>
                <xdr:rowOff>0</xdr:rowOff>
              </from>
              <to>
                <xdr:col>15104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473" r:id="rId948"/>
      </mc:Fallback>
    </mc:AlternateContent>
    <mc:AlternateContent xmlns:mc="http://schemas.openxmlformats.org/markup-compatibility/2006">
      <mc:Choice Requires="x14">
        <oleObject progId="Word.Picture.8" shapeId="23474" r:id="rId949">
          <objectPr defaultSize="0" autoPict="0" r:id="rId5">
            <anchor moveWithCells="1" sizeWithCells="1">
              <from>
                <xdr:col>15103</xdr:col>
                <xdr:colOff>45720</xdr:colOff>
                <xdr:row>65524</xdr:row>
                <xdr:rowOff>0</xdr:rowOff>
              </from>
              <to>
                <xdr:col>15104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474" r:id="rId949"/>
      </mc:Fallback>
    </mc:AlternateContent>
    <mc:AlternateContent xmlns:mc="http://schemas.openxmlformats.org/markup-compatibility/2006">
      <mc:Choice Requires="x14">
        <oleObject progId="Word.Picture.8" shapeId="23475" r:id="rId950">
          <objectPr defaultSize="0" autoPict="0" r:id="rId5">
            <anchor moveWithCells="1" sizeWithCells="1">
              <from>
                <xdr:col>15103</xdr:col>
                <xdr:colOff>45720</xdr:colOff>
                <xdr:row>131060</xdr:row>
                <xdr:rowOff>0</xdr:rowOff>
              </from>
              <to>
                <xdr:col>15104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475" r:id="rId950"/>
      </mc:Fallback>
    </mc:AlternateContent>
    <mc:AlternateContent xmlns:mc="http://schemas.openxmlformats.org/markup-compatibility/2006">
      <mc:Choice Requires="x14">
        <oleObject progId="Word.Picture.8" shapeId="23476" r:id="rId951">
          <objectPr defaultSize="0" autoPict="0" r:id="rId5">
            <anchor moveWithCells="1" sizeWithCells="1">
              <from>
                <xdr:col>15103</xdr:col>
                <xdr:colOff>45720</xdr:colOff>
                <xdr:row>196596</xdr:row>
                <xdr:rowOff>0</xdr:rowOff>
              </from>
              <to>
                <xdr:col>15104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476" r:id="rId951"/>
      </mc:Fallback>
    </mc:AlternateContent>
    <mc:AlternateContent xmlns:mc="http://schemas.openxmlformats.org/markup-compatibility/2006">
      <mc:Choice Requires="x14">
        <oleObject progId="Word.Picture.8" shapeId="23477" r:id="rId952">
          <objectPr defaultSize="0" autoPict="0" r:id="rId5">
            <anchor moveWithCells="1" sizeWithCells="1">
              <from>
                <xdr:col>15103</xdr:col>
                <xdr:colOff>45720</xdr:colOff>
                <xdr:row>262132</xdr:row>
                <xdr:rowOff>0</xdr:rowOff>
              </from>
              <to>
                <xdr:col>15104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477" r:id="rId952"/>
      </mc:Fallback>
    </mc:AlternateContent>
    <mc:AlternateContent xmlns:mc="http://schemas.openxmlformats.org/markup-compatibility/2006">
      <mc:Choice Requires="x14">
        <oleObject progId="Word.Picture.8" shapeId="23478" r:id="rId953">
          <objectPr defaultSize="0" autoPict="0" r:id="rId5">
            <anchor moveWithCells="1" sizeWithCells="1">
              <from>
                <xdr:col>15103</xdr:col>
                <xdr:colOff>45720</xdr:colOff>
                <xdr:row>327668</xdr:row>
                <xdr:rowOff>0</xdr:rowOff>
              </from>
              <to>
                <xdr:col>15104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478" r:id="rId953"/>
      </mc:Fallback>
    </mc:AlternateContent>
    <mc:AlternateContent xmlns:mc="http://schemas.openxmlformats.org/markup-compatibility/2006">
      <mc:Choice Requires="x14">
        <oleObject progId="Word.Picture.8" shapeId="23479" r:id="rId954">
          <objectPr defaultSize="0" autoPict="0" r:id="rId5">
            <anchor moveWithCells="1" sizeWithCells="1">
              <from>
                <xdr:col>15103</xdr:col>
                <xdr:colOff>45720</xdr:colOff>
                <xdr:row>393204</xdr:row>
                <xdr:rowOff>0</xdr:rowOff>
              </from>
              <to>
                <xdr:col>15104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479" r:id="rId954"/>
      </mc:Fallback>
    </mc:AlternateContent>
    <mc:AlternateContent xmlns:mc="http://schemas.openxmlformats.org/markup-compatibility/2006">
      <mc:Choice Requires="x14">
        <oleObject progId="Word.Picture.8" shapeId="23480" r:id="rId955">
          <objectPr defaultSize="0" autoPict="0" r:id="rId5">
            <anchor moveWithCells="1" sizeWithCells="1">
              <from>
                <xdr:col>15103</xdr:col>
                <xdr:colOff>45720</xdr:colOff>
                <xdr:row>458740</xdr:row>
                <xdr:rowOff>0</xdr:rowOff>
              </from>
              <to>
                <xdr:col>15104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80" r:id="rId955"/>
      </mc:Fallback>
    </mc:AlternateContent>
    <mc:AlternateContent xmlns:mc="http://schemas.openxmlformats.org/markup-compatibility/2006">
      <mc:Choice Requires="x14">
        <oleObject progId="Word.Picture.8" shapeId="23481" r:id="rId956">
          <objectPr defaultSize="0" autoPict="0" r:id="rId5">
            <anchor moveWithCells="1" sizeWithCells="1">
              <from>
                <xdr:col>15103</xdr:col>
                <xdr:colOff>45720</xdr:colOff>
                <xdr:row>524276</xdr:row>
                <xdr:rowOff>0</xdr:rowOff>
              </from>
              <to>
                <xdr:col>15104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81" r:id="rId956"/>
      </mc:Fallback>
    </mc:AlternateContent>
    <mc:AlternateContent xmlns:mc="http://schemas.openxmlformats.org/markup-compatibility/2006">
      <mc:Choice Requires="x14">
        <oleObject progId="Word.Picture.8" shapeId="23482" r:id="rId957">
          <objectPr defaultSize="0" autoPict="0" r:id="rId5">
            <anchor moveWithCells="1" sizeWithCells="1">
              <from>
                <xdr:col>15103</xdr:col>
                <xdr:colOff>45720</xdr:colOff>
                <xdr:row>589812</xdr:row>
                <xdr:rowOff>0</xdr:rowOff>
              </from>
              <to>
                <xdr:col>15104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82" r:id="rId957"/>
      </mc:Fallback>
    </mc:AlternateContent>
    <mc:AlternateContent xmlns:mc="http://schemas.openxmlformats.org/markup-compatibility/2006">
      <mc:Choice Requires="x14">
        <oleObject progId="Word.Picture.8" shapeId="23483" r:id="rId958">
          <objectPr defaultSize="0" autoPict="0" r:id="rId5">
            <anchor moveWithCells="1" sizeWithCells="1">
              <from>
                <xdr:col>15103</xdr:col>
                <xdr:colOff>45720</xdr:colOff>
                <xdr:row>655348</xdr:row>
                <xdr:rowOff>0</xdr:rowOff>
              </from>
              <to>
                <xdr:col>15104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83" r:id="rId958"/>
      </mc:Fallback>
    </mc:AlternateContent>
    <mc:AlternateContent xmlns:mc="http://schemas.openxmlformats.org/markup-compatibility/2006">
      <mc:Choice Requires="x14">
        <oleObject progId="Word.Picture.8" shapeId="23484" r:id="rId959">
          <objectPr defaultSize="0" autoPict="0" r:id="rId5">
            <anchor moveWithCells="1" sizeWithCells="1">
              <from>
                <xdr:col>15103</xdr:col>
                <xdr:colOff>45720</xdr:colOff>
                <xdr:row>720884</xdr:row>
                <xdr:rowOff>0</xdr:rowOff>
              </from>
              <to>
                <xdr:col>15104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484" r:id="rId959"/>
      </mc:Fallback>
    </mc:AlternateContent>
    <mc:AlternateContent xmlns:mc="http://schemas.openxmlformats.org/markup-compatibility/2006">
      <mc:Choice Requires="x14">
        <oleObject progId="Word.Picture.8" shapeId="23485" r:id="rId960">
          <objectPr defaultSize="0" autoPict="0" r:id="rId5">
            <anchor moveWithCells="1" sizeWithCells="1">
              <from>
                <xdr:col>15103</xdr:col>
                <xdr:colOff>45720</xdr:colOff>
                <xdr:row>786420</xdr:row>
                <xdr:rowOff>0</xdr:rowOff>
              </from>
              <to>
                <xdr:col>15104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485" r:id="rId960"/>
      </mc:Fallback>
    </mc:AlternateContent>
    <mc:AlternateContent xmlns:mc="http://schemas.openxmlformats.org/markup-compatibility/2006">
      <mc:Choice Requires="x14">
        <oleObject progId="Word.Picture.8" shapeId="23486" r:id="rId961">
          <objectPr defaultSize="0" autoPict="0" r:id="rId5">
            <anchor moveWithCells="1" sizeWithCells="1">
              <from>
                <xdr:col>15103</xdr:col>
                <xdr:colOff>45720</xdr:colOff>
                <xdr:row>851956</xdr:row>
                <xdr:rowOff>0</xdr:rowOff>
              </from>
              <to>
                <xdr:col>15104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486" r:id="rId961"/>
      </mc:Fallback>
    </mc:AlternateContent>
    <mc:AlternateContent xmlns:mc="http://schemas.openxmlformats.org/markup-compatibility/2006">
      <mc:Choice Requires="x14">
        <oleObject progId="Word.Picture.8" shapeId="23487" r:id="rId962">
          <objectPr defaultSize="0" autoPict="0" r:id="rId5">
            <anchor moveWithCells="1" sizeWithCells="1">
              <from>
                <xdr:col>15103</xdr:col>
                <xdr:colOff>45720</xdr:colOff>
                <xdr:row>917492</xdr:row>
                <xdr:rowOff>0</xdr:rowOff>
              </from>
              <to>
                <xdr:col>15104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487" r:id="rId962"/>
      </mc:Fallback>
    </mc:AlternateContent>
    <mc:AlternateContent xmlns:mc="http://schemas.openxmlformats.org/markup-compatibility/2006">
      <mc:Choice Requires="x14">
        <oleObject progId="Word.Picture.8" shapeId="23488" r:id="rId963">
          <objectPr defaultSize="0" autoPict="0" r:id="rId5">
            <anchor moveWithCells="1" sizeWithCells="1">
              <from>
                <xdr:col>15103</xdr:col>
                <xdr:colOff>45720</xdr:colOff>
                <xdr:row>983028</xdr:row>
                <xdr:rowOff>0</xdr:rowOff>
              </from>
              <to>
                <xdr:col>15104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488" r:id="rId963"/>
      </mc:Fallback>
    </mc:AlternateContent>
    <mc:AlternateContent xmlns:mc="http://schemas.openxmlformats.org/markup-compatibility/2006">
      <mc:Choice Requires="x14">
        <oleObject progId="Word.Picture.8" shapeId="23489" r:id="rId964">
          <objectPr defaultSize="0" autoPict="0" r:id="rId5">
            <anchor moveWithCells="1" sizeWithCells="1">
              <from>
                <xdr:col>15359</xdr:col>
                <xdr:colOff>45720</xdr:colOff>
                <xdr:row>0</xdr:row>
                <xdr:rowOff>0</xdr:rowOff>
              </from>
              <to>
                <xdr:col>15360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489" r:id="rId964"/>
      </mc:Fallback>
    </mc:AlternateContent>
    <mc:AlternateContent xmlns:mc="http://schemas.openxmlformats.org/markup-compatibility/2006">
      <mc:Choice Requires="x14">
        <oleObject progId="Word.Picture.8" shapeId="23490" r:id="rId965">
          <objectPr defaultSize="0" autoPict="0" r:id="rId5">
            <anchor moveWithCells="1" sizeWithCells="1">
              <from>
                <xdr:col>15359</xdr:col>
                <xdr:colOff>45720</xdr:colOff>
                <xdr:row>65524</xdr:row>
                <xdr:rowOff>0</xdr:rowOff>
              </from>
              <to>
                <xdr:col>15360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490" r:id="rId965"/>
      </mc:Fallback>
    </mc:AlternateContent>
    <mc:AlternateContent xmlns:mc="http://schemas.openxmlformats.org/markup-compatibility/2006">
      <mc:Choice Requires="x14">
        <oleObject progId="Word.Picture.8" shapeId="23491" r:id="rId966">
          <objectPr defaultSize="0" autoPict="0" r:id="rId5">
            <anchor moveWithCells="1" sizeWithCells="1">
              <from>
                <xdr:col>15359</xdr:col>
                <xdr:colOff>45720</xdr:colOff>
                <xdr:row>131060</xdr:row>
                <xdr:rowOff>0</xdr:rowOff>
              </from>
              <to>
                <xdr:col>15360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491" r:id="rId966"/>
      </mc:Fallback>
    </mc:AlternateContent>
    <mc:AlternateContent xmlns:mc="http://schemas.openxmlformats.org/markup-compatibility/2006">
      <mc:Choice Requires="x14">
        <oleObject progId="Word.Picture.8" shapeId="23492" r:id="rId967">
          <objectPr defaultSize="0" autoPict="0" r:id="rId5">
            <anchor moveWithCells="1" sizeWithCells="1">
              <from>
                <xdr:col>15359</xdr:col>
                <xdr:colOff>45720</xdr:colOff>
                <xdr:row>196596</xdr:row>
                <xdr:rowOff>0</xdr:rowOff>
              </from>
              <to>
                <xdr:col>15360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492" r:id="rId967"/>
      </mc:Fallback>
    </mc:AlternateContent>
    <mc:AlternateContent xmlns:mc="http://schemas.openxmlformats.org/markup-compatibility/2006">
      <mc:Choice Requires="x14">
        <oleObject progId="Word.Picture.8" shapeId="23493" r:id="rId968">
          <objectPr defaultSize="0" autoPict="0" r:id="rId5">
            <anchor moveWithCells="1" sizeWithCells="1">
              <from>
                <xdr:col>15359</xdr:col>
                <xdr:colOff>45720</xdr:colOff>
                <xdr:row>262132</xdr:row>
                <xdr:rowOff>0</xdr:rowOff>
              </from>
              <to>
                <xdr:col>15360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493" r:id="rId968"/>
      </mc:Fallback>
    </mc:AlternateContent>
    <mc:AlternateContent xmlns:mc="http://schemas.openxmlformats.org/markup-compatibility/2006">
      <mc:Choice Requires="x14">
        <oleObject progId="Word.Picture.8" shapeId="23494" r:id="rId969">
          <objectPr defaultSize="0" autoPict="0" r:id="rId5">
            <anchor moveWithCells="1" sizeWithCells="1">
              <from>
                <xdr:col>15359</xdr:col>
                <xdr:colOff>45720</xdr:colOff>
                <xdr:row>327668</xdr:row>
                <xdr:rowOff>0</xdr:rowOff>
              </from>
              <to>
                <xdr:col>15360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494" r:id="rId969"/>
      </mc:Fallback>
    </mc:AlternateContent>
    <mc:AlternateContent xmlns:mc="http://schemas.openxmlformats.org/markup-compatibility/2006">
      <mc:Choice Requires="x14">
        <oleObject progId="Word.Picture.8" shapeId="23495" r:id="rId970">
          <objectPr defaultSize="0" autoPict="0" r:id="rId5">
            <anchor moveWithCells="1" sizeWithCells="1">
              <from>
                <xdr:col>15359</xdr:col>
                <xdr:colOff>45720</xdr:colOff>
                <xdr:row>393204</xdr:row>
                <xdr:rowOff>0</xdr:rowOff>
              </from>
              <to>
                <xdr:col>15360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495" r:id="rId970"/>
      </mc:Fallback>
    </mc:AlternateContent>
    <mc:AlternateContent xmlns:mc="http://schemas.openxmlformats.org/markup-compatibility/2006">
      <mc:Choice Requires="x14">
        <oleObject progId="Word.Picture.8" shapeId="23496" r:id="rId971">
          <objectPr defaultSize="0" autoPict="0" r:id="rId5">
            <anchor moveWithCells="1" sizeWithCells="1">
              <from>
                <xdr:col>15359</xdr:col>
                <xdr:colOff>45720</xdr:colOff>
                <xdr:row>458740</xdr:row>
                <xdr:rowOff>0</xdr:rowOff>
              </from>
              <to>
                <xdr:col>15360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96" r:id="rId971"/>
      </mc:Fallback>
    </mc:AlternateContent>
    <mc:AlternateContent xmlns:mc="http://schemas.openxmlformats.org/markup-compatibility/2006">
      <mc:Choice Requires="x14">
        <oleObject progId="Word.Picture.8" shapeId="23497" r:id="rId972">
          <objectPr defaultSize="0" autoPict="0" r:id="rId5">
            <anchor moveWithCells="1" sizeWithCells="1">
              <from>
                <xdr:col>15359</xdr:col>
                <xdr:colOff>45720</xdr:colOff>
                <xdr:row>524276</xdr:row>
                <xdr:rowOff>0</xdr:rowOff>
              </from>
              <to>
                <xdr:col>15360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97" r:id="rId972"/>
      </mc:Fallback>
    </mc:AlternateContent>
    <mc:AlternateContent xmlns:mc="http://schemas.openxmlformats.org/markup-compatibility/2006">
      <mc:Choice Requires="x14">
        <oleObject progId="Word.Picture.8" shapeId="23498" r:id="rId973">
          <objectPr defaultSize="0" autoPict="0" r:id="rId5">
            <anchor moveWithCells="1" sizeWithCells="1">
              <from>
                <xdr:col>15359</xdr:col>
                <xdr:colOff>45720</xdr:colOff>
                <xdr:row>589812</xdr:row>
                <xdr:rowOff>0</xdr:rowOff>
              </from>
              <to>
                <xdr:col>15360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98" r:id="rId973"/>
      </mc:Fallback>
    </mc:AlternateContent>
    <mc:AlternateContent xmlns:mc="http://schemas.openxmlformats.org/markup-compatibility/2006">
      <mc:Choice Requires="x14">
        <oleObject progId="Word.Picture.8" shapeId="23499" r:id="rId974">
          <objectPr defaultSize="0" autoPict="0" r:id="rId5">
            <anchor moveWithCells="1" sizeWithCells="1">
              <from>
                <xdr:col>15359</xdr:col>
                <xdr:colOff>45720</xdr:colOff>
                <xdr:row>655348</xdr:row>
                <xdr:rowOff>0</xdr:rowOff>
              </from>
              <to>
                <xdr:col>15360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99" r:id="rId974"/>
      </mc:Fallback>
    </mc:AlternateContent>
    <mc:AlternateContent xmlns:mc="http://schemas.openxmlformats.org/markup-compatibility/2006">
      <mc:Choice Requires="x14">
        <oleObject progId="Word.Picture.8" shapeId="23500" r:id="rId975">
          <objectPr defaultSize="0" autoPict="0" r:id="rId5">
            <anchor moveWithCells="1" sizeWithCells="1">
              <from>
                <xdr:col>15359</xdr:col>
                <xdr:colOff>45720</xdr:colOff>
                <xdr:row>720884</xdr:row>
                <xdr:rowOff>0</xdr:rowOff>
              </from>
              <to>
                <xdr:col>15360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500" r:id="rId975"/>
      </mc:Fallback>
    </mc:AlternateContent>
    <mc:AlternateContent xmlns:mc="http://schemas.openxmlformats.org/markup-compatibility/2006">
      <mc:Choice Requires="x14">
        <oleObject progId="Word.Picture.8" shapeId="23501" r:id="rId976">
          <objectPr defaultSize="0" autoPict="0" r:id="rId5">
            <anchor moveWithCells="1" sizeWithCells="1">
              <from>
                <xdr:col>15359</xdr:col>
                <xdr:colOff>45720</xdr:colOff>
                <xdr:row>786420</xdr:row>
                <xdr:rowOff>0</xdr:rowOff>
              </from>
              <to>
                <xdr:col>15360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501" r:id="rId976"/>
      </mc:Fallback>
    </mc:AlternateContent>
    <mc:AlternateContent xmlns:mc="http://schemas.openxmlformats.org/markup-compatibility/2006">
      <mc:Choice Requires="x14">
        <oleObject progId="Word.Picture.8" shapeId="23502" r:id="rId977">
          <objectPr defaultSize="0" autoPict="0" r:id="rId5">
            <anchor moveWithCells="1" sizeWithCells="1">
              <from>
                <xdr:col>15359</xdr:col>
                <xdr:colOff>45720</xdr:colOff>
                <xdr:row>851956</xdr:row>
                <xdr:rowOff>0</xdr:rowOff>
              </from>
              <to>
                <xdr:col>15360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502" r:id="rId977"/>
      </mc:Fallback>
    </mc:AlternateContent>
    <mc:AlternateContent xmlns:mc="http://schemas.openxmlformats.org/markup-compatibility/2006">
      <mc:Choice Requires="x14">
        <oleObject progId="Word.Picture.8" shapeId="23503" r:id="rId978">
          <objectPr defaultSize="0" autoPict="0" r:id="rId5">
            <anchor moveWithCells="1" sizeWithCells="1">
              <from>
                <xdr:col>15359</xdr:col>
                <xdr:colOff>45720</xdr:colOff>
                <xdr:row>917492</xdr:row>
                <xdr:rowOff>0</xdr:rowOff>
              </from>
              <to>
                <xdr:col>15360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503" r:id="rId978"/>
      </mc:Fallback>
    </mc:AlternateContent>
    <mc:AlternateContent xmlns:mc="http://schemas.openxmlformats.org/markup-compatibility/2006">
      <mc:Choice Requires="x14">
        <oleObject progId="Word.Picture.8" shapeId="23504" r:id="rId979">
          <objectPr defaultSize="0" autoPict="0" r:id="rId5">
            <anchor moveWithCells="1" sizeWithCells="1">
              <from>
                <xdr:col>15359</xdr:col>
                <xdr:colOff>45720</xdr:colOff>
                <xdr:row>983028</xdr:row>
                <xdr:rowOff>0</xdr:rowOff>
              </from>
              <to>
                <xdr:col>15360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504" r:id="rId979"/>
      </mc:Fallback>
    </mc:AlternateContent>
    <mc:AlternateContent xmlns:mc="http://schemas.openxmlformats.org/markup-compatibility/2006">
      <mc:Choice Requires="x14">
        <oleObject progId="Word.Picture.8" shapeId="23505" r:id="rId980">
          <objectPr defaultSize="0" autoPict="0" r:id="rId5">
            <anchor moveWithCells="1" sizeWithCells="1">
              <from>
                <xdr:col>15615</xdr:col>
                <xdr:colOff>45720</xdr:colOff>
                <xdr:row>0</xdr:row>
                <xdr:rowOff>0</xdr:rowOff>
              </from>
              <to>
                <xdr:col>15616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505" r:id="rId980"/>
      </mc:Fallback>
    </mc:AlternateContent>
    <mc:AlternateContent xmlns:mc="http://schemas.openxmlformats.org/markup-compatibility/2006">
      <mc:Choice Requires="x14">
        <oleObject progId="Word.Picture.8" shapeId="23506" r:id="rId981">
          <objectPr defaultSize="0" autoPict="0" r:id="rId5">
            <anchor moveWithCells="1" sizeWithCells="1">
              <from>
                <xdr:col>15615</xdr:col>
                <xdr:colOff>45720</xdr:colOff>
                <xdr:row>65524</xdr:row>
                <xdr:rowOff>0</xdr:rowOff>
              </from>
              <to>
                <xdr:col>15616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506" r:id="rId981"/>
      </mc:Fallback>
    </mc:AlternateContent>
    <mc:AlternateContent xmlns:mc="http://schemas.openxmlformats.org/markup-compatibility/2006">
      <mc:Choice Requires="x14">
        <oleObject progId="Word.Picture.8" shapeId="23507" r:id="rId982">
          <objectPr defaultSize="0" autoPict="0" r:id="rId5">
            <anchor moveWithCells="1" sizeWithCells="1">
              <from>
                <xdr:col>15615</xdr:col>
                <xdr:colOff>45720</xdr:colOff>
                <xdr:row>131060</xdr:row>
                <xdr:rowOff>0</xdr:rowOff>
              </from>
              <to>
                <xdr:col>15616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507" r:id="rId982"/>
      </mc:Fallback>
    </mc:AlternateContent>
    <mc:AlternateContent xmlns:mc="http://schemas.openxmlformats.org/markup-compatibility/2006">
      <mc:Choice Requires="x14">
        <oleObject progId="Word.Picture.8" shapeId="23508" r:id="rId983">
          <objectPr defaultSize="0" autoPict="0" r:id="rId5">
            <anchor moveWithCells="1" sizeWithCells="1">
              <from>
                <xdr:col>15615</xdr:col>
                <xdr:colOff>45720</xdr:colOff>
                <xdr:row>196596</xdr:row>
                <xdr:rowOff>0</xdr:rowOff>
              </from>
              <to>
                <xdr:col>15616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508" r:id="rId983"/>
      </mc:Fallback>
    </mc:AlternateContent>
    <mc:AlternateContent xmlns:mc="http://schemas.openxmlformats.org/markup-compatibility/2006">
      <mc:Choice Requires="x14">
        <oleObject progId="Word.Picture.8" shapeId="23509" r:id="rId984">
          <objectPr defaultSize="0" autoPict="0" r:id="rId5">
            <anchor moveWithCells="1" sizeWithCells="1">
              <from>
                <xdr:col>15615</xdr:col>
                <xdr:colOff>45720</xdr:colOff>
                <xdr:row>262132</xdr:row>
                <xdr:rowOff>0</xdr:rowOff>
              </from>
              <to>
                <xdr:col>15616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509" r:id="rId984"/>
      </mc:Fallback>
    </mc:AlternateContent>
    <mc:AlternateContent xmlns:mc="http://schemas.openxmlformats.org/markup-compatibility/2006">
      <mc:Choice Requires="x14">
        <oleObject progId="Word.Picture.8" shapeId="23510" r:id="rId985">
          <objectPr defaultSize="0" autoPict="0" r:id="rId5">
            <anchor moveWithCells="1" sizeWithCells="1">
              <from>
                <xdr:col>15615</xdr:col>
                <xdr:colOff>45720</xdr:colOff>
                <xdr:row>327668</xdr:row>
                <xdr:rowOff>0</xdr:rowOff>
              </from>
              <to>
                <xdr:col>15616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510" r:id="rId985"/>
      </mc:Fallback>
    </mc:AlternateContent>
    <mc:AlternateContent xmlns:mc="http://schemas.openxmlformats.org/markup-compatibility/2006">
      <mc:Choice Requires="x14">
        <oleObject progId="Word.Picture.8" shapeId="23511" r:id="rId986">
          <objectPr defaultSize="0" autoPict="0" r:id="rId5">
            <anchor moveWithCells="1" sizeWithCells="1">
              <from>
                <xdr:col>15615</xdr:col>
                <xdr:colOff>45720</xdr:colOff>
                <xdr:row>393204</xdr:row>
                <xdr:rowOff>0</xdr:rowOff>
              </from>
              <to>
                <xdr:col>15616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511" r:id="rId986"/>
      </mc:Fallback>
    </mc:AlternateContent>
    <mc:AlternateContent xmlns:mc="http://schemas.openxmlformats.org/markup-compatibility/2006">
      <mc:Choice Requires="x14">
        <oleObject progId="Word.Picture.8" shapeId="23512" r:id="rId987">
          <objectPr defaultSize="0" autoPict="0" r:id="rId5">
            <anchor moveWithCells="1" sizeWithCells="1">
              <from>
                <xdr:col>15615</xdr:col>
                <xdr:colOff>45720</xdr:colOff>
                <xdr:row>458740</xdr:row>
                <xdr:rowOff>0</xdr:rowOff>
              </from>
              <to>
                <xdr:col>15616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512" r:id="rId987"/>
      </mc:Fallback>
    </mc:AlternateContent>
    <mc:AlternateContent xmlns:mc="http://schemas.openxmlformats.org/markup-compatibility/2006">
      <mc:Choice Requires="x14">
        <oleObject progId="Word.Picture.8" shapeId="23513" r:id="rId988">
          <objectPr defaultSize="0" autoPict="0" r:id="rId5">
            <anchor moveWithCells="1" sizeWithCells="1">
              <from>
                <xdr:col>15615</xdr:col>
                <xdr:colOff>45720</xdr:colOff>
                <xdr:row>524276</xdr:row>
                <xdr:rowOff>0</xdr:rowOff>
              </from>
              <to>
                <xdr:col>15616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513" r:id="rId988"/>
      </mc:Fallback>
    </mc:AlternateContent>
    <mc:AlternateContent xmlns:mc="http://schemas.openxmlformats.org/markup-compatibility/2006">
      <mc:Choice Requires="x14">
        <oleObject progId="Word.Picture.8" shapeId="23514" r:id="rId989">
          <objectPr defaultSize="0" autoPict="0" r:id="rId5">
            <anchor moveWithCells="1" sizeWithCells="1">
              <from>
                <xdr:col>15615</xdr:col>
                <xdr:colOff>45720</xdr:colOff>
                <xdr:row>589812</xdr:row>
                <xdr:rowOff>0</xdr:rowOff>
              </from>
              <to>
                <xdr:col>15616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514" r:id="rId989"/>
      </mc:Fallback>
    </mc:AlternateContent>
    <mc:AlternateContent xmlns:mc="http://schemas.openxmlformats.org/markup-compatibility/2006">
      <mc:Choice Requires="x14">
        <oleObject progId="Word.Picture.8" shapeId="23515" r:id="rId990">
          <objectPr defaultSize="0" autoPict="0" r:id="rId5">
            <anchor moveWithCells="1" sizeWithCells="1">
              <from>
                <xdr:col>15615</xdr:col>
                <xdr:colOff>45720</xdr:colOff>
                <xdr:row>655348</xdr:row>
                <xdr:rowOff>0</xdr:rowOff>
              </from>
              <to>
                <xdr:col>15616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515" r:id="rId990"/>
      </mc:Fallback>
    </mc:AlternateContent>
    <mc:AlternateContent xmlns:mc="http://schemas.openxmlformats.org/markup-compatibility/2006">
      <mc:Choice Requires="x14">
        <oleObject progId="Word.Picture.8" shapeId="23516" r:id="rId991">
          <objectPr defaultSize="0" autoPict="0" r:id="rId5">
            <anchor moveWithCells="1" sizeWithCells="1">
              <from>
                <xdr:col>15615</xdr:col>
                <xdr:colOff>45720</xdr:colOff>
                <xdr:row>720884</xdr:row>
                <xdr:rowOff>0</xdr:rowOff>
              </from>
              <to>
                <xdr:col>15616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516" r:id="rId991"/>
      </mc:Fallback>
    </mc:AlternateContent>
    <mc:AlternateContent xmlns:mc="http://schemas.openxmlformats.org/markup-compatibility/2006">
      <mc:Choice Requires="x14">
        <oleObject progId="Word.Picture.8" shapeId="23517" r:id="rId992">
          <objectPr defaultSize="0" autoPict="0" r:id="rId5">
            <anchor moveWithCells="1" sizeWithCells="1">
              <from>
                <xdr:col>15615</xdr:col>
                <xdr:colOff>45720</xdr:colOff>
                <xdr:row>786420</xdr:row>
                <xdr:rowOff>0</xdr:rowOff>
              </from>
              <to>
                <xdr:col>15616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517" r:id="rId992"/>
      </mc:Fallback>
    </mc:AlternateContent>
    <mc:AlternateContent xmlns:mc="http://schemas.openxmlformats.org/markup-compatibility/2006">
      <mc:Choice Requires="x14">
        <oleObject progId="Word.Picture.8" shapeId="23518" r:id="rId993">
          <objectPr defaultSize="0" autoPict="0" r:id="rId5">
            <anchor moveWithCells="1" sizeWithCells="1">
              <from>
                <xdr:col>15615</xdr:col>
                <xdr:colOff>45720</xdr:colOff>
                <xdr:row>851956</xdr:row>
                <xdr:rowOff>0</xdr:rowOff>
              </from>
              <to>
                <xdr:col>15616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518" r:id="rId993"/>
      </mc:Fallback>
    </mc:AlternateContent>
    <mc:AlternateContent xmlns:mc="http://schemas.openxmlformats.org/markup-compatibility/2006">
      <mc:Choice Requires="x14">
        <oleObject progId="Word.Picture.8" shapeId="23519" r:id="rId994">
          <objectPr defaultSize="0" autoPict="0" r:id="rId5">
            <anchor moveWithCells="1" sizeWithCells="1">
              <from>
                <xdr:col>15615</xdr:col>
                <xdr:colOff>45720</xdr:colOff>
                <xdr:row>917492</xdr:row>
                <xdr:rowOff>0</xdr:rowOff>
              </from>
              <to>
                <xdr:col>15616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519" r:id="rId994"/>
      </mc:Fallback>
    </mc:AlternateContent>
    <mc:AlternateContent xmlns:mc="http://schemas.openxmlformats.org/markup-compatibility/2006">
      <mc:Choice Requires="x14">
        <oleObject progId="Word.Picture.8" shapeId="23520" r:id="rId995">
          <objectPr defaultSize="0" autoPict="0" r:id="rId5">
            <anchor moveWithCells="1" sizeWithCells="1">
              <from>
                <xdr:col>15615</xdr:col>
                <xdr:colOff>45720</xdr:colOff>
                <xdr:row>983028</xdr:row>
                <xdr:rowOff>0</xdr:rowOff>
              </from>
              <to>
                <xdr:col>15616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520" r:id="rId995"/>
      </mc:Fallback>
    </mc:AlternateContent>
    <mc:AlternateContent xmlns:mc="http://schemas.openxmlformats.org/markup-compatibility/2006">
      <mc:Choice Requires="x14">
        <oleObject progId="Word.Picture.8" shapeId="23521" r:id="rId996">
          <objectPr defaultSize="0" autoPict="0" r:id="rId5">
            <anchor moveWithCells="1" sizeWithCells="1">
              <from>
                <xdr:col>15871</xdr:col>
                <xdr:colOff>45720</xdr:colOff>
                <xdr:row>0</xdr:row>
                <xdr:rowOff>0</xdr:rowOff>
              </from>
              <to>
                <xdr:col>15872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521" r:id="rId996"/>
      </mc:Fallback>
    </mc:AlternateContent>
    <mc:AlternateContent xmlns:mc="http://schemas.openxmlformats.org/markup-compatibility/2006">
      <mc:Choice Requires="x14">
        <oleObject progId="Word.Picture.8" shapeId="23522" r:id="rId997">
          <objectPr defaultSize="0" autoPict="0" r:id="rId5">
            <anchor moveWithCells="1" sizeWithCells="1">
              <from>
                <xdr:col>15871</xdr:col>
                <xdr:colOff>45720</xdr:colOff>
                <xdr:row>65524</xdr:row>
                <xdr:rowOff>0</xdr:rowOff>
              </from>
              <to>
                <xdr:col>15872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522" r:id="rId997"/>
      </mc:Fallback>
    </mc:AlternateContent>
    <mc:AlternateContent xmlns:mc="http://schemas.openxmlformats.org/markup-compatibility/2006">
      <mc:Choice Requires="x14">
        <oleObject progId="Word.Picture.8" shapeId="23523" r:id="rId998">
          <objectPr defaultSize="0" autoPict="0" r:id="rId5">
            <anchor moveWithCells="1" sizeWithCells="1">
              <from>
                <xdr:col>15871</xdr:col>
                <xdr:colOff>45720</xdr:colOff>
                <xdr:row>131060</xdr:row>
                <xdr:rowOff>0</xdr:rowOff>
              </from>
              <to>
                <xdr:col>15872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523" r:id="rId998"/>
      </mc:Fallback>
    </mc:AlternateContent>
    <mc:AlternateContent xmlns:mc="http://schemas.openxmlformats.org/markup-compatibility/2006">
      <mc:Choice Requires="x14">
        <oleObject progId="Word.Picture.8" shapeId="23524" r:id="rId999">
          <objectPr defaultSize="0" autoPict="0" r:id="rId5">
            <anchor moveWithCells="1" sizeWithCells="1">
              <from>
                <xdr:col>15871</xdr:col>
                <xdr:colOff>45720</xdr:colOff>
                <xdr:row>196596</xdr:row>
                <xdr:rowOff>0</xdr:rowOff>
              </from>
              <to>
                <xdr:col>15872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524" r:id="rId999"/>
      </mc:Fallback>
    </mc:AlternateContent>
    <mc:AlternateContent xmlns:mc="http://schemas.openxmlformats.org/markup-compatibility/2006">
      <mc:Choice Requires="x14">
        <oleObject progId="Word.Picture.8" shapeId="23525" r:id="rId1000">
          <objectPr defaultSize="0" autoPict="0" r:id="rId5">
            <anchor moveWithCells="1" sizeWithCells="1">
              <from>
                <xdr:col>15871</xdr:col>
                <xdr:colOff>45720</xdr:colOff>
                <xdr:row>262132</xdr:row>
                <xdr:rowOff>0</xdr:rowOff>
              </from>
              <to>
                <xdr:col>15872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525" r:id="rId1000"/>
      </mc:Fallback>
    </mc:AlternateContent>
    <mc:AlternateContent xmlns:mc="http://schemas.openxmlformats.org/markup-compatibility/2006">
      <mc:Choice Requires="x14">
        <oleObject progId="Word.Picture.8" shapeId="23526" r:id="rId1001">
          <objectPr defaultSize="0" autoPict="0" r:id="rId5">
            <anchor moveWithCells="1" sizeWithCells="1">
              <from>
                <xdr:col>15871</xdr:col>
                <xdr:colOff>45720</xdr:colOff>
                <xdr:row>327668</xdr:row>
                <xdr:rowOff>0</xdr:rowOff>
              </from>
              <to>
                <xdr:col>15872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526" r:id="rId1001"/>
      </mc:Fallback>
    </mc:AlternateContent>
    <mc:AlternateContent xmlns:mc="http://schemas.openxmlformats.org/markup-compatibility/2006">
      <mc:Choice Requires="x14">
        <oleObject progId="Word.Picture.8" shapeId="23527" r:id="rId1002">
          <objectPr defaultSize="0" autoPict="0" r:id="rId5">
            <anchor moveWithCells="1" sizeWithCells="1">
              <from>
                <xdr:col>15871</xdr:col>
                <xdr:colOff>45720</xdr:colOff>
                <xdr:row>393204</xdr:row>
                <xdr:rowOff>0</xdr:rowOff>
              </from>
              <to>
                <xdr:col>15872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527" r:id="rId1002"/>
      </mc:Fallback>
    </mc:AlternateContent>
    <mc:AlternateContent xmlns:mc="http://schemas.openxmlformats.org/markup-compatibility/2006">
      <mc:Choice Requires="x14">
        <oleObject progId="Word.Picture.8" shapeId="23528" r:id="rId1003">
          <objectPr defaultSize="0" autoPict="0" r:id="rId5">
            <anchor moveWithCells="1" sizeWithCells="1">
              <from>
                <xdr:col>15871</xdr:col>
                <xdr:colOff>45720</xdr:colOff>
                <xdr:row>458740</xdr:row>
                <xdr:rowOff>0</xdr:rowOff>
              </from>
              <to>
                <xdr:col>15872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528" r:id="rId1003"/>
      </mc:Fallback>
    </mc:AlternateContent>
    <mc:AlternateContent xmlns:mc="http://schemas.openxmlformats.org/markup-compatibility/2006">
      <mc:Choice Requires="x14">
        <oleObject progId="Word.Picture.8" shapeId="23529" r:id="rId1004">
          <objectPr defaultSize="0" autoPict="0" r:id="rId5">
            <anchor moveWithCells="1" sizeWithCells="1">
              <from>
                <xdr:col>15871</xdr:col>
                <xdr:colOff>45720</xdr:colOff>
                <xdr:row>524276</xdr:row>
                <xdr:rowOff>0</xdr:rowOff>
              </from>
              <to>
                <xdr:col>15872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529" r:id="rId1004"/>
      </mc:Fallback>
    </mc:AlternateContent>
    <mc:AlternateContent xmlns:mc="http://schemas.openxmlformats.org/markup-compatibility/2006">
      <mc:Choice Requires="x14">
        <oleObject progId="Word.Picture.8" shapeId="23530" r:id="rId1005">
          <objectPr defaultSize="0" autoPict="0" r:id="rId5">
            <anchor moveWithCells="1" sizeWithCells="1">
              <from>
                <xdr:col>15871</xdr:col>
                <xdr:colOff>45720</xdr:colOff>
                <xdr:row>589812</xdr:row>
                <xdr:rowOff>0</xdr:rowOff>
              </from>
              <to>
                <xdr:col>15872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530" r:id="rId1005"/>
      </mc:Fallback>
    </mc:AlternateContent>
    <mc:AlternateContent xmlns:mc="http://schemas.openxmlformats.org/markup-compatibility/2006">
      <mc:Choice Requires="x14">
        <oleObject progId="Word.Picture.8" shapeId="23531" r:id="rId1006">
          <objectPr defaultSize="0" autoPict="0" r:id="rId5">
            <anchor moveWithCells="1" sizeWithCells="1">
              <from>
                <xdr:col>15871</xdr:col>
                <xdr:colOff>45720</xdr:colOff>
                <xdr:row>655348</xdr:row>
                <xdr:rowOff>0</xdr:rowOff>
              </from>
              <to>
                <xdr:col>15872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531" r:id="rId1006"/>
      </mc:Fallback>
    </mc:AlternateContent>
    <mc:AlternateContent xmlns:mc="http://schemas.openxmlformats.org/markup-compatibility/2006">
      <mc:Choice Requires="x14">
        <oleObject progId="Word.Picture.8" shapeId="23532" r:id="rId1007">
          <objectPr defaultSize="0" autoPict="0" r:id="rId5">
            <anchor moveWithCells="1" sizeWithCells="1">
              <from>
                <xdr:col>15871</xdr:col>
                <xdr:colOff>45720</xdr:colOff>
                <xdr:row>720884</xdr:row>
                <xdr:rowOff>0</xdr:rowOff>
              </from>
              <to>
                <xdr:col>15872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532" r:id="rId1007"/>
      </mc:Fallback>
    </mc:AlternateContent>
    <mc:AlternateContent xmlns:mc="http://schemas.openxmlformats.org/markup-compatibility/2006">
      <mc:Choice Requires="x14">
        <oleObject progId="Word.Picture.8" shapeId="23533" r:id="rId1008">
          <objectPr defaultSize="0" autoPict="0" r:id="rId5">
            <anchor moveWithCells="1" sizeWithCells="1">
              <from>
                <xdr:col>15871</xdr:col>
                <xdr:colOff>45720</xdr:colOff>
                <xdr:row>786420</xdr:row>
                <xdr:rowOff>0</xdr:rowOff>
              </from>
              <to>
                <xdr:col>15872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533" r:id="rId1008"/>
      </mc:Fallback>
    </mc:AlternateContent>
    <mc:AlternateContent xmlns:mc="http://schemas.openxmlformats.org/markup-compatibility/2006">
      <mc:Choice Requires="x14">
        <oleObject progId="Word.Picture.8" shapeId="23534" r:id="rId1009">
          <objectPr defaultSize="0" autoPict="0" r:id="rId5">
            <anchor moveWithCells="1" sizeWithCells="1">
              <from>
                <xdr:col>15871</xdr:col>
                <xdr:colOff>45720</xdr:colOff>
                <xdr:row>851956</xdr:row>
                <xdr:rowOff>0</xdr:rowOff>
              </from>
              <to>
                <xdr:col>15872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534" r:id="rId1009"/>
      </mc:Fallback>
    </mc:AlternateContent>
    <mc:AlternateContent xmlns:mc="http://schemas.openxmlformats.org/markup-compatibility/2006">
      <mc:Choice Requires="x14">
        <oleObject progId="Word.Picture.8" shapeId="23535" r:id="rId1010">
          <objectPr defaultSize="0" autoPict="0" r:id="rId5">
            <anchor moveWithCells="1" sizeWithCells="1">
              <from>
                <xdr:col>15871</xdr:col>
                <xdr:colOff>45720</xdr:colOff>
                <xdr:row>917492</xdr:row>
                <xdr:rowOff>0</xdr:rowOff>
              </from>
              <to>
                <xdr:col>15872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535" r:id="rId1010"/>
      </mc:Fallback>
    </mc:AlternateContent>
    <mc:AlternateContent xmlns:mc="http://schemas.openxmlformats.org/markup-compatibility/2006">
      <mc:Choice Requires="x14">
        <oleObject progId="Word.Picture.8" shapeId="23536" r:id="rId1011">
          <objectPr defaultSize="0" autoPict="0" r:id="rId5">
            <anchor moveWithCells="1" sizeWithCells="1">
              <from>
                <xdr:col>15871</xdr:col>
                <xdr:colOff>45720</xdr:colOff>
                <xdr:row>983028</xdr:row>
                <xdr:rowOff>0</xdr:rowOff>
              </from>
              <to>
                <xdr:col>15872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536" r:id="rId1011"/>
      </mc:Fallback>
    </mc:AlternateContent>
    <mc:AlternateContent xmlns:mc="http://schemas.openxmlformats.org/markup-compatibility/2006">
      <mc:Choice Requires="x14">
        <oleObject progId="Word.Picture.8" shapeId="23537" r:id="rId1012">
          <objectPr defaultSize="0" autoPict="0" r:id="rId5">
            <anchor moveWithCells="1" sizeWithCells="1">
              <from>
                <xdr:col>16127</xdr:col>
                <xdr:colOff>45720</xdr:colOff>
                <xdr:row>0</xdr:row>
                <xdr:rowOff>0</xdr:rowOff>
              </from>
              <to>
                <xdr:col>16128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537" r:id="rId1012"/>
      </mc:Fallback>
    </mc:AlternateContent>
    <mc:AlternateContent xmlns:mc="http://schemas.openxmlformats.org/markup-compatibility/2006">
      <mc:Choice Requires="x14">
        <oleObject progId="Word.Picture.8" shapeId="23538" r:id="rId1013">
          <objectPr defaultSize="0" autoPict="0" r:id="rId5">
            <anchor moveWithCells="1" sizeWithCells="1">
              <from>
                <xdr:col>16127</xdr:col>
                <xdr:colOff>45720</xdr:colOff>
                <xdr:row>65524</xdr:row>
                <xdr:rowOff>0</xdr:rowOff>
              </from>
              <to>
                <xdr:col>16128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538" r:id="rId1013"/>
      </mc:Fallback>
    </mc:AlternateContent>
    <mc:AlternateContent xmlns:mc="http://schemas.openxmlformats.org/markup-compatibility/2006">
      <mc:Choice Requires="x14">
        <oleObject progId="Word.Picture.8" shapeId="23539" r:id="rId1014">
          <objectPr defaultSize="0" autoPict="0" r:id="rId5">
            <anchor moveWithCells="1" sizeWithCells="1">
              <from>
                <xdr:col>16127</xdr:col>
                <xdr:colOff>45720</xdr:colOff>
                <xdr:row>131060</xdr:row>
                <xdr:rowOff>0</xdr:rowOff>
              </from>
              <to>
                <xdr:col>16128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539" r:id="rId1014"/>
      </mc:Fallback>
    </mc:AlternateContent>
    <mc:AlternateContent xmlns:mc="http://schemas.openxmlformats.org/markup-compatibility/2006">
      <mc:Choice Requires="x14">
        <oleObject progId="Word.Picture.8" shapeId="23540" r:id="rId1015">
          <objectPr defaultSize="0" autoPict="0" r:id="rId5">
            <anchor moveWithCells="1" sizeWithCells="1">
              <from>
                <xdr:col>16127</xdr:col>
                <xdr:colOff>45720</xdr:colOff>
                <xdr:row>196596</xdr:row>
                <xdr:rowOff>0</xdr:rowOff>
              </from>
              <to>
                <xdr:col>16128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540" r:id="rId1015"/>
      </mc:Fallback>
    </mc:AlternateContent>
    <mc:AlternateContent xmlns:mc="http://schemas.openxmlformats.org/markup-compatibility/2006">
      <mc:Choice Requires="x14">
        <oleObject progId="Word.Picture.8" shapeId="23541" r:id="rId1016">
          <objectPr defaultSize="0" autoPict="0" r:id="rId5">
            <anchor moveWithCells="1" sizeWithCells="1">
              <from>
                <xdr:col>16127</xdr:col>
                <xdr:colOff>45720</xdr:colOff>
                <xdr:row>262132</xdr:row>
                <xdr:rowOff>0</xdr:rowOff>
              </from>
              <to>
                <xdr:col>16128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541" r:id="rId1016"/>
      </mc:Fallback>
    </mc:AlternateContent>
    <mc:AlternateContent xmlns:mc="http://schemas.openxmlformats.org/markup-compatibility/2006">
      <mc:Choice Requires="x14">
        <oleObject progId="Word.Picture.8" shapeId="23542" r:id="rId1017">
          <objectPr defaultSize="0" autoPict="0" r:id="rId5">
            <anchor moveWithCells="1" sizeWithCells="1">
              <from>
                <xdr:col>16127</xdr:col>
                <xdr:colOff>45720</xdr:colOff>
                <xdr:row>327668</xdr:row>
                <xdr:rowOff>0</xdr:rowOff>
              </from>
              <to>
                <xdr:col>16128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542" r:id="rId1017"/>
      </mc:Fallback>
    </mc:AlternateContent>
    <mc:AlternateContent xmlns:mc="http://schemas.openxmlformats.org/markup-compatibility/2006">
      <mc:Choice Requires="x14">
        <oleObject progId="Word.Picture.8" shapeId="23543" r:id="rId1018">
          <objectPr defaultSize="0" autoPict="0" r:id="rId5">
            <anchor moveWithCells="1" sizeWithCells="1">
              <from>
                <xdr:col>16127</xdr:col>
                <xdr:colOff>45720</xdr:colOff>
                <xdr:row>393204</xdr:row>
                <xdr:rowOff>0</xdr:rowOff>
              </from>
              <to>
                <xdr:col>16128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543" r:id="rId1018"/>
      </mc:Fallback>
    </mc:AlternateContent>
    <mc:AlternateContent xmlns:mc="http://schemas.openxmlformats.org/markup-compatibility/2006">
      <mc:Choice Requires="x14">
        <oleObject progId="Word.Picture.8" shapeId="23544" r:id="rId1019">
          <objectPr defaultSize="0" autoPict="0" r:id="rId5">
            <anchor moveWithCells="1" sizeWithCells="1">
              <from>
                <xdr:col>16127</xdr:col>
                <xdr:colOff>45720</xdr:colOff>
                <xdr:row>458740</xdr:row>
                <xdr:rowOff>0</xdr:rowOff>
              </from>
              <to>
                <xdr:col>16128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544" r:id="rId1019"/>
      </mc:Fallback>
    </mc:AlternateContent>
    <mc:AlternateContent xmlns:mc="http://schemas.openxmlformats.org/markup-compatibility/2006">
      <mc:Choice Requires="x14">
        <oleObject progId="Word.Picture.8" shapeId="23545" r:id="rId1020">
          <objectPr defaultSize="0" autoPict="0" r:id="rId5">
            <anchor moveWithCells="1" sizeWithCells="1">
              <from>
                <xdr:col>16127</xdr:col>
                <xdr:colOff>45720</xdr:colOff>
                <xdr:row>524276</xdr:row>
                <xdr:rowOff>0</xdr:rowOff>
              </from>
              <to>
                <xdr:col>16128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545" r:id="rId1020"/>
      </mc:Fallback>
    </mc:AlternateContent>
    <mc:AlternateContent xmlns:mc="http://schemas.openxmlformats.org/markup-compatibility/2006">
      <mc:Choice Requires="x14">
        <oleObject progId="Word.Picture.8" shapeId="23546" r:id="rId1021">
          <objectPr defaultSize="0" autoPict="0" r:id="rId5">
            <anchor moveWithCells="1" sizeWithCells="1">
              <from>
                <xdr:col>16127</xdr:col>
                <xdr:colOff>45720</xdr:colOff>
                <xdr:row>589812</xdr:row>
                <xdr:rowOff>0</xdr:rowOff>
              </from>
              <to>
                <xdr:col>16128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546" r:id="rId1021"/>
      </mc:Fallback>
    </mc:AlternateContent>
    <mc:AlternateContent xmlns:mc="http://schemas.openxmlformats.org/markup-compatibility/2006">
      <mc:Choice Requires="x14">
        <oleObject progId="Word.Picture.8" shapeId="23547" r:id="rId1022">
          <objectPr defaultSize="0" autoPict="0" r:id="rId5">
            <anchor moveWithCells="1" sizeWithCells="1">
              <from>
                <xdr:col>16127</xdr:col>
                <xdr:colOff>45720</xdr:colOff>
                <xdr:row>655348</xdr:row>
                <xdr:rowOff>0</xdr:rowOff>
              </from>
              <to>
                <xdr:col>16128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547" r:id="rId1022"/>
      </mc:Fallback>
    </mc:AlternateContent>
    <mc:AlternateContent xmlns:mc="http://schemas.openxmlformats.org/markup-compatibility/2006">
      <mc:Choice Requires="x14">
        <oleObject progId="Word.Picture.8" shapeId="23548" r:id="rId1023">
          <objectPr defaultSize="0" autoPict="0" r:id="rId5">
            <anchor moveWithCells="1" sizeWithCells="1">
              <from>
                <xdr:col>16127</xdr:col>
                <xdr:colOff>45720</xdr:colOff>
                <xdr:row>720884</xdr:row>
                <xdr:rowOff>0</xdr:rowOff>
              </from>
              <to>
                <xdr:col>16128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548" r:id="rId1023"/>
      </mc:Fallback>
    </mc:AlternateContent>
    <mc:AlternateContent xmlns:mc="http://schemas.openxmlformats.org/markup-compatibility/2006">
      <mc:Choice Requires="x14">
        <oleObject progId="Word.Picture.8" shapeId="23549" r:id="rId1024">
          <objectPr defaultSize="0" autoPict="0" r:id="rId5">
            <anchor moveWithCells="1" sizeWithCells="1">
              <from>
                <xdr:col>16127</xdr:col>
                <xdr:colOff>45720</xdr:colOff>
                <xdr:row>786420</xdr:row>
                <xdr:rowOff>0</xdr:rowOff>
              </from>
              <to>
                <xdr:col>16128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549" r:id="rId1024"/>
      </mc:Fallback>
    </mc:AlternateContent>
    <mc:AlternateContent xmlns:mc="http://schemas.openxmlformats.org/markup-compatibility/2006">
      <mc:Choice Requires="x14">
        <oleObject progId="Word.Picture.8" shapeId="23550" r:id="rId1025">
          <objectPr defaultSize="0" autoPict="0" r:id="rId5">
            <anchor moveWithCells="1" sizeWithCells="1">
              <from>
                <xdr:col>16127</xdr:col>
                <xdr:colOff>45720</xdr:colOff>
                <xdr:row>851956</xdr:row>
                <xdr:rowOff>0</xdr:rowOff>
              </from>
              <to>
                <xdr:col>16128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550" r:id="rId1025"/>
      </mc:Fallback>
    </mc:AlternateContent>
    <mc:AlternateContent xmlns:mc="http://schemas.openxmlformats.org/markup-compatibility/2006">
      <mc:Choice Requires="x14">
        <oleObject progId="Word.Picture.8" shapeId="23551" r:id="rId1026">
          <objectPr defaultSize="0" autoPict="0" r:id="rId5">
            <anchor moveWithCells="1" sizeWithCells="1">
              <from>
                <xdr:col>16127</xdr:col>
                <xdr:colOff>45720</xdr:colOff>
                <xdr:row>917492</xdr:row>
                <xdr:rowOff>0</xdr:rowOff>
              </from>
              <to>
                <xdr:col>16128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551" r:id="rId1026"/>
      </mc:Fallback>
    </mc:AlternateContent>
    <mc:AlternateContent xmlns:mc="http://schemas.openxmlformats.org/markup-compatibility/2006">
      <mc:Choice Requires="x14">
        <oleObject progId="Word.Picture.8" shapeId="23552" r:id="rId1027">
          <objectPr defaultSize="0" autoPict="0" r:id="rId5">
            <anchor moveWithCells="1" sizeWithCells="1">
              <from>
                <xdr:col>16127</xdr:col>
                <xdr:colOff>45720</xdr:colOff>
                <xdr:row>983028</xdr:row>
                <xdr:rowOff>0</xdr:rowOff>
              </from>
              <to>
                <xdr:col>16128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552" r:id="rId1027"/>
      </mc:Fallback>
    </mc:AlternateContent>
  </oleObject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ilha27">
    <pageSetUpPr fitToPage="1"/>
  </sheetPr>
  <dimension ref="A1:H54"/>
  <sheetViews>
    <sheetView view="pageBreakPreview" topLeftCell="A10" zoomScale="60" zoomScaleNormal="100" workbookViewId="0">
      <selection activeCell="C53" sqref="C53"/>
    </sheetView>
  </sheetViews>
  <sheetFormatPr defaultColWidth="9.109375" defaultRowHeight="14.4" x14ac:dyDescent="0.3"/>
  <cols>
    <col min="1" max="1" width="16.109375" customWidth="1"/>
    <col min="3" max="3" width="46.5546875" customWidth="1"/>
    <col min="5" max="8" width="12.6640625" customWidth="1"/>
  </cols>
  <sheetData>
    <row r="1" spans="1:8" ht="23.4" x14ac:dyDescent="0.3">
      <c r="A1" s="1615" t="s">
        <v>55</v>
      </c>
      <c r="B1" s="1615"/>
      <c r="C1" s="1615"/>
      <c r="D1" s="1615"/>
      <c r="E1" s="1615"/>
      <c r="F1" s="1615"/>
      <c r="G1" s="1615"/>
    </row>
    <row r="2" spans="1:8" ht="15.6" x14ac:dyDescent="0.3">
      <c r="A2" s="1616" t="s">
        <v>471</v>
      </c>
      <c r="B2" s="1616"/>
      <c r="C2" s="1616"/>
      <c r="D2" s="1616"/>
      <c r="E2" s="1616"/>
      <c r="F2" s="1616"/>
      <c r="G2" s="1616"/>
    </row>
    <row r="3" spans="1:8" ht="24" thickBot="1" x14ac:dyDescent="0.35">
      <c r="A3" s="1617"/>
      <c r="B3" s="1617"/>
      <c r="C3" s="1617"/>
      <c r="D3" s="1617"/>
      <c r="E3" s="1617"/>
      <c r="F3" s="1617"/>
      <c r="G3" s="1617"/>
    </row>
    <row r="4" spans="1:8" ht="48.75" customHeight="1" thickBot="1" x14ac:dyDescent="0.35">
      <c r="A4" s="1618" t="s">
        <v>223</v>
      </c>
      <c r="B4" s="1619"/>
      <c r="C4" s="1619"/>
      <c r="D4" s="1619"/>
      <c r="E4" s="1619"/>
      <c r="F4" s="1619"/>
      <c r="G4" s="1619"/>
      <c r="H4" s="1620"/>
    </row>
    <row r="5" spans="1:8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6"/>
      <c r="G6" s="1933"/>
      <c r="H6" s="1934"/>
    </row>
    <row r="7" spans="1:8" ht="15.6" x14ac:dyDescent="0.3">
      <c r="A7" s="718" t="str">
        <f>LOCAL</f>
        <v>LOCAL MUNICÍPIO DE PATOS DE MINAS</v>
      </c>
      <c r="B7" s="22"/>
      <c r="C7" s="22"/>
      <c r="D7" s="22"/>
      <c r="E7" s="22"/>
      <c r="F7" s="719" t="s">
        <v>69</v>
      </c>
      <c r="G7" s="1935">
        <f>'ENTRADA DE DADOS'!C128</f>
        <v>44986</v>
      </c>
      <c r="H7" s="1936"/>
    </row>
    <row r="8" spans="1:8" ht="16.2" thickBot="1" x14ac:dyDescent="0.35">
      <c r="A8" s="721" t="str">
        <f>RT</f>
        <v>PROF. RESP. : Eduardo Pains de Morais</v>
      </c>
      <c r="B8" s="722"/>
      <c r="C8" s="722"/>
      <c r="D8" s="1759" t="str">
        <f>RT_CREA</f>
        <v>CREA 186822/D-MG</v>
      </c>
      <c r="E8" s="1760"/>
      <c r="F8" s="723" t="str">
        <f>ART</f>
        <v>ART Nº MG20221728292</v>
      </c>
      <c r="G8" s="722"/>
      <c r="H8" s="724"/>
    </row>
    <row r="10" spans="1:8" x14ac:dyDescent="0.3">
      <c r="A10" s="307" t="s">
        <v>190</v>
      </c>
      <c r="B10" s="307" t="s">
        <v>191</v>
      </c>
      <c r="C10" s="308" t="s">
        <v>192</v>
      </c>
      <c r="D10" s="307" t="s">
        <v>5</v>
      </c>
      <c r="E10" s="307" t="s">
        <v>10</v>
      </c>
      <c r="F10" s="307" t="s">
        <v>189</v>
      </c>
      <c r="G10" s="307" t="s">
        <v>28</v>
      </c>
    </row>
    <row r="11" spans="1:8" ht="24" customHeight="1" x14ac:dyDescent="0.3">
      <c r="A11" s="307" t="s">
        <v>13</v>
      </c>
      <c r="B11" s="307" t="s">
        <v>193</v>
      </c>
      <c r="C11" s="308" t="s">
        <v>194</v>
      </c>
      <c r="D11" s="894" t="s">
        <v>195</v>
      </c>
      <c r="E11" s="894">
        <v>5.7156000000000004E-3</v>
      </c>
      <c r="F11" s="969">
        <f>'ENTRADA DE DADOS'!D176</f>
        <v>10.28</v>
      </c>
      <c r="G11" s="895">
        <f>F11*E11</f>
        <v>5.8756368000000003E-2</v>
      </c>
    </row>
    <row r="12" spans="1:8" ht="19.2" x14ac:dyDescent="0.3">
      <c r="A12" s="307" t="s">
        <v>13</v>
      </c>
      <c r="B12" s="307" t="s">
        <v>196</v>
      </c>
      <c r="C12" s="308" t="s">
        <v>197</v>
      </c>
      <c r="D12" s="894" t="s">
        <v>195</v>
      </c>
      <c r="E12" s="894">
        <v>5.7156000000000004E-3</v>
      </c>
      <c r="F12" s="969">
        <f>'ENTRADA DE DADOS'!D177</f>
        <v>54.86</v>
      </c>
      <c r="G12" s="895">
        <f t="shared" ref="G12:G18" si="0">F12*E12</f>
        <v>0.31355781599999999</v>
      </c>
    </row>
    <row r="13" spans="1:8" ht="19.2" x14ac:dyDescent="0.3">
      <c r="A13" s="307" t="s">
        <v>13</v>
      </c>
      <c r="B13" s="307" t="s">
        <v>198</v>
      </c>
      <c r="C13" s="308" t="s">
        <v>199</v>
      </c>
      <c r="D13" s="894" t="s">
        <v>17</v>
      </c>
      <c r="E13" s="894">
        <v>5.7156000000000004E-3</v>
      </c>
      <c r="F13" s="969">
        <f>'ENTRADA DE DADOS'!D178</f>
        <v>14.85</v>
      </c>
      <c r="G13" s="895">
        <f t="shared" si="0"/>
        <v>8.4876660000000007E-2</v>
      </c>
    </row>
    <row r="14" spans="1:8" ht="19.2" x14ac:dyDescent="0.3">
      <c r="A14" s="307" t="s">
        <v>13</v>
      </c>
      <c r="B14" s="307" t="s">
        <v>200</v>
      </c>
      <c r="C14" s="308" t="s">
        <v>201</v>
      </c>
      <c r="D14" s="894" t="s">
        <v>17</v>
      </c>
      <c r="E14" s="894">
        <v>5.7156000000000004E-3</v>
      </c>
      <c r="F14" s="969">
        <f>'ENTRADA DE DADOS'!D179</f>
        <v>11.43</v>
      </c>
      <c r="G14" s="895">
        <f t="shared" si="0"/>
        <v>6.5329308000000003E-2</v>
      </c>
    </row>
    <row r="15" spans="1:8" ht="19.2" x14ac:dyDescent="0.3">
      <c r="A15" s="307" t="s">
        <v>13</v>
      </c>
      <c r="B15" s="307" t="s">
        <v>202</v>
      </c>
      <c r="C15" s="308" t="s">
        <v>203</v>
      </c>
      <c r="D15" s="894" t="s">
        <v>17</v>
      </c>
      <c r="E15" s="894">
        <v>5.7156000000000004E-3</v>
      </c>
      <c r="F15" s="969">
        <f>'ENTRADA DE DADOS'!D180</f>
        <v>1.71</v>
      </c>
      <c r="G15" s="895">
        <f t="shared" si="0"/>
        <v>9.7736760000000002E-3</v>
      </c>
    </row>
    <row r="16" spans="1:8" ht="19.2" x14ac:dyDescent="0.3">
      <c r="A16" s="307" t="s">
        <v>13</v>
      </c>
      <c r="B16" s="307" t="s">
        <v>204</v>
      </c>
      <c r="C16" s="308" t="s">
        <v>205</v>
      </c>
      <c r="D16" s="894" t="s">
        <v>17</v>
      </c>
      <c r="E16" s="894">
        <v>5.7156000000000004E-3</v>
      </c>
      <c r="F16" s="969">
        <f>'ENTRADA DE DADOS'!D181</f>
        <v>1.28</v>
      </c>
      <c r="G16" s="895">
        <f t="shared" si="0"/>
        <v>7.3159680000000008E-3</v>
      </c>
    </row>
    <row r="17" spans="1:8" ht="19.2" x14ac:dyDescent="0.3">
      <c r="A17" s="307" t="s">
        <v>13</v>
      </c>
      <c r="B17" s="307" t="s">
        <v>206</v>
      </c>
      <c r="C17" s="308" t="s">
        <v>207</v>
      </c>
      <c r="D17" s="894" t="s">
        <v>17</v>
      </c>
      <c r="E17" s="894">
        <v>5.7156000000000004E-3</v>
      </c>
      <c r="F17" s="969">
        <f>'ENTRADA DE DADOS'!D182</f>
        <v>54.86</v>
      </c>
      <c r="G17" s="895">
        <f t="shared" si="0"/>
        <v>0.31355781599999999</v>
      </c>
    </row>
    <row r="18" spans="1:8" ht="19.2" x14ac:dyDescent="0.3">
      <c r="A18" s="307" t="s">
        <v>13</v>
      </c>
      <c r="B18" s="307" t="s">
        <v>208</v>
      </c>
      <c r="C18" s="308" t="s">
        <v>209</v>
      </c>
      <c r="D18" s="894" t="s">
        <v>17</v>
      </c>
      <c r="E18" s="894">
        <v>5.7156000000000004E-3</v>
      </c>
      <c r="F18" s="969">
        <f>'ENTRADA DE DADOS'!D183</f>
        <v>4.45</v>
      </c>
      <c r="G18" s="895">
        <f t="shared" si="0"/>
        <v>2.5434420000000003E-2</v>
      </c>
    </row>
    <row r="19" spans="1:8" ht="36" customHeight="1" x14ac:dyDescent="0.3">
      <c r="A19" s="1937" t="s">
        <v>210</v>
      </c>
      <c r="B19" s="1937"/>
      <c r="C19" s="1937"/>
      <c r="D19" s="1937"/>
      <c r="E19" s="115"/>
      <c r="F19" s="115"/>
      <c r="G19" s="35">
        <f>SUM(G11:G18)</f>
        <v>0.87860203199999998</v>
      </c>
    </row>
    <row r="20" spans="1:8" ht="36" customHeight="1" x14ac:dyDescent="0.3">
      <c r="A20" s="117"/>
      <c r="B20" s="117"/>
      <c r="C20" s="117"/>
      <c r="D20" s="117"/>
      <c r="G20" s="5"/>
    </row>
    <row r="21" spans="1:8" x14ac:dyDescent="0.3">
      <c r="A21" s="1943" t="s">
        <v>231</v>
      </c>
      <c r="B21" s="1943"/>
      <c r="C21" s="1943"/>
      <c r="D21" s="1943"/>
      <c r="E21" s="1943"/>
      <c r="F21" s="1943"/>
      <c r="G21" s="1943"/>
      <c r="H21" s="1943"/>
    </row>
    <row r="22" spans="1:8" x14ac:dyDescent="0.3">
      <c r="A22" s="1444" t="s">
        <v>40</v>
      </c>
      <c r="B22" s="1444" t="s">
        <v>123</v>
      </c>
      <c r="C22" s="1444" t="s">
        <v>8</v>
      </c>
      <c r="D22" s="1444" t="s">
        <v>9</v>
      </c>
      <c r="E22" s="1444" t="s">
        <v>220</v>
      </c>
      <c r="F22" s="1444"/>
      <c r="G22" s="1444" t="s">
        <v>27</v>
      </c>
      <c r="H22" s="1444" t="s">
        <v>28</v>
      </c>
    </row>
    <row r="23" spans="1:8" x14ac:dyDescent="0.3">
      <c r="A23" s="1444"/>
      <c r="B23" s="1444"/>
      <c r="C23" s="1444"/>
      <c r="D23" s="1444"/>
      <c r="E23" s="364" t="s">
        <v>221</v>
      </c>
      <c r="F23" s="364" t="s">
        <v>222</v>
      </c>
      <c r="G23" s="1444"/>
      <c r="H23" s="1444"/>
    </row>
    <row r="24" spans="1:8" x14ac:dyDescent="0.3">
      <c r="A24" s="14">
        <v>88324</v>
      </c>
      <c r="B24" s="364">
        <v>1</v>
      </c>
      <c r="C24" s="14" t="s">
        <v>211</v>
      </c>
      <c r="D24" s="364" t="s">
        <v>212</v>
      </c>
      <c r="E24" s="313">
        <f>1*220</f>
        <v>220</v>
      </c>
      <c r="F24" s="896">
        <v>1</v>
      </c>
      <c r="G24" s="313">
        <f t="shared" ref="G24:G31" si="1">$G$19</f>
        <v>0.87860203199999998</v>
      </c>
      <c r="H24" s="313">
        <f>G24*F24*E24</f>
        <v>193.29244703999998</v>
      </c>
    </row>
    <row r="25" spans="1:8" x14ac:dyDescent="0.3">
      <c r="A25" s="14">
        <v>88294</v>
      </c>
      <c r="B25" s="364">
        <v>2</v>
      </c>
      <c r="C25" s="14" t="s">
        <v>213</v>
      </c>
      <c r="D25" s="364" t="s">
        <v>212</v>
      </c>
      <c r="E25" s="313">
        <v>220</v>
      </c>
      <c r="F25" s="896">
        <v>1</v>
      </c>
      <c r="G25" s="313">
        <f t="shared" si="1"/>
        <v>0.87860203199999998</v>
      </c>
      <c r="H25" s="313">
        <f t="shared" ref="H25:H31" si="2">G25*F25*E25</f>
        <v>193.29244703999998</v>
      </c>
    </row>
    <row r="26" spans="1:8" x14ac:dyDescent="0.3">
      <c r="A26" s="14">
        <v>88281</v>
      </c>
      <c r="B26" s="364">
        <v>3</v>
      </c>
      <c r="C26" s="14" t="s">
        <v>214</v>
      </c>
      <c r="D26" s="364" t="s">
        <v>212</v>
      </c>
      <c r="E26" s="313">
        <f>1*220</f>
        <v>220</v>
      </c>
      <c r="F26" s="896">
        <v>1</v>
      </c>
      <c r="G26" s="313">
        <f t="shared" si="1"/>
        <v>0.87860203199999998</v>
      </c>
      <c r="H26" s="313">
        <f t="shared" si="2"/>
        <v>193.29244703999998</v>
      </c>
    </row>
    <row r="27" spans="1:8" x14ac:dyDescent="0.3">
      <c r="A27" s="14">
        <v>88441</v>
      </c>
      <c r="B27" s="364">
        <v>4</v>
      </c>
      <c r="C27" s="14" t="s">
        <v>215</v>
      </c>
      <c r="D27" s="364" t="s">
        <v>212</v>
      </c>
      <c r="E27" s="313">
        <v>0</v>
      </c>
      <c r="F27" s="896">
        <v>0.875</v>
      </c>
      <c r="G27" s="313">
        <f t="shared" si="1"/>
        <v>0.87860203199999998</v>
      </c>
      <c r="H27" s="313">
        <f t="shared" si="2"/>
        <v>0</v>
      </c>
    </row>
    <row r="28" spans="1:8" x14ac:dyDescent="0.3">
      <c r="A28" s="14">
        <v>90777</v>
      </c>
      <c r="B28" s="364">
        <v>5</v>
      </c>
      <c r="C28" s="14" t="s">
        <v>216</v>
      </c>
      <c r="D28" s="364" t="s">
        <v>212</v>
      </c>
      <c r="E28" s="313">
        <f>220*0.05</f>
        <v>11</v>
      </c>
      <c r="F28" s="896">
        <v>1</v>
      </c>
      <c r="G28" s="313">
        <f t="shared" si="1"/>
        <v>0.87860203199999998</v>
      </c>
      <c r="H28" s="313">
        <f t="shared" si="2"/>
        <v>9.6646223520000003</v>
      </c>
    </row>
    <row r="29" spans="1:8" x14ac:dyDescent="0.3">
      <c r="A29" s="14">
        <v>90775</v>
      </c>
      <c r="B29" s="364">
        <v>6</v>
      </c>
      <c r="C29" s="14" t="s">
        <v>217</v>
      </c>
      <c r="D29" s="364" t="s">
        <v>212</v>
      </c>
      <c r="E29" s="313">
        <v>220</v>
      </c>
      <c r="F29" s="896">
        <v>1</v>
      </c>
      <c r="G29" s="313">
        <f t="shared" si="1"/>
        <v>0.87860203199999998</v>
      </c>
      <c r="H29" s="313">
        <f t="shared" si="2"/>
        <v>193.29244703999998</v>
      </c>
    </row>
    <row r="30" spans="1:8" x14ac:dyDescent="0.3">
      <c r="A30" s="14">
        <v>88309</v>
      </c>
      <c r="B30" s="364">
        <v>7</v>
      </c>
      <c r="C30" s="14" t="s">
        <v>218</v>
      </c>
      <c r="D30" s="364" t="s">
        <v>212</v>
      </c>
      <c r="E30" s="313">
        <f>1*220</f>
        <v>220</v>
      </c>
      <c r="F30" s="896">
        <v>4</v>
      </c>
      <c r="G30" s="313">
        <f t="shared" si="1"/>
        <v>0.87860203199999998</v>
      </c>
      <c r="H30" s="313">
        <f t="shared" si="2"/>
        <v>773.16978815999994</v>
      </c>
    </row>
    <row r="31" spans="1:8" x14ac:dyDescent="0.3">
      <c r="A31" s="14">
        <v>88316</v>
      </c>
      <c r="B31" s="364">
        <v>8</v>
      </c>
      <c r="C31" s="14" t="s">
        <v>219</v>
      </c>
      <c r="D31" s="364" t="s">
        <v>212</v>
      </c>
      <c r="E31" s="313">
        <v>220</v>
      </c>
      <c r="F31" s="896">
        <v>4</v>
      </c>
      <c r="G31" s="313">
        <f t="shared" si="1"/>
        <v>0.87860203199999998</v>
      </c>
      <c r="H31" s="313">
        <f t="shared" si="2"/>
        <v>773.16978815999994</v>
      </c>
    </row>
    <row r="32" spans="1:8" x14ac:dyDescent="0.3">
      <c r="A32" s="1938" t="s">
        <v>226</v>
      </c>
      <c r="B32" s="1939"/>
      <c r="C32" s="1939"/>
      <c r="D32" s="1939"/>
      <c r="E32" s="1939"/>
      <c r="F32" s="1939"/>
      <c r="G32" s="1940"/>
      <c r="H32" s="726">
        <f>SUM(H24:H31)</f>
        <v>2329.1739868319996</v>
      </c>
    </row>
    <row r="33" spans="1:8" ht="6" customHeight="1" x14ac:dyDescent="0.3"/>
    <row r="34" spans="1:8" ht="17.25" customHeight="1" x14ac:dyDescent="0.3">
      <c r="A34" s="1941" t="s">
        <v>230</v>
      </c>
      <c r="B34" s="1941"/>
      <c r="C34" s="1941"/>
      <c r="D34" s="1941"/>
      <c r="E34" s="1941"/>
      <c r="F34" s="1941"/>
      <c r="G34" s="1941"/>
      <c r="H34" s="1941"/>
    </row>
    <row r="35" spans="1:8" x14ac:dyDescent="0.3">
      <c r="A35" s="1444" t="s">
        <v>40</v>
      </c>
      <c r="B35" s="1444" t="s">
        <v>123</v>
      </c>
      <c r="C35" s="1444" t="s">
        <v>8</v>
      </c>
      <c r="D35" s="1444" t="s">
        <v>9</v>
      </c>
      <c r="E35" s="1444" t="s">
        <v>220</v>
      </c>
      <c r="F35" s="1444"/>
      <c r="G35" s="1444" t="s">
        <v>27</v>
      </c>
      <c r="H35" s="1444" t="s">
        <v>28</v>
      </c>
    </row>
    <row r="36" spans="1:8" x14ac:dyDescent="0.3">
      <c r="A36" s="1444"/>
      <c r="B36" s="1444"/>
      <c r="C36" s="1444"/>
      <c r="D36" s="1444"/>
      <c r="E36" s="364" t="s">
        <v>225</v>
      </c>
      <c r="F36" s="364" t="s">
        <v>222</v>
      </c>
      <c r="G36" s="1444"/>
      <c r="H36" s="1444"/>
    </row>
    <row r="37" spans="1:8" x14ac:dyDescent="0.3">
      <c r="A37" s="14" t="s">
        <v>224</v>
      </c>
      <c r="B37" s="364">
        <v>1</v>
      </c>
      <c r="C37" s="14" t="s">
        <v>211</v>
      </c>
      <c r="D37" s="364" t="s">
        <v>212</v>
      </c>
      <c r="E37" s="313">
        <f>4/12</f>
        <v>0.33333333333333331</v>
      </c>
      <c r="F37" s="896">
        <v>1</v>
      </c>
      <c r="G37" s="313">
        <v>52</v>
      </c>
      <c r="H37" s="313">
        <f>G37*F37*E37</f>
        <v>17.333333333333332</v>
      </c>
    </row>
    <row r="38" spans="1:8" x14ac:dyDescent="0.3">
      <c r="A38" s="14" t="s">
        <v>224</v>
      </c>
      <c r="B38" s="364">
        <v>2</v>
      </c>
      <c r="C38" s="14" t="s">
        <v>213</v>
      </c>
      <c r="D38" s="364" t="s">
        <v>212</v>
      </c>
      <c r="E38" s="313">
        <f t="shared" ref="E38:E43" si="3">4/12</f>
        <v>0.33333333333333331</v>
      </c>
      <c r="F38" s="896">
        <v>1</v>
      </c>
      <c r="G38" s="897">
        <v>52</v>
      </c>
      <c r="H38" s="313">
        <f t="shared" ref="H38:H43" si="4">G38*F38*E38</f>
        <v>17.333333333333332</v>
      </c>
    </row>
    <row r="39" spans="1:8" x14ac:dyDescent="0.3">
      <c r="A39" s="14" t="s">
        <v>224</v>
      </c>
      <c r="B39" s="364">
        <v>3</v>
      </c>
      <c r="C39" s="14" t="s">
        <v>214</v>
      </c>
      <c r="D39" s="364" t="s">
        <v>212</v>
      </c>
      <c r="E39" s="313">
        <f t="shared" si="3"/>
        <v>0.33333333333333331</v>
      </c>
      <c r="F39" s="896">
        <v>1</v>
      </c>
      <c r="G39" s="897">
        <v>52</v>
      </c>
      <c r="H39" s="313">
        <f t="shared" si="4"/>
        <v>17.333333333333332</v>
      </c>
    </row>
    <row r="40" spans="1:8" x14ac:dyDescent="0.3">
      <c r="A40" s="14" t="s">
        <v>224</v>
      </c>
      <c r="B40" s="364">
        <v>4</v>
      </c>
      <c r="C40" s="14" t="s">
        <v>216</v>
      </c>
      <c r="D40" s="364" t="s">
        <v>212</v>
      </c>
      <c r="E40" s="313">
        <f t="shared" si="3"/>
        <v>0.33333333333333331</v>
      </c>
      <c r="F40" s="896">
        <v>1</v>
      </c>
      <c r="G40" s="897">
        <v>52</v>
      </c>
      <c r="H40" s="313">
        <f t="shared" si="4"/>
        <v>17.333333333333332</v>
      </c>
    </row>
    <row r="41" spans="1:8" x14ac:dyDescent="0.3">
      <c r="A41" s="14" t="s">
        <v>224</v>
      </c>
      <c r="B41" s="364">
        <v>5</v>
      </c>
      <c r="C41" s="14" t="s">
        <v>217</v>
      </c>
      <c r="D41" s="364" t="s">
        <v>212</v>
      </c>
      <c r="E41" s="313">
        <f t="shared" si="3"/>
        <v>0.33333333333333331</v>
      </c>
      <c r="F41" s="896">
        <v>1</v>
      </c>
      <c r="G41" s="897">
        <v>52</v>
      </c>
      <c r="H41" s="313">
        <f t="shared" si="4"/>
        <v>17.333333333333332</v>
      </c>
    </row>
    <row r="42" spans="1:8" x14ac:dyDescent="0.3">
      <c r="A42" s="14" t="s">
        <v>224</v>
      </c>
      <c r="B42" s="364">
        <v>6</v>
      </c>
      <c r="C42" s="14" t="s">
        <v>218</v>
      </c>
      <c r="D42" s="364" t="s">
        <v>212</v>
      </c>
      <c r="E42" s="313">
        <f t="shared" si="3"/>
        <v>0.33333333333333331</v>
      </c>
      <c r="F42" s="896">
        <v>4</v>
      </c>
      <c r="G42" s="897">
        <v>52</v>
      </c>
      <c r="H42" s="313">
        <f t="shared" si="4"/>
        <v>69.333333333333329</v>
      </c>
    </row>
    <row r="43" spans="1:8" x14ac:dyDescent="0.3">
      <c r="A43" s="14" t="s">
        <v>224</v>
      </c>
      <c r="B43" s="364">
        <v>7</v>
      </c>
      <c r="C43" s="14" t="s">
        <v>219</v>
      </c>
      <c r="D43" s="364" t="s">
        <v>212</v>
      </c>
      <c r="E43" s="313">
        <f t="shared" si="3"/>
        <v>0.33333333333333331</v>
      </c>
      <c r="F43" s="896">
        <v>4</v>
      </c>
      <c r="G43" s="897">
        <v>52</v>
      </c>
      <c r="H43" s="313">
        <f t="shared" si="4"/>
        <v>69.333333333333329</v>
      </c>
    </row>
    <row r="44" spans="1:8" x14ac:dyDescent="0.3">
      <c r="A44" s="1938" t="s">
        <v>227</v>
      </c>
      <c r="B44" s="1939"/>
      <c r="C44" s="1939"/>
      <c r="D44" s="1939"/>
      <c r="E44" s="1939"/>
      <c r="F44" s="1939"/>
      <c r="G44" s="1940"/>
      <c r="H44" s="726">
        <f>SUM(H37:H43)</f>
        <v>225.33333333333331</v>
      </c>
    </row>
    <row r="45" spans="1:8" ht="6" customHeight="1" x14ac:dyDescent="0.3"/>
    <row r="46" spans="1:8" x14ac:dyDescent="0.3">
      <c r="A46" s="1942" t="s">
        <v>228</v>
      </c>
      <c r="B46" s="1942"/>
      <c r="C46" s="1942"/>
      <c r="D46" s="1942"/>
      <c r="E46" s="1942"/>
      <c r="F46" s="1942"/>
      <c r="G46" s="1942"/>
      <c r="H46" s="726">
        <f>H44+H32</f>
        <v>2554.5073201653331</v>
      </c>
    </row>
    <row r="47" spans="1:8" x14ac:dyDescent="0.3">
      <c r="A47" t="s">
        <v>229</v>
      </c>
    </row>
    <row r="51" spans="3:3" ht="15" thickBot="1" x14ac:dyDescent="0.35">
      <c r="C51" s="248"/>
    </row>
    <row r="52" spans="3:3" ht="15" thickTop="1" x14ac:dyDescent="0.3">
      <c r="C52" s="1" t="str">
        <f>RT</f>
        <v>PROF. RESP. : Eduardo Pains de Morais</v>
      </c>
    </row>
    <row r="53" spans="3:3" x14ac:dyDescent="0.3">
      <c r="C53" s="1" t="str">
        <f>RT_CREA</f>
        <v>CREA 186822/D-MG</v>
      </c>
    </row>
    <row r="54" spans="3:3" x14ac:dyDescent="0.3">
      <c r="C54" s="247"/>
    </row>
  </sheetData>
  <sheetProtection algorithmName="SHA-512" hashValue="1WvU2GfVKn/mvqerME4j+Ctnj1nhMv8d8HdIWMnCA3HCRgxEwE29pA5LfZ/e0s04NE3f4n+Mn6wktQY9e0xlJA==" saltValue="6T8wXAoJcaBD2Y7bGnYxjQ==" spinCount="100000" sheet="1" objects="1" scenarios="1"/>
  <mergeCells count="27">
    <mergeCell ref="H35:H36"/>
    <mergeCell ref="A44:G44"/>
    <mergeCell ref="A34:H34"/>
    <mergeCell ref="A46:G46"/>
    <mergeCell ref="A21:H21"/>
    <mergeCell ref="H22:H23"/>
    <mergeCell ref="D22:D23"/>
    <mergeCell ref="C22:C23"/>
    <mergeCell ref="B22:B23"/>
    <mergeCell ref="A22:A23"/>
    <mergeCell ref="A32:G32"/>
    <mergeCell ref="A19:D19"/>
    <mergeCell ref="E22:F22"/>
    <mergeCell ref="G22:G23"/>
    <mergeCell ref="A35:A36"/>
    <mergeCell ref="B35:B36"/>
    <mergeCell ref="C35:C36"/>
    <mergeCell ref="D35:D36"/>
    <mergeCell ref="E35:F35"/>
    <mergeCell ref="G35:G36"/>
    <mergeCell ref="A1:G1"/>
    <mergeCell ref="A2:G2"/>
    <mergeCell ref="A3:G3"/>
    <mergeCell ref="D8:E8"/>
    <mergeCell ref="A4:H4"/>
    <mergeCell ref="G6:H6"/>
    <mergeCell ref="G7:H7"/>
  </mergeCells>
  <conditionalFormatting sqref="A19:A20 A10:E18">
    <cfRule type="expression" dxfId="3" priority="3" stopIfTrue="1">
      <formula>AND($A10&lt;&gt;"COMPOSICAO",$A10&lt;&gt;"INSUMO",$A10&lt;&gt;"")</formula>
    </cfRule>
    <cfRule type="expression" dxfId="2" priority="4" stopIfTrue="1">
      <formula>AND(OR($A10="COMPOSICAO",$A10="INSUMO",$A10&lt;&gt;""),$A10&lt;&gt;"")</formula>
    </cfRule>
  </conditionalFormatting>
  <conditionalFormatting sqref="F10:G10">
    <cfRule type="expression" dxfId="1" priority="1" stopIfTrue="1">
      <formula>AND($A10&lt;&gt;"COMPOSICAO",$A10&lt;&gt;"INSUMO",$A10&lt;&gt;"")</formula>
    </cfRule>
    <cfRule type="expression" dxfId="0" priority="2" stopIfTrue="1">
      <formula>AND(OR($A10="COMPOSICAO",$A10="INSUMO",$A10&lt;&gt;""),$A10&lt;&gt;"")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0" fitToHeight="0" orientation="portrait" r:id="rId1"/>
  <headerFooter>
    <oddFooter>&amp;LEduardo Pains de Morais
CREA 186.822/D-MG&amp;CPágina &amp;P&amp;R&amp;A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28"/>
  <dimension ref="A1:D57"/>
  <sheetViews>
    <sheetView view="pageBreakPreview" topLeftCell="A22" zoomScale="70" zoomScaleNormal="100" zoomScaleSheetLayoutView="70" workbookViewId="0">
      <selection activeCell="C55" sqref="C55"/>
    </sheetView>
  </sheetViews>
  <sheetFormatPr defaultRowHeight="14.4" x14ac:dyDescent="0.3"/>
  <cols>
    <col min="2" max="2" width="67.6640625" style="38" customWidth="1"/>
    <col min="3" max="3" width="12.6640625" style="38" customWidth="1"/>
    <col min="4" max="4" width="12.33203125" style="38" customWidth="1"/>
  </cols>
  <sheetData>
    <row r="1" spans="1:4" ht="23.4" x14ac:dyDescent="0.3">
      <c r="B1" s="1538" t="s">
        <v>55</v>
      </c>
      <c r="C1" s="1538"/>
      <c r="D1" s="1538"/>
    </row>
    <row r="2" spans="1:4" ht="15.6" x14ac:dyDescent="0.3">
      <c r="B2" s="1539" t="s">
        <v>471</v>
      </c>
      <c r="C2" s="1539"/>
      <c r="D2" s="1539"/>
    </row>
    <row r="3" spans="1:4" ht="24" thickBot="1" x14ac:dyDescent="0.35">
      <c r="B3" s="182"/>
      <c r="C3" s="182"/>
      <c r="D3" s="182"/>
    </row>
    <row r="4" spans="1:4" ht="30" customHeight="1" thickBot="1" x14ac:dyDescent="0.35">
      <c r="B4" s="1948" t="s">
        <v>372</v>
      </c>
      <c r="C4" s="1949"/>
      <c r="D4" s="1950"/>
    </row>
    <row r="5" spans="1:4" ht="6" customHeight="1" thickBot="1" x14ac:dyDescent="0.35">
      <c r="B5" s="123"/>
      <c r="C5" s="123"/>
      <c r="D5" s="123"/>
    </row>
    <row r="6" spans="1:4" ht="45.75" customHeight="1" x14ac:dyDescent="0.3">
      <c r="B6" s="185" t="str">
        <f>OBRA</f>
        <v>OBRA: COLETA DE RESÍDUOS SÓLIDOS DOMICILIARES E COMERCIAIS E ATERRO SANITÁRIO</v>
      </c>
      <c r="C6" s="188"/>
      <c r="D6" s="152"/>
    </row>
    <row r="7" spans="1:4" ht="15.6" x14ac:dyDescent="0.3">
      <c r="B7" s="189" t="str">
        <f>LOCAL</f>
        <v>LOCAL MUNICÍPIO DE PATOS DE MINAS</v>
      </c>
      <c r="C7" s="190" t="s">
        <v>69</v>
      </c>
      <c r="D7" s="181">
        <f>'ENTRADA DE DADOS'!C128</f>
        <v>44986</v>
      </c>
    </row>
    <row r="8" spans="1:4" ht="18.75" customHeight="1" thickBot="1" x14ac:dyDescent="0.35">
      <c r="B8" s="186" t="str">
        <f>RT</f>
        <v>PROF. RESP. : Eduardo Pains de Morais</v>
      </c>
      <c r="C8" s="13" t="str">
        <f>ART</f>
        <v>ART Nº MG20221728292</v>
      </c>
      <c r="D8" s="187"/>
    </row>
    <row r="9" spans="1:4" ht="15" customHeight="1" x14ac:dyDescent="0.3">
      <c r="B9" s="184"/>
      <c r="C9" s="184"/>
      <c r="D9" s="184"/>
    </row>
    <row r="10" spans="1:4" ht="15.6" x14ac:dyDescent="0.3">
      <c r="B10" s="176" t="s">
        <v>354</v>
      </c>
      <c r="C10" s="176"/>
    </row>
    <row r="11" spans="1:4" x14ac:dyDescent="0.3">
      <c r="A11" s="370" t="s">
        <v>928</v>
      </c>
      <c r="B11" s="1945" t="s">
        <v>355</v>
      </c>
      <c r="C11" s="1945"/>
      <c r="D11" s="448">
        <v>0.2</v>
      </c>
    </row>
    <row r="12" spans="1:4" x14ac:dyDescent="0.3">
      <c r="A12" s="370" t="s">
        <v>929</v>
      </c>
      <c r="B12" s="1945" t="s">
        <v>356</v>
      </c>
      <c r="C12" s="1945"/>
      <c r="D12" s="448">
        <v>0.08</v>
      </c>
    </row>
    <row r="13" spans="1:4" x14ac:dyDescent="0.3">
      <c r="A13" s="370" t="s">
        <v>930</v>
      </c>
      <c r="B13" s="1945" t="s">
        <v>357</v>
      </c>
      <c r="C13" s="1945"/>
      <c r="D13" s="448">
        <v>0.01</v>
      </c>
    </row>
    <row r="14" spans="1:4" x14ac:dyDescent="0.3">
      <c r="A14" s="370" t="s">
        <v>931</v>
      </c>
      <c r="B14" s="1945" t="s">
        <v>358</v>
      </c>
      <c r="C14" s="1945"/>
      <c r="D14" s="448">
        <v>1.4999999999999999E-2</v>
      </c>
    </row>
    <row r="15" spans="1:4" x14ac:dyDescent="0.3">
      <c r="A15" s="370" t="s">
        <v>932</v>
      </c>
      <c r="B15" s="1945" t="s">
        <v>359</v>
      </c>
      <c r="C15" s="1945"/>
      <c r="D15" s="448">
        <v>2E-3</v>
      </c>
    </row>
    <row r="16" spans="1:4" x14ac:dyDescent="0.3">
      <c r="A16" s="370" t="s">
        <v>933</v>
      </c>
      <c r="B16" s="1945" t="s">
        <v>360</v>
      </c>
      <c r="C16" s="1945"/>
      <c r="D16" s="448">
        <v>2.5000000000000001E-2</v>
      </c>
    </row>
    <row r="17" spans="1:4" x14ac:dyDescent="0.3">
      <c r="A17" s="370" t="s">
        <v>934</v>
      </c>
      <c r="B17" s="1945" t="s">
        <v>361</v>
      </c>
      <c r="C17" s="1945"/>
      <c r="D17" s="448">
        <v>0.03</v>
      </c>
    </row>
    <row r="18" spans="1:4" x14ac:dyDescent="0.3">
      <c r="A18" s="370" t="s">
        <v>935</v>
      </c>
      <c r="B18" s="1945" t="s">
        <v>362</v>
      </c>
      <c r="C18" s="1945"/>
      <c r="D18" s="448">
        <v>6.0000000000000001E-3</v>
      </c>
    </row>
    <row r="19" spans="1:4" x14ac:dyDescent="0.3">
      <c r="A19" s="370" t="s">
        <v>936</v>
      </c>
      <c r="B19" s="1945" t="s">
        <v>918</v>
      </c>
      <c r="C19" s="1945"/>
      <c r="D19" s="448">
        <v>1.2E-2</v>
      </c>
    </row>
    <row r="20" spans="1:4" ht="15.6" x14ac:dyDescent="0.3">
      <c r="A20" s="450" t="s">
        <v>937</v>
      </c>
      <c r="B20" s="1946" t="s">
        <v>363</v>
      </c>
      <c r="C20" s="1946"/>
      <c r="D20" s="449">
        <f>ROUND(SUM(D11:D19),4)</f>
        <v>0.38</v>
      </c>
    </row>
    <row r="21" spans="1:4" ht="15.6" x14ac:dyDescent="0.3">
      <c r="B21" s="177"/>
      <c r="C21" s="177"/>
      <c r="D21" s="178"/>
    </row>
    <row r="22" spans="1:4" ht="15.6" x14ac:dyDescent="0.3">
      <c r="B22" s="176" t="s">
        <v>364</v>
      </c>
      <c r="C22" s="176"/>
    </row>
    <row r="23" spans="1:4" x14ac:dyDescent="0.3">
      <c r="A23" s="370" t="s">
        <v>938</v>
      </c>
      <c r="B23" s="1945" t="s">
        <v>919</v>
      </c>
      <c r="C23" s="1945"/>
      <c r="D23" s="448">
        <v>0</v>
      </c>
    </row>
    <row r="24" spans="1:4" x14ac:dyDescent="0.3">
      <c r="A24" s="370" t="s">
        <v>939</v>
      </c>
      <c r="B24" s="1945" t="s">
        <v>920</v>
      </c>
      <c r="C24" s="1945"/>
      <c r="D24" s="448">
        <v>0</v>
      </c>
    </row>
    <row r="25" spans="1:4" x14ac:dyDescent="0.3">
      <c r="A25" s="370" t="s">
        <v>940</v>
      </c>
      <c r="B25" s="1945" t="s">
        <v>921</v>
      </c>
      <c r="C25" s="1945"/>
      <c r="D25" s="448">
        <v>6.6E-3</v>
      </c>
    </row>
    <row r="26" spans="1:4" x14ac:dyDescent="0.3">
      <c r="A26" s="370" t="s">
        <v>941</v>
      </c>
      <c r="B26" s="1945" t="s">
        <v>365</v>
      </c>
      <c r="C26" s="1945"/>
      <c r="D26" s="448">
        <v>8.3299999999999999E-2</v>
      </c>
    </row>
    <row r="27" spans="1:4" x14ac:dyDescent="0.3">
      <c r="A27" s="370" t="s">
        <v>942</v>
      </c>
      <c r="B27" s="1945" t="s">
        <v>922</v>
      </c>
      <c r="C27" s="1945"/>
      <c r="D27" s="448">
        <v>5.9999999999999995E-4</v>
      </c>
    </row>
    <row r="28" spans="1:4" x14ac:dyDescent="0.3">
      <c r="A28" s="370" t="s">
        <v>943</v>
      </c>
      <c r="B28" s="1945" t="s">
        <v>923</v>
      </c>
      <c r="C28" s="1945"/>
      <c r="D28" s="448">
        <v>5.5999999999999999E-3</v>
      </c>
    </row>
    <row r="29" spans="1:4" x14ac:dyDescent="0.3">
      <c r="A29" s="370" t="s">
        <v>944</v>
      </c>
      <c r="B29" s="1945" t="s">
        <v>924</v>
      </c>
      <c r="C29" s="1945"/>
      <c r="D29" s="448">
        <v>0</v>
      </c>
    </row>
    <row r="30" spans="1:4" x14ac:dyDescent="0.3">
      <c r="A30" s="370" t="s">
        <v>945</v>
      </c>
      <c r="B30" s="1945" t="s">
        <v>925</v>
      </c>
      <c r="C30" s="1945"/>
      <c r="D30" s="448">
        <v>8.0000000000000004E-4</v>
      </c>
    </row>
    <row r="31" spans="1:4" x14ac:dyDescent="0.3">
      <c r="A31" s="370" t="s">
        <v>946</v>
      </c>
      <c r="B31" s="1945" t="s">
        <v>926</v>
      </c>
      <c r="C31" s="1945"/>
      <c r="D31" s="448">
        <v>8.8300000000000003E-2</v>
      </c>
    </row>
    <row r="32" spans="1:4" x14ac:dyDescent="0.3">
      <c r="A32" s="370" t="s">
        <v>947</v>
      </c>
      <c r="B32" s="1945" t="s">
        <v>927</v>
      </c>
      <c r="C32" s="1945"/>
      <c r="D32" s="448">
        <v>2.0000000000000001E-4</v>
      </c>
    </row>
    <row r="33" spans="1:4" ht="15.6" x14ac:dyDescent="0.3">
      <c r="A33" s="450" t="s">
        <v>948</v>
      </c>
      <c r="B33" s="1946" t="s">
        <v>366</v>
      </c>
      <c r="C33" s="1946"/>
      <c r="D33" s="449">
        <f>SUM(D23:D32)</f>
        <v>0.18539999999999998</v>
      </c>
    </row>
    <row r="34" spans="1:4" ht="15.6" x14ac:dyDescent="0.3">
      <c r="B34" s="177"/>
      <c r="C34" s="177"/>
      <c r="D34" s="178"/>
    </row>
    <row r="35" spans="1:4" ht="15.6" x14ac:dyDescent="0.3">
      <c r="B35" s="176" t="s">
        <v>367</v>
      </c>
      <c r="C35" s="176"/>
      <c r="D35" s="119"/>
    </row>
    <row r="36" spans="1:4" x14ac:dyDescent="0.3">
      <c r="A36" s="366" t="s">
        <v>954</v>
      </c>
      <c r="B36" s="1945" t="s">
        <v>949</v>
      </c>
      <c r="C36" s="1945"/>
      <c r="D36" s="448">
        <v>4.4999999999999998E-2</v>
      </c>
    </row>
    <row r="37" spans="1:4" x14ac:dyDescent="0.3">
      <c r="A37" s="366" t="s">
        <v>955</v>
      </c>
      <c r="B37" s="1945" t="s">
        <v>950</v>
      </c>
      <c r="C37" s="1945"/>
      <c r="D37" s="448">
        <v>1.1000000000000001E-3</v>
      </c>
    </row>
    <row r="38" spans="1:4" x14ac:dyDescent="0.3">
      <c r="A38" s="366" t="s">
        <v>956</v>
      </c>
      <c r="B38" s="1945" t="s">
        <v>951</v>
      </c>
      <c r="C38" s="1945"/>
      <c r="D38" s="448">
        <v>1.78E-2</v>
      </c>
    </row>
    <row r="39" spans="1:4" x14ac:dyDescent="0.3">
      <c r="A39" s="366" t="s">
        <v>957</v>
      </c>
      <c r="B39" s="1945" t="s">
        <v>952</v>
      </c>
      <c r="C39" s="1945"/>
      <c r="D39" s="448">
        <v>2.47E-2</v>
      </c>
    </row>
    <row r="40" spans="1:4" x14ac:dyDescent="0.3">
      <c r="A40" s="366" t="s">
        <v>958</v>
      </c>
      <c r="B40" s="1945" t="s">
        <v>953</v>
      </c>
      <c r="C40" s="1945"/>
      <c r="D40" s="448">
        <v>3.8E-3</v>
      </c>
    </row>
    <row r="41" spans="1:4" ht="15.6" x14ac:dyDescent="0.3">
      <c r="A41" s="450" t="s">
        <v>959</v>
      </c>
      <c r="B41" s="1946" t="s">
        <v>368</v>
      </c>
      <c r="C41" s="1946"/>
      <c r="D41" s="449">
        <f>SUM(D36:D40)</f>
        <v>9.2399999999999996E-2</v>
      </c>
    </row>
    <row r="42" spans="1:4" ht="15.6" x14ac:dyDescent="0.3">
      <c r="B42" s="177"/>
      <c r="C42" s="177"/>
    </row>
    <row r="43" spans="1:4" ht="15.6" x14ac:dyDescent="0.3">
      <c r="B43" s="1944" t="s">
        <v>369</v>
      </c>
      <c r="C43" s="1944"/>
      <c r="D43" s="119"/>
    </row>
    <row r="44" spans="1:4" x14ac:dyDescent="0.3">
      <c r="A44" s="370" t="s">
        <v>962</v>
      </c>
      <c r="B44" s="1945" t="s">
        <v>960</v>
      </c>
      <c r="C44" s="1945"/>
      <c r="D44" s="451">
        <f>D20*D33</f>
        <v>7.0451999999999987E-2</v>
      </c>
    </row>
    <row r="45" spans="1:4" ht="27.75" customHeight="1" x14ac:dyDescent="0.3">
      <c r="A45" s="370" t="s">
        <v>963</v>
      </c>
      <c r="B45" s="1947" t="s">
        <v>961</v>
      </c>
      <c r="C45" s="1947"/>
      <c r="D45" s="451">
        <v>4.0000000000000001E-3</v>
      </c>
    </row>
    <row r="46" spans="1:4" ht="15.6" x14ac:dyDescent="0.3">
      <c r="A46" s="450" t="s">
        <v>964</v>
      </c>
      <c r="B46" s="1946" t="s">
        <v>370</v>
      </c>
      <c r="C46" s="1946"/>
      <c r="D46" s="449">
        <f>D45+D44</f>
        <v>7.445199999999999E-2</v>
      </c>
    </row>
    <row r="47" spans="1:4" x14ac:dyDescent="0.3">
      <c r="D47" s="119"/>
    </row>
    <row r="48" spans="1:4" x14ac:dyDescent="0.3">
      <c r="D48" s="119"/>
    </row>
    <row r="49" spans="2:4" ht="15.6" x14ac:dyDescent="0.3">
      <c r="B49" s="183" t="s">
        <v>371</v>
      </c>
      <c r="C49" s="183"/>
      <c r="D49" s="179">
        <f>D46+D41+D33+D20</f>
        <v>0.73225200000000001</v>
      </c>
    </row>
    <row r="50" spans="2:4" x14ac:dyDescent="0.3">
      <c r="B50" s="180" t="s">
        <v>965</v>
      </c>
      <c r="C50" s="180"/>
    </row>
    <row r="51" spans="2:4" x14ac:dyDescent="0.3">
      <c r="B51" s="39"/>
      <c r="C51" s="39"/>
    </row>
    <row r="52" spans="2:4" x14ac:dyDescent="0.3">
      <c r="B52" s="39"/>
      <c r="C52" s="39"/>
    </row>
    <row r="53" spans="2:4" ht="15" thickBot="1" x14ac:dyDescent="0.35">
      <c r="B53" s="248"/>
      <c r="C53" s="39"/>
    </row>
    <row r="54" spans="2:4" ht="15" thickTop="1" x14ac:dyDescent="0.3">
      <c r="B54" s="1" t="str">
        <f>RT</f>
        <v>PROF. RESP. : Eduardo Pains de Morais</v>
      </c>
      <c r="C54" s="39"/>
      <c r="D54" s="59"/>
    </row>
    <row r="55" spans="2:4" x14ac:dyDescent="0.3">
      <c r="B55" s="1" t="str">
        <f>RT_CREA</f>
        <v>CREA 186822/D-MG</v>
      </c>
      <c r="C55" s="371"/>
      <c r="D55" s="59"/>
    </row>
    <row r="56" spans="2:4" x14ac:dyDescent="0.3">
      <c r="B56" s="39"/>
      <c r="C56" s="39"/>
    </row>
    <row r="57" spans="2:4" x14ac:dyDescent="0.3">
      <c r="B57" s="39"/>
      <c r="C57" s="39"/>
    </row>
  </sheetData>
  <sheetProtection algorithmName="SHA-512" hashValue="fDDu/AywKOM1blq9TYzvXbBsh3yaFVlSE3xKqquemxCWayUNvf1no7roudEfyX98EtMxDccLfYHHGZIqlE/izg==" saltValue="7CwVa4d9CEIW6TdG1A8nsQ==" spinCount="100000" sheet="1" objects="1" scenarios="1"/>
  <mergeCells count="34">
    <mergeCell ref="B11:C11"/>
    <mergeCell ref="B12:C12"/>
    <mergeCell ref="B4:D4"/>
    <mergeCell ref="B1:D1"/>
    <mergeCell ref="B2:D2"/>
    <mergeCell ref="B13:C13"/>
    <mergeCell ref="B14:C14"/>
    <mergeCell ref="B15:C15"/>
    <mergeCell ref="B16:C16"/>
    <mergeCell ref="B17:C17"/>
    <mergeCell ref="B32:C32"/>
    <mergeCell ref="B18:C18"/>
    <mergeCell ref="B19:C19"/>
    <mergeCell ref="B20:C20"/>
    <mergeCell ref="B23:C23"/>
    <mergeCell ref="B24:C24"/>
    <mergeCell ref="B25:C25"/>
    <mergeCell ref="B26:C26"/>
    <mergeCell ref="B27:C27"/>
    <mergeCell ref="B28:C28"/>
    <mergeCell ref="B29:C29"/>
    <mergeCell ref="B31:C31"/>
    <mergeCell ref="B30:C30"/>
    <mergeCell ref="B43:C43"/>
    <mergeCell ref="B44:C44"/>
    <mergeCell ref="B46:C46"/>
    <mergeCell ref="B33:C33"/>
    <mergeCell ref="B36:C36"/>
    <mergeCell ref="B37:C37"/>
    <mergeCell ref="B38:C38"/>
    <mergeCell ref="B40:C40"/>
    <mergeCell ref="B41:C41"/>
    <mergeCell ref="B39:C39"/>
    <mergeCell ref="B45:C45"/>
  </mergeCells>
  <phoneticPr fontId="74" type="noConversion"/>
  <pageMargins left="0.51181102362204722" right="0.51181102362204722" top="0.78740157480314965" bottom="0.78740157480314965" header="0.31496062992125984" footer="0.31496062992125984"/>
  <pageSetup paperSize="9" scale="69" fitToWidth="2" orientation="portrait" r:id="rId1"/>
  <headerFooter>
    <oddFooter>&amp;LEduardo Pains de Morais
CREA 186.822/D-MG&amp;CPágina &amp;P&amp;R&amp;A</oddFooter>
  </headerFooter>
  <colBreaks count="1" manualBreakCount="1">
    <brk id="6" max="54" man="1"/>
  </colBreaks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2B2E9-4D7B-492E-A899-13B31A7332F9}">
  <sheetPr codeName="Planilha30">
    <pageSetUpPr fitToPage="1"/>
  </sheetPr>
  <dimension ref="A3:H45"/>
  <sheetViews>
    <sheetView view="pageBreakPreview" topLeftCell="A12" zoomScale="115" zoomScaleNormal="85" zoomScaleSheetLayoutView="115" workbookViewId="0">
      <selection activeCell="C45" sqref="C45"/>
    </sheetView>
  </sheetViews>
  <sheetFormatPr defaultRowHeight="14.4" x14ac:dyDescent="0.3"/>
  <cols>
    <col min="1" max="1" width="6" style="429" customWidth="1"/>
    <col min="2" max="2" width="22.44140625" style="429" customWidth="1"/>
    <col min="3" max="3" width="11.109375" style="429" customWidth="1"/>
    <col min="4" max="4" width="10.88671875" style="429" customWidth="1"/>
    <col min="5" max="5" width="10.6640625" style="429" customWidth="1"/>
    <col min="6" max="6" width="16.6640625" style="429" customWidth="1"/>
    <col min="7" max="8" width="9.109375" style="429"/>
  </cols>
  <sheetData>
    <row r="3" spans="2:8" x14ac:dyDescent="0.3">
      <c r="B3" s="1952" t="s">
        <v>895</v>
      </c>
      <c r="C3" s="1952"/>
      <c r="D3" s="1952"/>
      <c r="E3" s="1952"/>
      <c r="F3" s="1952"/>
    </row>
    <row r="4" spans="2:8" x14ac:dyDescent="0.3">
      <c r="B4" s="1953"/>
      <c r="C4" s="1953"/>
      <c r="D4" s="1953"/>
      <c r="E4" s="1953"/>
      <c r="F4" s="1953"/>
    </row>
    <row r="5" spans="2:8" ht="26.4" x14ac:dyDescent="0.3">
      <c r="B5" s="432" t="s">
        <v>896</v>
      </c>
      <c r="C5" s="432" t="s">
        <v>897</v>
      </c>
      <c r="D5" s="432" t="s">
        <v>898</v>
      </c>
      <c r="E5" s="432" t="s">
        <v>899</v>
      </c>
      <c r="F5" s="432" t="s">
        <v>900</v>
      </c>
      <c r="G5" s="433"/>
    </row>
    <row r="6" spans="2:8" x14ac:dyDescent="0.3">
      <c r="B6" s="434" t="s">
        <v>901</v>
      </c>
      <c r="C6" s="435">
        <v>12</v>
      </c>
      <c r="D6" s="436">
        <v>8.3000000000000004E-2</v>
      </c>
      <c r="E6" s="437">
        <f>'ENTRADA DE DADOS'!D168</f>
        <v>28</v>
      </c>
      <c r="F6" s="437">
        <f>ROUNDUP(D6*E6,2)</f>
        <v>2.3299999999999996</v>
      </c>
      <c r="H6" s="447"/>
    </row>
    <row r="7" spans="2:8" x14ac:dyDescent="0.3">
      <c r="B7" s="434" t="s">
        <v>902</v>
      </c>
      <c r="C7" s="435">
        <v>6</v>
      </c>
      <c r="D7" s="436">
        <v>0.16700000000000001</v>
      </c>
      <c r="E7" s="437">
        <f>'ENTRADA DE DADOS'!D169</f>
        <v>28</v>
      </c>
      <c r="F7" s="437">
        <f t="shared" ref="F7:F12" si="0">ROUNDUP(D7*E7,2)</f>
        <v>4.68</v>
      </c>
      <c r="H7" s="447"/>
    </row>
    <row r="8" spans="2:8" x14ac:dyDescent="0.3">
      <c r="B8" s="434" t="s">
        <v>903</v>
      </c>
      <c r="C8" s="435">
        <v>12</v>
      </c>
      <c r="D8" s="436">
        <v>8.3000000000000004E-2</v>
      </c>
      <c r="E8" s="437">
        <f>'ENTRADA DE DADOS'!D170</f>
        <v>28</v>
      </c>
      <c r="F8" s="437">
        <f t="shared" si="0"/>
        <v>2.3299999999999996</v>
      </c>
      <c r="H8" s="447"/>
    </row>
    <row r="9" spans="2:8" x14ac:dyDescent="0.3">
      <c r="B9" s="434" t="s">
        <v>904</v>
      </c>
      <c r="C9" s="435">
        <v>6</v>
      </c>
      <c r="D9" s="436">
        <v>0.16700000000000001</v>
      </c>
      <c r="E9" s="437">
        <f>'ENTRADA DE DADOS'!D171</f>
        <v>28</v>
      </c>
      <c r="F9" s="437">
        <f t="shared" si="0"/>
        <v>4.68</v>
      </c>
      <c r="H9" s="447"/>
    </row>
    <row r="10" spans="2:8" x14ac:dyDescent="0.3">
      <c r="B10" s="434" t="s">
        <v>905</v>
      </c>
      <c r="C10" s="435">
        <v>12</v>
      </c>
      <c r="D10" s="436">
        <v>8.3000000000000004E-2</v>
      </c>
      <c r="E10" s="437">
        <f>'ENTRADA DE DADOS'!D172</f>
        <v>15</v>
      </c>
      <c r="F10" s="437">
        <f t="shared" si="0"/>
        <v>1.25</v>
      </c>
      <c r="H10" s="447"/>
    </row>
    <row r="11" spans="2:8" x14ac:dyDescent="0.3">
      <c r="B11" s="434" t="s">
        <v>906</v>
      </c>
      <c r="C11" s="435">
        <v>12</v>
      </c>
      <c r="D11" s="436">
        <v>8.3000000000000004E-2</v>
      </c>
      <c r="E11" s="437">
        <f>'ENTRADA DE DADOS'!D173</f>
        <v>25</v>
      </c>
      <c r="F11" s="437">
        <f t="shared" si="0"/>
        <v>2.0799999999999996</v>
      </c>
      <c r="H11" s="447"/>
    </row>
    <row r="12" spans="2:8" ht="15" thickBot="1" x14ac:dyDescent="0.35">
      <c r="B12" s="438" t="s">
        <v>907</v>
      </c>
      <c r="C12" s="439">
        <v>12</v>
      </c>
      <c r="D12" s="440">
        <v>8.3000000000000004E-2</v>
      </c>
      <c r="E12" s="437">
        <f>'ENTRADA DE DADOS'!D174</f>
        <v>28</v>
      </c>
      <c r="F12" s="437">
        <f t="shared" si="0"/>
        <v>2.3299999999999996</v>
      </c>
      <c r="H12" s="447"/>
    </row>
    <row r="13" spans="2:8" ht="15" thickBot="1" x14ac:dyDescent="0.35">
      <c r="B13" s="442" t="s">
        <v>908</v>
      </c>
      <c r="C13" s="443"/>
      <c r="D13" s="443"/>
      <c r="E13" s="443"/>
      <c r="F13" s="444">
        <f>SUM(F6:F12)</f>
        <v>19.679999999999996</v>
      </c>
    </row>
    <row r="17" spans="2:6" ht="26.4" x14ac:dyDescent="0.3">
      <c r="B17" s="432" t="s">
        <v>909</v>
      </c>
      <c r="C17" s="432" t="s">
        <v>897</v>
      </c>
      <c r="D17" s="432" t="s">
        <v>898</v>
      </c>
      <c r="E17" s="432" t="s">
        <v>899</v>
      </c>
      <c r="F17" s="432" t="s">
        <v>900</v>
      </c>
    </row>
    <row r="18" spans="2:6" x14ac:dyDescent="0.3">
      <c r="B18" s="434" t="s">
        <v>910</v>
      </c>
      <c r="C18" s="435">
        <v>24</v>
      </c>
      <c r="D18" s="436">
        <f>1/C18</f>
        <v>4.1666666666666664E-2</v>
      </c>
      <c r="E18" s="437">
        <f>E6</f>
        <v>28</v>
      </c>
      <c r="F18" s="437">
        <f>ROUNDUP(D18*E18,2)</f>
        <v>1.17</v>
      </c>
    </row>
    <row r="19" spans="2:6" x14ac:dyDescent="0.3">
      <c r="B19" s="434" t="s">
        <v>902</v>
      </c>
      <c r="C19" s="435">
        <v>24</v>
      </c>
      <c r="D19" s="436">
        <f>1/C19</f>
        <v>4.1666666666666664E-2</v>
      </c>
      <c r="E19" s="437">
        <f>E7</f>
        <v>28</v>
      </c>
      <c r="F19" s="437">
        <f>ROUNDUP(D19*E19,2)</f>
        <v>1.17</v>
      </c>
    </row>
    <row r="20" spans="2:6" x14ac:dyDescent="0.3">
      <c r="B20" s="434" t="s">
        <v>903</v>
      </c>
      <c r="C20" s="435">
        <v>24</v>
      </c>
      <c r="D20" s="436">
        <f>1/C20</f>
        <v>4.1666666666666664E-2</v>
      </c>
      <c r="E20" s="437">
        <f>E8</f>
        <v>28</v>
      </c>
      <c r="F20" s="437">
        <f>ROUNDUP(D20*E20,2)</f>
        <v>1.17</v>
      </c>
    </row>
    <row r="21" spans="2:6" x14ac:dyDescent="0.3">
      <c r="B21" s="434" t="s">
        <v>904</v>
      </c>
      <c r="C21" s="435">
        <v>24</v>
      </c>
      <c r="D21" s="436">
        <f>1/C21</f>
        <v>4.1666666666666664E-2</v>
      </c>
      <c r="E21" s="437">
        <f>E9</f>
        <v>28</v>
      </c>
      <c r="F21" s="437">
        <f>ROUNDUP(D21*E21,2)</f>
        <v>1.17</v>
      </c>
    </row>
    <row r="22" spans="2:6" x14ac:dyDescent="0.3">
      <c r="B22" s="434" t="s">
        <v>905</v>
      </c>
      <c r="C22" s="435">
        <v>24</v>
      </c>
      <c r="D22" s="436">
        <f>1/C22</f>
        <v>4.1666666666666664E-2</v>
      </c>
      <c r="E22" s="437">
        <f>E10</f>
        <v>15</v>
      </c>
      <c r="F22" s="437">
        <f>ROUNDUP(D22*E22,2)</f>
        <v>0.63</v>
      </c>
    </row>
    <row r="23" spans="2:6" x14ac:dyDescent="0.3">
      <c r="B23" s="434"/>
      <c r="C23" s="435"/>
      <c r="D23" s="436"/>
      <c r="E23" s="437"/>
      <c r="F23" s="437"/>
    </row>
    <row r="24" spans="2:6" ht="15" thickBot="1" x14ac:dyDescent="0.35">
      <c r="B24" s="438"/>
      <c r="C24" s="439"/>
      <c r="D24" s="440"/>
      <c r="E24" s="441"/>
      <c r="F24" s="441"/>
    </row>
    <row r="25" spans="2:6" ht="15" thickBot="1" x14ac:dyDescent="0.35">
      <c r="B25" s="442" t="s">
        <v>908</v>
      </c>
      <c r="C25" s="443"/>
      <c r="D25" s="443"/>
      <c r="E25" s="443"/>
      <c r="F25" s="444">
        <f>SUM(F18:F24)</f>
        <v>5.31</v>
      </c>
    </row>
    <row r="28" spans="2:6" x14ac:dyDescent="0.3">
      <c r="B28" s="429" t="s">
        <v>916</v>
      </c>
      <c r="F28" s="445">
        <f>F13+F25</f>
        <v>24.989999999999995</v>
      </c>
    </row>
    <row r="31" spans="2:6" x14ac:dyDescent="0.3">
      <c r="B31" s="429" t="s">
        <v>911</v>
      </c>
    </row>
    <row r="32" spans="2:6" x14ac:dyDescent="0.3">
      <c r="B32" s="429" t="s">
        <v>912</v>
      </c>
    </row>
    <row r="33" spans="2:6" x14ac:dyDescent="0.3">
      <c r="B33" s="429" t="s">
        <v>913</v>
      </c>
    </row>
    <row r="35" spans="2:6" x14ac:dyDescent="0.3">
      <c r="B35" s="430" t="s">
        <v>914</v>
      </c>
      <c r="C35" s="446"/>
      <c r="D35" s="446"/>
      <c r="E35" s="446"/>
      <c r="F35" s="445">
        <f>PPRA</f>
        <v>22.76</v>
      </c>
    </row>
    <row r="37" spans="2:6" ht="28.5" customHeight="1" x14ac:dyDescent="0.3">
      <c r="B37" s="1951" t="s">
        <v>915</v>
      </c>
      <c r="C37" s="1951"/>
      <c r="D37" s="1951"/>
      <c r="E37" s="1951"/>
      <c r="F37" s="1951"/>
    </row>
    <row r="38" spans="2:6" ht="15" thickBot="1" x14ac:dyDescent="0.35"/>
    <row r="39" spans="2:6" ht="16.2" thickBot="1" x14ac:dyDescent="0.35">
      <c r="B39" s="898" t="s">
        <v>917</v>
      </c>
      <c r="C39" s="899"/>
      <c r="D39" s="899"/>
      <c r="E39" s="899"/>
      <c r="F39" s="900">
        <f>F35+F28</f>
        <v>47.75</v>
      </c>
    </row>
    <row r="43" spans="2:6" ht="15" thickBot="1" x14ac:dyDescent="0.35">
      <c r="B43" s="248"/>
      <c r="C43" s="248"/>
    </row>
    <row r="44" spans="2:6" ht="15" thickTop="1" x14ac:dyDescent="0.3">
      <c r="B44" s="1" t="str">
        <f>RT</f>
        <v>PROF. RESP. : Eduardo Pains de Morais</v>
      </c>
      <c r="C44" s="39"/>
    </row>
    <row r="45" spans="2:6" x14ac:dyDescent="0.3">
      <c r="B45" s="1" t="str">
        <f>RT_CREA</f>
        <v>CREA 186822/D-MG</v>
      </c>
      <c r="C45" s="371"/>
    </row>
  </sheetData>
  <sheetProtection algorithmName="SHA-512" hashValue="45YXKlsyezrPZ48I38XQWX4akX/PpzT8ngwHpfLiSCt5IQQD+FxCt/GR3Kpa2EJ6o+MdQpCGSNIzmqwOaQaOBg==" saltValue="TscKC+wowEp5TnT3uKGGlg==" spinCount="100000" sheet="1" objects="1" scenarios="1"/>
  <mergeCells count="2">
    <mergeCell ref="B37:F37"/>
    <mergeCell ref="B3:F4"/>
  </mergeCells>
  <pageMargins left="0.51181102362204722" right="0.51181102362204722" top="0.78740157480314965" bottom="0.78740157480314965" header="0.31496062992125984" footer="0.31496062992125984"/>
  <pageSetup paperSize="9" fitToHeight="0" orientation="portrait" r:id="rId1"/>
  <headerFooter>
    <oddFooter>&amp;LEduardo Pains de Morais
CREA 186.822/D-MG&amp;CPágina &amp;P&amp;R&amp;A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/>
  <dimension ref="A1:K115"/>
  <sheetViews>
    <sheetView tabSelected="1" view="pageBreakPreview" topLeftCell="A112" zoomScaleNormal="100" zoomScaleSheetLayoutView="100" workbookViewId="0">
      <selection activeCell="B113" sqref="B113"/>
    </sheetView>
  </sheetViews>
  <sheetFormatPr defaultColWidth="8.88671875" defaultRowHeight="14.4" x14ac:dyDescent="0.3"/>
  <cols>
    <col min="1" max="1" width="18" customWidth="1"/>
    <col min="2" max="2" width="12.6640625" customWidth="1"/>
    <col min="3" max="3" width="22.33203125" customWidth="1"/>
    <col min="4" max="4" width="21.5546875" bestFit="1" customWidth="1"/>
    <col min="5" max="5" width="13.33203125" bestFit="1" customWidth="1"/>
    <col min="6" max="6" width="22.6640625" customWidth="1"/>
    <col min="7" max="7" width="10.6640625" bestFit="1" customWidth="1"/>
    <col min="8" max="8" width="19.33203125" bestFit="1" customWidth="1"/>
    <col min="9" max="9" width="12" customWidth="1"/>
    <col min="10" max="10" width="10.109375" customWidth="1"/>
    <col min="11" max="11" width="17.33203125" customWidth="1"/>
    <col min="12" max="12" width="23.44140625" customWidth="1"/>
    <col min="15" max="15" width="18.109375" customWidth="1"/>
  </cols>
  <sheetData>
    <row r="1" spans="1:10" ht="23.4" x14ac:dyDescent="0.3">
      <c r="A1" s="1964" t="s">
        <v>55</v>
      </c>
      <c r="B1" s="1615"/>
      <c r="C1" s="1615"/>
      <c r="D1" s="1615"/>
      <c r="E1" s="1615"/>
      <c r="F1" s="1615"/>
      <c r="G1" s="1615"/>
      <c r="H1" s="1615"/>
      <c r="I1" s="1615"/>
      <c r="J1" s="1615"/>
    </row>
    <row r="2" spans="1:10" ht="15.6" x14ac:dyDescent="0.3">
      <c r="A2" s="1965" t="s">
        <v>472</v>
      </c>
      <c r="B2" s="1616"/>
      <c r="C2" s="1616"/>
      <c r="D2" s="1616"/>
      <c r="E2" s="1616"/>
      <c r="F2" s="1616"/>
      <c r="G2" s="1616"/>
      <c r="H2" s="1616"/>
      <c r="I2" s="1616"/>
      <c r="J2" s="1616"/>
    </row>
    <row r="3" spans="1:10" ht="20.25" customHeight="1" thickBot="1" x14ac:dyDescent="0.35">
      <c r="A3" s="1966"/>
      <c r="B3" s="1617"/>
      <c r="C3" s="1617"/>
      <c r="D3" s="1617"/>
      <c r="E3" s="1617"/>
      <c r="F3" s="1617"/>
      <c r="G3" s="1617"/>
      <c r="H3" s="1617"/>
      <c r="I3" s="1617"/>
      <c r="J3" s="1617"/>
    </row>
    <row r="4" spans="1:10" ht="24" thickBot="1" x14ac:dyDescent="0.35">
      <c r="A4" s="1830" t="s">
        <v>459</v>
      </c>
      <c r="B4" s="1831"/>
      <c r="C4" s="1831"/>
      <c r="D4" s="1831"/>
      <c r="E4" s="1831"/>
      <c r="F4" s="1831"/>
      <c r="G4" s="1831"/>
      <c r="H4" s="1831"/>
      <c r="I4" s="1831"/>
      <c r="J4" s="1832"/>
    </row>
    <row r="5" spans="1:10" ht="23.4" x14ac:dyDescent="0.3">
      <c r="A5" s="732"/>
      <c r="B5" s="733"/>
      <c r="C5" s="733"/>
      <c r="D5" s="733"/>
      <c r="E5" s="733"/>
      <c r="F5" s="733"/>
      <c r="G5" s="733"/>
      <c r="H5" s="733"/>
      <c r="I5" s="733"/>
      <c r="J5" s="733"/>
    </row>
    <row r="6" spans="1:10" x14ac:dyDescent="0.3">
      <c r="A6" s="657" t="s">
        <v>1273</v>
      </c>
      <c r="B6" s="643"/>
      <c r="C6" s="643"/>
      <c r="D6" s="643"/>
      <c r="E6" s="643"/>
      <c r="F6" s="643"/>
      <c r="G6" s="643"/>
      <c r="H6" s="643"/>
      <c r="I6" s="643"/>
      <c r="J6" s="644"/>
    </row>
    <row r="7" spans="1:10" ht="43.2" x14ac:dyDescent="0.3">
      <c r="A7" s="606" t="s">
        <v>460</v>
      </c>
      <c r="B7" s="606" t="s">
        <v>461</v>
      </c>
      <c r="C7" s="734" t="s">
        <v>462</v>
      </c>
      <c r="D7" s="617" t="s">
        <v>643</v>
      </c>
      <c r="E7" s="735" t="s">
        <v>35</v>
      </c>
      <c r="F7" s="606" t="s">
        <v>639</v>
      </c>
      <c r="G7" s="606" t="s">
        <v>512</v>
      </c>
      <c r="H7" s="606" t="s">
        <v>641</v>
      </c>
      <c r="I7" s="736" t="s">
        <v>644</v>
      </c>
      <c r="J7" s="736" t="s">
        <v>1274</v>
      </c>
    </row>
    <row r="8" spans="1:10" ht="28.8" x14ac:dyDescent="0.3">
      <c r="A8" s="606" t="s">
        <v>464</v>
      </c>
      <c r="B8" s="606">
        <v>2020</v>
      </c>
      <c r="C8" s="734" t="s">
        <v>638</v>
      </c>
      <c r="D8" s="606" t="s">
        <v>1275</v>
      </c>
      <c r="E8" s="737">
        <v>910000</v>
      </c>
      <c r="F8" s="617" t="s">
        <v>1276</v>
      </c>
      <c r="G8" s="615">
        <v>44631</v>
      </c>
      <c r="H8" s="606" t="s">
        <v>642</v>
      </c>
      <c r="I8" s="738">
        <v>4200</v>
      </c>
      <c r="J8" s="738">
        <v>20148</v>
      </c>
    </row>
    <row r="9" spans="1:10" ht="28.8" x14ac:dyDescent="0.3">
      <c r="A9" s="606" t="s">
        <v>464</v>
      </c>
      <c r="B9" s="606">
        <v>2012</v>
      </c>
      <c r="C9" s="734" t="s">
        <v>638</v>
      </c>
      <c r="D9" s="606" t="s">
        <v>1275</v>
      </c>
      <c r="E9" s="737">
        <v>570000</v>
      </c>
      <c r="F9" s="617" t="s">
        <v>1276</v>
      </c>
      <c r="G9" s="615">
        <v>44631</v>
      </c>
      <c r="H9" s="734" t="s">
        <v>642</v>
      </c>
      <c r="I9" s="738">
        <v>9000</v>
      </c>
      <c r="J9" s="738">
        <v>20148</v>
      </c>
    </row>
    <row r="10" spans="1:10" x14ac:dyDescent="0.3">
      <c r="A10" s="606" t="s">
        <v>464</v>
      </c>
      <c r="B10" s="606">
        <v>2013</v>
      </c>
      <c r="C10" s="734" t="s">
        <v>638</v>
      </c>
      <c r="D10" s="606" t="s">
        <v>1275</v>
      </c>
      <c r="E10" s="737">
        <v>580000</v>
      </c>
      <c r="F10" s="617" t="s">
        <v>645</v>
      </c>
      <c r="G10" s="615">
        <v>44631</v>
      </c>
      <c r="H10" s="606" t="s">
        <v>646</v>
      </c>
      <c r="I10" s="738">
        <v>12000</v>
      </c>
      <c r="J10" s="738">
        <v>20148</v>
      </c>
    </row>
    <row r="11" spans="1:10" ht="28.8" x14ac:dyDescent="0.3">
      <c r="A11" s="606" t="s">
        <v>647</v>
      </c>
      <c r="B11" s="606">
        <v>2016</v>
      </c>
      <c r="C11" s="734" t="s">
        <v>648</v>
      </c>
      <c r="D11" s="606" t="s">
        <v>1275</v>
      </c>
      <c r="E11" s="737">
        <v>700000</v>
      </c>
      <c r="F11" s="617" t="s">
        <v>649</v>
      </c>
      <c r="G11" s="615">
        <v>44631</v>
      </c>
      <c r="H11" s="606" t="s">
        <v>465</v>
      </c>
      <c r="I11" s="738">
        <v>9000</v>
      </c>
      <c r="J11" s="738">
        <v>20148</v>
      </c>
    </row>
    <row r="12" spans="1:10" ht="28.8" x14ac:dyDescent="0.3">
      <c r="A12" s="606" t="s">
        <v>647</v>
      </c>
      <c r="B12" s="606">
        <v>2016</v>
      </c>
      <c r="C12" s="734" t="s">
        <v>648</v>
      </c>
      <c r="D12" s="606" t="s">
        <v>1275</v>
      </c>
      <c r="E12" s="737">
        <v>600000</v>
      </c>
      <c r="F12" s="617" t="s">
        <v>649</v>
      </c>
      <c r="G12" s="615">
        <v>44631</v>
      </c>
      <c r="H12" s="606" t="s">
        <v>465</v>
      </c>
      <c r="I12" s="738">
        <v>11000</v>
      </c>
      <c r="J12" s="738">
        <v>20148</v>
      </c>
    </row>
    <row r="13" spans="1:10" ht="28.8" x14ac:dyDescent="0.3">
      <c r="A13" s="606" t="s">
        <v>647</v>
      </c>
      <c r="B13" s="606">
        <v>2014</v>
      </c>
      <c r="C13" s="734" t="s">
        <v>648</v>
      </c>
      <c r="D13" s="606" t="s">
        <v>1275</v>
      </c>
      <c r="E13" s="737">
        <v>650000</v>
      </c>
      <c r="F13" s="617" t="s">
        <v>651</v>
      </c>
      <c r="G13" s="615">
        <v>44631</v>
      </c>
      <c r="H13" s="606" t="s">
        <v>650</v>
      </c>
      <c r="I13" s="738">
        <v>14000</v>
      </c>
      <c r="J13" s="738">
        <v>20148</v>
      </c>
    </row>
    <row r="14" spans="1:10" ht="28.8" x14ac:dyDescent="0.3">
      <c r="A14" s="606" t="s">
        <v>1277</v>
      </c>
      <c r="B14" s="606">
        <v>2021</v>
      </c>
      <c r="C14" s="606" t="s">
        <v>652</v>
      </c>
      <c r="D14" s="606" t="s">
        <v>1275</v>
      </c>
      <c r="E14" s="737">
        <v>1380000</v>
      </c>
      <c r="F14" s="617" t="s">
        <v>640</v>
      </c>
      <c r="G14" s="615">
        <v>44631</v>
      </c>
      <c r="H14" s="734" t="s">
        <v>642</v>
      </c>
      <c r="I14" s="738">
        <v>0</v>
      </c>
      <c r="J14" s="738">
        <v>19770</v>
      </c>
    </row>
    <row r="15" spans="1:10" ht="28.8" x14ac:dyDescent="0.3">
      <c r="A15" s="606" t="s">
        <v>1277</v>
      </c>
      <c r="B15" s="606">
        <v>2015</v>
      </c>
      <c r="C15" s="606" t="s">
        <v>652</v>
      </c>
      <c r="D15" s="606" t="s">
        <v>1275</v>
      </c>
      <c r="E15" s="737">
        <v>850000</v>
      </c>
      <c r="F15" s="617" t="s">
        <v>649</v>
      </c>
      <c r="G15" s="615">
        <v>44631</v>
      </c>
      <c r="H15" s="606" t="s">
        <v>465</v>
      </c>
      <c r="I15" s="738">
        <v>6670</v>
      </c>
      <c r="J15" s="738">
        <v>19770</v>
      </c>
    </row>
    <row r="16" spans="1:10" ht="28.8" x14ac:dyDescent="0.3">
      <c r="A16" s="606" t="s">
        <v>1277</v>
      </c>
      <c r="B16" s="606">
        <v>2013</v>
      </c>
      <c r="C16" s="606" t="s">
        <v>652</v>
      </c>
      <c r="D16" s="606" t="s">
        <v>1275</v>
      </c>
      <c r="E16" s="737">
        <v>580000</v>
      </c>
      <c r="F16" s="617" t="s">
        <v>649</v>
      </c>
      <c r="G16" s="615">
        <v>44631</v>
      </c>
      <c r="H16" s="606" t="s">
        <v>465</v>
      </c>
      <c r="I16" s="738">
        <v>9300</v>
      </c>
      <c r="J16" s="738">
        <v>19770</v>
      </c>
    </row>
    <row r="17" spans="1:10" x14ac:dyDescent="0.3">
      <c r="A17" s="1960" t="s">
        <v>36</v>
      </c>
      <c r="B17" s="1961"/>
      <c r="C17" s="1961"/>
      <c r="D17" s="1961"/>
      <c r="E17" s="739">
        <v>650000</v>
      </c>
      <c r="F17" s="1962">
        <v>700000</v>
      </c>
      <c r="G17" s="740"/>
      <c r="H17" s="741" t="s">
        <v>1278</v>
      </c>
      <c r="I17" s="742">
        <v>9000</v>
      </c>
      <c r="J17" s="742">
        <v>20148</v>
      </c>
    </row>
    <row r="18" spans="1:10" x14ac:dyDescent="0.3">
      <c r="A18" s="1960" t="s">
        <v>467</v>
      </c>
      <c r="B18" s="1961"/>
      <c r="C18" s="1961"/>
      <c r="D18" s="1961"/>
      <c r="E18" s="739">
        <v>757777.77777777775</v>
      </c>
      <c r="F18" s="1963"/>
      <c r="G18" s="743"/>
      <c r="H18" s="744" t="s">
        <v>1279</v>
      </c>
      <c r="I18" s="742">
        <v>8352.2222222222226</v>
      </c>
      <c r="J18" s="738">
        <v>20022</v>
      </c>
    </row>
    <row r="21" spans="1:10" x14ac:dyDescent="0.3">
      <c r="A21" s="657" t="s">
        <v>1280</v>
      </c>
      <c r="B21" s="658"/>
      <c r="C21" s="658"/>
      <c r="D21" s="658"/>
      <c r="E21" s="658"/>
      <c r="F21" s="658"/>
      <c r="G21" s="658"/>
      <c r="H21" s="658"/>
      <c r="I21" s="658"/>
      <c r="J21" s="659"/>
    </row>
    <row r="22" spans="1:10" ht="28.8" x14ac:dyDescent="0.3">
      <c r="A22" s="606" t="s">
        <v>460</v>
      </c>
      <c r="B22" s="606" t="s">
        <v>461</v>
      </c>
      <c r="C22" s="734" t="s">
        <v>462</v>
      </c>
      <c r="D22" s="617" t="s">
        <v>463</v>
      </c>
      <c r="E22" s="735" t="s">
        <v>35</v>
      </c>
      <c r="F22" s="606" t="s">
        <v>639</v>
      </c>
      <c r="G22" s="606" t="s">
        <v>512</v>
      </c>
      <c r="H22" s="606" t="s">
        <v>641</v>
      </c>
      <c r="I22" s="736" t="s">
        <v>644</v>
      </c>
      <c r="J22" s="736" t="s">
        <v>1274</v>
      </c>
    </row>
    <row r="23" spans="1:10" ht="28.8" x14ac:dyDescent="0.3">
      <c r="A23" s="606" t="s">
        <v>1281</v>
      </c>
      <c r="B23" s="606">
        <v>2020</v>
      </c>
      <c r="C23" s="606" t="s">
        <v>665</v>
      </c>
      <c r="D23" s="606" t="s">
        <v>1275</v>
      </c>
      <c r="E23" s="737">
        <v>360000</v>
      </c>
      <c r="F23" s="617" t="s">
        <v>649</v>
      </c>
      <c r="G23" s="615">
        <v>44634</v>
      </c>
      <c r="H23" s="606" t="s">
        <v>465</v>
      </c>
      <c r="I23" s="742">
        <v>3500</v>
      </c>
      <c r="J23" s="742">
        <v>7858</v>
      </c>
    </row>
    <row r="24" spans="1:10" ht="28.8" x14ac:dyDescent="0.3">
      <c r="A24" s="606" t="s">
        <v>1281</v>
      </c>
      <c r="B24" s="606">
        <v>2021</v>
      </c>
      <c r="C24" s="606" t="s">
        <v>665</v>
      </c>
      <c r="D24" s="606" t="s">
        <v>1275</v>
      </c>
      <c r="E24" s="737">
        <v>410000</v>
      </c>
      <c r="F24" s="617" t="s">
        <v>667</v>
      </c>
      <c r="G24" s="615">
        <v>44634</v>
      </c>
      <c r="H24" s="606" t="s">
        <v>666</v>
      </c>
      <c r="I24" s="742">
        <v>780</v>
      </c>
      <c r="J24" s="742">
        <v>7858</v>
      </c>
    </row>
    <row r="25" spans="1:10" ht="28.8" x14ac:dyDescent="0.3">
      <c r="A25" s="606" t="s">
        <v>1281</v>
      </c>
      <c r="B25" s="606">
        <v>2021</v>
      </c>
      <c r="C25" s="606" t="s">
        <v>665</v>
      </c>
      <c r="D25" s="606" t="s">
        <v>1275</v>
      </c>
      <c r="E25" s="737">
        <v>425000</v>
      </c>
      <c r="F25" s="617" t="s">
        <v>649</v>
      </c>
      <c r="G25" s="615">
        <v>44634</v>
      </c>
      <c r="H25" s="606" t="s">
        <v>465</v>
      </c>
      <c r="I25" s="742">
        <v>130</v>
      </c>
      <c r="J25" s="742">
        <v>7858</v>
      </c>
    </row>
    <row r="26" spans="1:10" x14ac:dyDescent="0.3">
      <c r="A26" s="606" t="s">
        <v>464</v>
      </c>
      <c r="B26" s="606">
        <v>2019</v>
      </c>
      <c r="C26" s="606" t="s">
        <v>668</v>
      </c>
      <c r="D26" s="606" t="s">
        <v>1275</v>
      </c>
      <c r="E26" s="737">
        <v>380000</v>
      </c>
      <c r="F26" s="606" t="s">
        <v>670</v>
      </c>
      <c r="G26" s="615">
        <v>44634</v>
      </c>
      <c r="H26" s="606" t="s">
        <v>669</v>
      </c>
      <c r="I26" s="742">
        <v>4000</v>
      </c>
      <c r="J26" s="742">
        <v>6750</v>
      </c>
    </row>
    <row r="27" spans="1:10" x14ac:dyDescent="0.3">
      <c r="A27" s="606" t="s">
        <v>1282</v>
      </c>
      <c r="B27" s="606">
        <v>2020</v>
      </c>
      <c r="C27" s="606" t="s">
        <v>671</v>
      </c>
      <c r="D27" s="606" t="s">
        <v>1275</v>
      </c>
      <c r="E27" s="737">
        <v>370000</v>
      </c>
      <c r="F27" s="606" t="s">
        <v>672</v>
      </c>
      <c r="G27" s="615">
        <v>44634</v>
      </c>
      <c r="H27" s="617" t="s">
        <v>673</v>
      </c>
      <c r="I27" s="742">
        <v>1000</v>
      </c>
      <c r="J27" s="742">
        <v>8185</v>
      </c>
    </row>
    <row r="28" spans="1:10" ht="28.8" x14ac:dyDescent="0.3">
      <c r="A28" s="606" t="s">
        <v>1282</v>
      </c>
      <c r="B28" s="606">
        <v>2021</v>
      </c>
      <c r="C28" s="606" t="s">
        <v>671</v>
      </c>
      <c r="D28" s="606" t="s">
        <v>1275</v>
      </c>
      <c r="E28" s="737">
        <v>410000</v>
      </c>
      <c r="F28" s="617" t="s">
        <v>649</v>
      </c>
      <c r="G28" s="615">
        <v>44634</v>
      </c>
      <c r="H28" s="606" t="s">
        <v>465</v>
      </c>
      <c r="I28" s="742">
        <v>400</v>
      </c>
      <c r="J28" s="742">
        <v>8185</v>
      </c>
    </row>
    <row r="29" spans="1:10" ht="28.8" x14ac:dyDescent="0.3">
      <c r="A29" s="617" t="s">
        <v>1282</v>
      </c>
      <c r="B29" s="617">
        <v>2021</v>
      </c>
      <c r="C29" s="617" t="s">
        <v>671</v>
      </c>
      <c r="D29" s="617" t="s">
        <v>1275</v>
      </c>
      <c r="E29" s="745">
        <v>388000</v>
      </c>
      <c r="F29" s="617" t="s">
        <v>1283</v>
      </c>
      <c r="G29" s="746">
        <v>44634</v>
      </c>
      <c r="H29" s="617" t="s">
        <v>674</v>
      </c>
      <c r="I29" s="736">
        <v>165</v>
      </c>
      <c r="J29" s="736">
        <v>8185</v>
      </c>
    </row>
    <row r="30" spans="1:10" ht="28.8" x14ac:dyDescent="0.3">
      <c r="A30" s="606" t="s">
        <v>647</v>
      </c>
      <c r="B30" s="606">
        <v>2019</v>
      </c>
      <c r="C30" s="606" t="s">
        <v>675</v>
      </c>
      <c r="D30" s="606" t="s">
        <v>1275</v>
      </c>
      <c r="E30" s="737">
        <v>335000</v>
      </c>
      <c r="F30" s="617" t="s">
        <v>676</v>
      </c>
      <c r="G30" s="615">
        <v>44634</v>
      </c>
      <c r="H30" s="606" t="s">
        <v>677</v>
      </c>
      <c r="I30" s="742">
        <v>3400</v>
      </c>
      <c r="J30" s="742">
        <v>7103</v>
      </c>
    </row>
    <row r="31" spans="1:10" x14ac:dyDescent="0.3">
      <c r="A31" s="606" t="s">
        <v>647</v>
      </c>
      <c r="B31" s="606">
        <v>2019</v>
      </c>
      <c r="C31" s="606" t="s">
        <v>675</v>
      </c>
      <c r="D31" s="606" t="s">
        <v>1275</v>
      </c>
      <c r="E31" s="737">
        <v>360000</v>
      </c>
      <c r="F31" s="617" t="s">
        <v>679</v>
      </c>
      <c r="G31" s="615">
        <v>44634</v>
      </c>
      <c r="H31" s="606" t="s">
        <v>678</v>
      </c>
      <c r="I31" s="742">
        <v>3300</v>
      </c>
      <c r="J31" s="742">
        <v>7103</v>
      </c>
    </row>
    <row r="32" spans="1:10" x14ac:dyDescent="0.3">
      <c r="A32" s="1960" t="s">
        <v>36</v>
      </c>
      <c r="B32" s="1961"/>
      <c r="C32" s="1961"/>
      <c r="D32" s="1961"/>
      <c r="E32" s="739">
        <v>380000</v>
      </c>
      <c r="F32" s="1962">
        <v>380000</v>
      </c>
      <c r="G32" s="740"/>
      <c r="H32" s="741" t="s">
        <v>1278</v>
      </c>
      <c r="I32" s="742">
        <v>1000</v>
      </c>
      <c r="J32" s="742">
        <v>7858</v>
      </c>
    </row>
    <row r="33" spans="1:11" x14ac:dyDescent="0.3">
      <c r="A33" s="1960" t="s">
        <v>467</v>
      </c>
      <c r="B33" s="1961"/>
      <c r="C33" s="1961"/>
      <c r="D33" s="1961"/>
      <c r="E33" s="747">
        <v>382000</v>
      </c>
      <c r="F33" s="1963"/>
      <c r="G33" s="743"/>
      <c r="H33" s="744" t="s">
        <v>1279</v>
      </c>
      <c r="I33" s="742">
        <v>1852.7777777777778</v>
      </c>
      <c r="J33" s="738">
        <v>7676.1111111111113</v>
      </c>
    </row>
    <row r="36" spans="1:11" x14ac:dyDescent="0.3">
      <c r="A36" s="657" t="s">
        <v>1284</v>
      </c>
      <c r="B36" s="658"/>
      <c r="C36" s="658"/>
      <c r="D36" s="658"/>
      <c r="E36" s="658"/>
      <c r="F36" s="658"/>
      <c r="G36" s="658"/>
      <c r="H36" s="658"/>
      <c r="I36" s="658"/>
      <c r="J36" s="659"/>
    </row>
    <row r="37" spans="1:11" ht="28.8" x14ac:dyDescent="0.3">
      <c r="A37" s="606" t="s">
        <v>460</v>
      </c>
      <c r="B37" s="606" t="s">
        <v>461</v>
      </c>
      <c r="C37" s="734" t="s">
        <v>462</v>
      </c>
      <c r="D37" s="617" t="s">
        <v>463</v>
      </c>
      <c r="E37" s="735" t="s">
        <v>35</v>
      </c>
      <c r="F37" s="606" t="s">
        <v>639</v>
      </c>
      <c r="G37" s="606" t="s">
        <v>512</v>
      </c>
      <c r="H37" s="606" t="s">
        <v>641</v>
      </c>
      <c r="I37" s="736" t="s">
        <v>644</v>
      </c>
      <c r="J37" s="736" t="s">
        <v>1274</v>
      </c>
      <c r="K37" s="748"/>
    </row>
    <row r="38" spans="1:11" ht="28.8" x14ac:dyDescent="0.3">
      <c r="A38" s="606" t="s">
        <v>1281</v>
      </c>
      <c r="B38" s="606">
        <v>2014</v>
      </c>
      <c r="C38" s="606" t="s">
        <v>1285</v>
      </c>
      <c r="D38" s="606" t="s">
        <v>1275</v>
      </c>
      <c r="E38" s="737">
        <v>400000</v>
      </c>
      <c r="F38" s="617" t="s">
        <v>835</v>
      </c>
      <c r="G38" s="615">
        <v>44649</v>
      </c>
      <c r="H38" s="606" t="s">
        <v>466</v>
      </c>
      <c r="I38" s="742">
        <v>8800</v>
      </c>
      <c r="J38" s="742">
        <v>10090</v>
      </c>
      <c r="K38" s="748"/>
    </row>
    <row r="39" spans="1:11" ht="28.8" x14ac:dyDescent="0.3">
      <c r="A39" s="606" t="s">
        <v>1286</v>
      </c>
      <c r="B39" s="606">
        <v>2020</v>
      </c>
      <c r="C39" s="606" t="s">
        <v>1287</v>
      </c>
      <c r="D39" s="606" t="s">
        <v>1275</v>
      </c>
      <c r="E39" s="737">
        <v>480000</v>
      </c>
      <c r="F39" s="617" t="s">
        <v>835</v>
      </c>
      <c r="G39" s="615">
        <v>44649</v>
      </c>
      <c r="H39" s="606" t="s">
        <v>466</v>
      </c>
      <c r="I39" s="742">
        <v>3300</v>
      </c>
      <c r="J39" s="742">
        <v>11990</v>
      </c>
      <c r="K39" s="748"/>
    </row>
    <row r="40" spans="1:11" ht="28.8" x14ac:dyDescent="0.3">
      <c r="A40" s="606" t="s">
        <v>1288</v>
      </c>
      <c r="B40" s="606">
        <v>2015</v>
      </c>
      <c r="C40" s="606" t="s">
        <v>1289</v>
      </c>
      <c r="D40" s="606" t="s">
        <v>1275</v>
      </c>
      <c r="E40" s="737">
        <v>620000</v>
      </c>
      <c r="F40" s="617" t="s">
        <v>1290</v>
      </c>
      <c r="G40" s="615">
        <v>44649</v>
      </c>
      <c r="H40" s="617" t="s">
        <v>1291</v>
      </c>
      <c r="I40" s="742">
        <v>9200</v>
      </c>
      <c r="J40" s="742">
        <v>15000</v>
      </c>
    </row>
    <row r="41" spans="1:11" ht="28.8" x14ac:dyDescent="0.3">
      <c r="A41" s="606" t="s">
        <v>1286</v>
      </c>
      <c r="B41" s="606">
        <v>2013</v>
      </c>
      <c r="C41" s="606" t="s">
        <v>1292</v>
      </c>
      <c r="D41" s="606" t="s">
        <v>1275</v>
      </c>
      <c r="E41" s="737">
        <v>385000</v>
      </c>
      <c r="F41" s="617" t="s">
        <v>835</v>
      </c>
      <c r="G41" s="615">
        <v>44649</v>
      </c>
      <c r="H41" s="606" t="s">
        <v>466</v>
      </c>
      <c r="I41" s="742">
        <v>3300</v>
      </c>
      <c r="J41" s="742">
        <v>14900</v>
      </c>
      <c r="K41" s="748" t="s">
        <v>1293</v>
      </c>
    </row>
    <row r="42" spans="1:11" ht="28.8" x14ac:dyDescent="0.3">
      <c r="A42" s="606" t="s">
        <v>464</v>
      </c>
      <c r="B42" s="606">
        <v>2014</v>
      </c>
      <c r="C42" s="606" t="s">
        <v>1294</v>
      </c>
      <c r="D42" s="606" t="s">
        <v>1275</v>
      </c>
      <c r="E42" s="737">
        <v>390000</v>
      </c>
      <c r="F42" s="617" t="s">
        <v>835</v>
      </c>
      <c r="G42" s="615">
        <v>44649</v>
      </c>
      <c r="H42" s="606" t="s">
        <v>466</v>
      </c>
      <c r="I42" s="742">
        <v>19900</v>
      </c>
      <c r="J42" s="742">
        <v>15200</v>
      </c>
      <c r="K42" s="748" t="s">
        <v>1295</v>
      </c>
    </row>
    <row r="43" spans="1:11" x14ac:dyDescent="0.3">
      <c r="A43" s="606" t="s">
        <v>647</v>
      </c>
      <c r="B43" s="606">
        <v>2016</v>
      </c>
      <c r="C43" s="606" t="s">
        <v>1296</v>
      </c>
      <c r="D43" s="606" t="s">
        <v>1275</v>
      </c>
      <c r="E43" s="737">
        <v>395000</v>
      </c>
      <c r="F43" s="617" t="s">
        <v>1297</v>
      </c>
      <c r="G43" s="615">
        <v>44649</v>
      </c>
      <c r="H43" s="606" t="s">
        <v>1298</v>
      </c>
      <c r="I43" s="742">
        <v>17000</v>
      </c>
      <c r="J43" s="742">
        <v>12400</v>
      </c>
      <c r="K43" s="748" t="s">
        <v>1299</v>
      </c>
    </row>
    <row r="44" spans="1:11" x14ac:dyDescent="0.3">
      <c r="A44" s="606" t="s">
        <v>464</v>
      </c>
      <c r="B44" s="606">
        <v>2012</v>
      </c>
      <c r="C44" s="606" t="s">
        <v>1300</v>
      </c>
      <c r="D44" s="606" t="s">
        <v>1275</v>
      </c>
      <c r="E44" s="737">
        <v>340000</v>
      </c>
      <c r="F44" s="617" t="s">
        <v>1301</v>
      </c>
      <c r="G44" s="615">
        <v>44649</v>
      </c>
      <c r="H44" s="606" t="s">
        <v>1302</v>
      </c>
      <c r="I44" s="742">
        <v>14000</v>
      </c>
      <c r="J44" s="742">
        <v>11600</v>
      </c>
      <c r="K44" s="748" t="s">
        <v>1303</v>
      </c>
    </row>
    <row r="45" spans="1:11" x14ac:dyDescent="0.3">
      <c r="A45" s="606" t="s">
        <v>1288</v>
      </c>
      <c r="B45" s="606">
        <v>2014</v>
      </c>
      <c r="C45" s="606" t="s">
        <v>1304</v>
      </c>
      <c r="D45" s="606" t="s">
        <v>1275</v>
      </c>
      <c r="E45" s="737">
        <v>500000</v>
      </c>
      <c r="F45" s="617" t="s">
        <v>1305</v>
      </c>
      <c r="G45" s="615">
        <v>44649</v>
      </c>
      <c r="H45" s="606" t="s">
        <v>646</v>
      </c>
      <c r="I45" s="742">
        <v>17000</v>
      </c>
      <c r="J45" s="742">
        <v>12700</v>
      </c>
      <c r="K45" t="s">
        <v>1306</v>
      </c>
    </row>
    <row r="46" spans="1:11" x14ac:dyDescent="0.3">
      <c r="A46" s="1960" t="s">
        <v>36</v>
      </c>
      <c r="B46" s="1961"/>
      <c r="C46" s="1961"/>
      <c r="D46" s="1961"/>
      <c r="E46" s="739">
        <v>397500</v>
      </c>
      <c r="F46" s="1962">
        <v>418125</v>
      </c>
      <c r="G46" s="740"/>
      <c r="H46" s="741" t="s">
        <v>1278</v>
      </c>
      <c r="I46" s="742">
        <v>11600</v>
      </c>
      <c r="J46" s="742">
        <v>12550</v>
      </c>
    </row>
    <row r="47" spans="1:11" x14ac:dyDescent="0.3">
      <c r="A47" s="1960" t="s">
        <v>467</v>
      </c>
      <c r="B47" s="1961"/>
      <c r="C47" s="1961"/>
      <c r="D47" s="1961"/>
      <c r="E47" s="747">
        <v>438750</v>
      </c>
      <c r="F47" s="1963"/>
      <c r="G47" s="743"/>
      <c r="H47" s="744" t="s">
        <v>1279</v>
      </c>
      <c r="I47" s="742">
        <v>11562.5</v>
      </c>
      <c r="J47" s="738">
        <v>12985</v>
      </c>
    </row>
    <row r="49" spans="1:11" x14ac:dyDescent="0.3">
      <c r="A49" s="657" t="s">
        <v>1467</v>
      </c>
      <c r="B49" s="658"/>
      <c r="C49" s="658"/>
      <c r="D49" s="658"/>
      <c r="E49" s="658"/>
      <c r="F49" s="658"/>
      <c r="G49" s="658"/>
      <c r="H49" s="658"/>
      <c r="I49" s="658"/>
      <c r="J49" s="659"/>
    </row>
    <row r="50" spans="1:11" ht="28.8" x14ac:dyDescent="0.3">
      <c r="A50" s="606" t="s">
        <v>460</v>
      </c>
      <c r="B50" s="606" t="s">
        <v>461</v>
      </c>
      <c r="C50" s="734" t="s">
        <v>462</v>
      </c>
      <c r="D50" s="617" t="s">
        <v>463</v>
      </c>
      <c r="E50" s="735" t="s">
        <v>35</v>
      </c>
      <c r="F50" s="606" t="s">
        <v>639</v>
      </c>
      <c r="G50" s="606" t="s">
        <v>512</v>
      </c>
      <c r="H50" s="606" t="s">
        <v>641</v>
      </c>
      <c r="I50" s="736" t="s">
        <v>644</v>
      </c>
      <c r="J50" s="736" t="s">
        <v>1274</v>
      </c>
      <c r="K50" s="748"/>
    </row>
    <row r="51" spans="1:11" ht="28.8" x14ac:dyDescent="0.3">
      <c r="A51" s="606" t="s">
        <v>1468</v>
      </c>
      <c r="B51" s="606">
        <v>2018</v>
      </c>
      <c r="C51" s="606" t="s">
        <v>1469</v>
      </c>
      <c r="D51" s="606" t="s">
        <v>1275</v>
      </c>
      <c r="E51" s="737">
        <v>550000</v>
      </c>
      <c r="F51" s="617" t="s">
        <v>835</v>
      </c>
      <c r="G51" s="615">
        <v>44649</v>
      </c>
      <c r="H51" s="606" t="s">
        <v>466</v>
      </c>
      <c r="I51" s="742">
        <v>5600</v>
      </c>
      <c r="J51" s="742">
        <v>21000</v>
      </c>
      <c r="K51" s="748" t="s">
        <v>1471</v>
      </c>
    </row>
    <row r="52" spans="1:11" ht="28.8" x14ac:dyDescent="0.3">
      <c r="A52" s="606" t="s">
        <v>1277</v>
      </c>
      <c r="B52" s="606">
        <v>2022</v>
      </c>
      <c r="C52" s="606" t="s">
        <v>1470</v>
      </c>
      <c r="D52" s="606" t="s">
        <v>1275</v>
      </c>
      <c r="E52" s="737">
        <v>960000</v>
      </c>
      <c r="F52" s="617" t="s">
        <v>835</v>
      </c>
      <c r="G52" s="615">
        <v>44649</v>
      </c>
      <c r="H52" s="606" t="s">
        <v>466</v>
      </c>
      <c r="I52" s="742">
        <v>0</v>
      </c>
      <c r="J52" s="742">
        <v>21650</v>
      </c>
      <c r="K52" s="748"/>
    </row>
    <row r="53" spans="1:11" ht="28.8" x14ac:dyDescent="0.3">
      <c r="A53" s="606" t="s">
        <v>464</v>
      </c>
      <c r="B53" s="606">
        <v>2019</v>
      </c>
      <c r="C53" s="606" t="s">
        <v>1472</v>
      </c>
      <c r="D53" s="606" t="s">
        <v>1275</v>
      </c>
      <c r="E53" s="737">
        <v>850000</v>
      </c>
      <c r="F53" s="617" t="s">
        <v>1473</v>
      </c>
      <c r="G53" s="615">
        <v>44649</v>
      </c>
      <c r="H53" s="617" t="s">
        <v>1474</v>
      </c>
      <c r="I53" s="742">
        <v>3939</v>
      </c>
      <c r="J53" s="742">
        <v>21000</v>
      </c>
      <c r="K53" t="s">
        <v>1475</v>
      </c>
    </row>
    <row r="54" spans="1:11" ht="28.8" x14ac:dyDescent="0.3">
      <c r="A54" s="606" t="s">
        <v>1288</v>
      </c>
      <c r="B54" s="606">
        <v>2019</v>
      </c>
      <c r="C54" s="606" t="s">
        <v>1476</v>
      </c>
      <c r="D54" s="606" t="s">
        <v>1275</v>
      </c>
      <c r="E54" s="737">
        <v>650000</v>
      </c>
      <c r="F54" s="617" t="s">
        <v>835</v>
      </c>
      <c r="G54" s="615">
        <v>44649</v>
      </c>
      <c r="H54" s="606" t="s">
        <v>466</v>
      </c>
      <c r="I54" s="742">
        <v>7000</v>
      </c>
      <c r="J54" s="742">
        <v>14000</v>
      </c>
      <c r="K54" s="748"/>
    </row>
    <row r="55" spans="1:11" x14ac:dyDescent="0.3">
      <c r="A55" s="606" t="s">
        <v>1282</v>
      </c>
      <c r="B55" s="606">
        <v>2019</v>
      </c>
      <c r="C55" s="606" t="s">
        <v>1479</v>
      </c>
      <c r="D55" s="606" t="s">
        <v>1275</v>
      </c>
      <c r="E55" s="737">
        <v>540000</v>
      </c>
      <c r="F55" s="617" t="s">
        <v>1481</v>
      </c>
      <c r="G55" s="615">
        <v>44649</v>
      </c>
      <c r="H55" s="606" t="s">
        <v>1480</v>
      </c>
      <c r="I55" s="742">
        <v>6500</v>
      </c>
      <c r="J55" s="742">
        <v>22000</v>
      </c>
      <c r="K55" s="748"/>
    </row>
    <row r="56" spans="1:11" x14ac:dyDescent="0.3">
      <c r="A56" s="606" t="s">
        <v>1477</v>
      </c>
      <c r="B56" s="606" t="s">
        <v>1477</v>
      </c>
      <c r="C56" s="606" t="s">
        <v>1478</v>
      </c>
      <c r="D56" s="606" t="s">
        <v>419</v>
      </c>
      <c r="E56" s="737">
        <v>945068.75</v>
      </c>
      <c r="F56" s="617"/>
      <c r="G56" s="615"/>
      <c r="H56" s="606"/>
      <c r="I56" s="742"/>
      <c r="J56" s="742"/>
      <c r="K56" s="748"/>
    </row>
    <row r="57" spans="1:11" x14ac:dyDescent="0.3">
      <c r="A57" s="1960" t="s">
        <v>36</v>
      </c>
      <c r="B57" s="1961"/>
      <c r="C57" s="1961"/>
      <c r="D57" s="1961"/>
      <c r="E57" s="739">
        <f>MEDIAN(E51:E56)</f>
        <v>750000</v>
      </c>
      <c r="F57" s="1962">
        <f>E58</f>
        <v>749178.125</v>
      </c>
      <c r="G57" s="740"/>
      <c r="H57" s="741" t="s">
        <v>1278</v>
      </c>
      <c r="I57" s="742">
        <f>MEDIAN(I51:I56)</f>
        <v>5600</v>
      </c>
      <c r="J57" s="742">
        <f>MEDIAN(J51:J56)</f>
        <v>21000</v>
      </c>
    </row>
    <row r="58" spans="1:11" x14ac:dyDescent="0.3">
      <c r="A58" s="1960" t="s">
        <v>467</v>
      </c>
      <c r="B58" s="1961"/>
      <c r="C58" s="1961"/>
      <c r="D58" s="1961"/>
      <c r="E58" s="747">
        <f>AVERAGE(E51:E56)</f>
        <v>749178.125</v>
      </c>
      <c r="F58" s="1963"/>
      <c r="G58" s="743"/>
      <c r="H58" s="744" t="s">
        <v>1279</v>
      </c>
      <c r="I58" s="742">
        <f>AVERAGE(I51:I56)</f>
        <v>4607.8</v>
      </c>
      <c r="J58" s="742">
        <f>AVERAGE(J51:J56)</f>
        <v>19930</v>
      </c>
    </row>
    <row r="61" spans="1:11" x14ac:dyDescent="0.3">
      <c r="A61" s="1637" t="s">
        <v>1482</v>
      </c>
      <c r="B61" s="1637"/>
      <c r="C61" s="1637"/>
      <c r="D61" s="1637"/>
      <c r="E61" s="1637"/>
      <c r="F61" s="1637"/>
      <c r="G61" s="1637"/>
      <c r="H61" s="1637"/>
    </row>
    <row r="62" spans="1:11" x14ac:dyDescent="0.3">
      <c r="A62" s="606" t="s">
        <v>460</v>
      </c>
      <c r="B62" s="606" t="s">
        <v>461</v>
      </c>
      <c r="C62" s="734" t="s">
        <v>462</v>
      </c>
      <c r="D62" s="617" t="s">
        <v>463</v>
      </c>
      <c r="E62" s="735" t="s">
        <v>35</v>
      </c>
      <c r="F62" s="606" t="s">
        <v>639</v>
      </c>
      <c r="G62" s="606" t="s">
        <v>512</v>
      </c>
      <c r="H62" s="617" t="s">
        <v>463</v>
      </c>
    </row>
    <row r="63" spans="1:11" ht="43.2" x14ac:dyDescent="0.3">
      <c r="A63" s="606" t="s">
        <v>749</v>
      </c>
      <c r="B63" s="606" t="s">
        <v>468</v>
      </c>
      <c r="C63" s="606" t="s">
        <v>750</v>
      </c>
      <c r="D63" s="606" t="s">
        <v>751</v>
      </c>
      <c r="E63" s="737">
        <v>3019</v>
      </c>
      <c r="F63" s="1360" t="s">
        <v>2284</v>
      </c>
      <c r="G63" s="615">
        <v>44987</v>
      </c>
      <c r="H63" s="606" t="s">
        <v>751</v>
      </c>
    </row>
    <row r="64" spans="1:11" ht="72" x14ac:dyDescent="0.3">
      <c r="A64" s="606" t="s">
        <v>749</v>
      </c>
      <c r="B64" s="606" t="s">
        <v>468</v>
      </c>
      <c r="C64" s="606" t="s">
        <v>750</v>
      </c>
      <c r="D64" s="606" t="s">
        <v>754</v>
      </c>
      <c r="E64" s="737">
        <v>2999</v>
      </c>
      <c r="F64" s="1362" t="s">
        <v>2285</v>
      </c>
      <c r="G64" s="615">
        <v>44987</v>
      </c>
      <c r="H64" s="606" t="s">
        <v>754</v>
      </c>
    </row>
    <row r="65" spans="1:10" ht="144" x14ac:dyDescent="0.3">
      <c r="A65" s="606" t="s">
        <v>752</v>
      </c>
      <c r="B65" s="606" t="s">
        <v>468</v>
      </c>
      <c r="C65" s="606" t="s">
        <v>753</v>
      </c>
      <c r="D65" s="606" t="s">
        <v>754</v>
      </c>
      <c r="E65" s="737">
        <v>2688.06</v>
      </c>
      <c r="F65" s="1361" t="s">
        <v>2286</v>
      </c>
      <c r="G65" s="615">
        <v>44987</v>
      </c>
      <c r="H65" s="606" t="s">
        <v>2287</v>
      </c>
    </row>
    <row r="66" spans="1:10" x14ac:dyDescent="0.3">
      <c r="A66" s="1960"/>
      <c r="B66" s="1961"/>
      <c r="C66" s="1961"/>
      <c r="D66" s="1961"/>
      <c r="E66" s="739"/>
      <c r="F66" s="1962">
        <f>E67</f>
        <v>2902.02</v>
      </c>
      <c r="G66" s="740"/>
      <c r="H66" s="741"/>
    </row>
    <row r="67" spans="1:10" x14ac:dyDescent="0.3">
      <c r="A67" s="1960" t="s">
        <v>467</v>
      </c>
      <c r="B67" s="1961"/>
      <c r="C67" s="1961"/>
      <c r="D67" s="1961"/>
      <c r="E67" s="747">
        <f>AVERAGE(E63:E65)</f>
        <v>2902.02</v>
      </c>
      <c r="F67" s="1963"/>
      <c r="G67" s="743"/>
      <c r="H67" s="744"/>
    </row>
    <row r="69" spans="1:10" x14ac:dyDescent="0.3">
      <c r="A69" s="1" t="s">
        <v>1483</v>
      </c>
    </row>
    <row r="70" spans="1:10" x14ac:dyDescent="0.3">
      <c r="A70" s="606" t="s">
        <v>460</v>
      </c>
      <c r="B70" s="606" t="s">
        <v>461</v>
      </c>
      <c r="C70" s="734" t="s">
        <v>462</v>
      </c>
      <c r="D70" s="617" t="s">
        <v>463</v>
      </c>
      <c r="E70" s="735" t="s">
        <v>35</v>
      </c>
    </row>
    <row r="71" spans="1:10" ht="28.8" x14ac:dyDescent="0.3">
      <c r="A71" s="606" t="s">
        <v>469</v>
      </c>
      <c r="B71" s="606">
        <v>2018</v>
      </c>
      <c r="C71" s="617" t="s">
        <v>1307</v>
      </c>
      <c r="D71" s="1959" t="s">
        <v>1308</v>
      </c>
      <c r="E71" s="737">
        <v>288454</v>
      </c>
    </row>
    <row r="72" spans="1:10" x14ac:dyDescent="0.3">
      <c r="A72" s="606" t="s">
        <v>1309</v>
      </c>
      <c r="B72" s="606">
        <v>2018</v>
      </c>
      <c r="C72" s="606" t="s">
        <v>1310</v>
      </c>
      <c r="D72" s="1959"/>
      <c r="E72" s="737">
        <v>253859</v>
      </c>
    </row>
    <row r="73" spans="1:10" x14ac:dyDescent="0.3">
      <c r="A73" s="1958" t="s">
        <v>36</v>
      </c>
      <c r="B73" s="1958"/>
      <c r="C73" s="1958"/>
      <c r="D73" s="1958"/>
      <c r="E73" s="739">
        <v>271156.5</v>
      </c>
    </row>
    <row r="74" spans="1:10" x14ac:dyDescent="0.3">
      <c r="A74" s="1958" t="s">
        <v>467</v>
      </c>
      <c r="B74" s="1958"/>
      <c r="C74" s="1958"/>
      <c r="D74" s="1958"/>
      <c r="E74" s="739">
        <v>271156.5</v>
      </c>
    </row>
    <row r="76" spans="1:10" x14ac:dyDescent="0.3">
      <c r="A76" s="1" t="s">
        <v>1311</v>
      </c>
    </row>
    <row r="77" spans="1:10" x14ac:dyDescent="0.3">
      <c r="A77" s="606" t="s">
        <v>460</v>
      </c>
      <c r="B77" s="606" t="s">
        <v>461</v>
      </c>
      <c r="C77" s="606" t="s">
        <v>462</v>
      </c>
      <c r="D77" s="617" t="s">
        <v>463</v>
      </c>
      <c r="E77" s="606" t="s">
        <v>35</v>
      </c>
    </row>
    <row r="78" spans="1:10" ht="28.8" x14ac:dyDescent="0.3">
      <c r="A78" s="606" t="s">
        <v>469</v>
      </c>
      <c r="B78" s="606">
        <v>2022</v>
      </c>
      <c r="C78" s="617" t="s">
        <v>1307</v>
      </c>
      <c r="D78" s="1959" t="s">
        <v>1308</v>
      </c>
      <c r="E78" s="737">
        <v>445750</v>
      </c>
    </row>
    <row r="79" spans="1:10" x14ac:dyDescent="0.3">
      <c r="A79" s="606" t="s">
        <v>1309</v>
      </c>
      <c r="B79" s="606">
        <v>2022</v>
      </c>
      <c r="C79" s="606" t="s">
        <v>1310</v>
      </c>
      <c r="D79" s="1959"/>
      <c r="E79" s="737">
        <v>439565</v>
      </c>
    </row>
    <row r="80" spans="1:10" x14ac:dyDescent="0.3">
      <c r="A80" s="606" t="s">
        <v>1312</v>
      </c>
      <c r="B80" s="606">
        <v>2022</v>
      </c>
      <c r="C80" s="606" t="s">
        <v>1313</v>
      </c>
      <c r="D80" s="1959"/>
      <c r="E80" s="737">
        <v>398775</v>
      </c>
      <c r="I80" s="749"/>
      <c r="J80" s="749"/>
    </row>
    <row r="81" spans="1:5" x14ac:dyDescent="0.3">
      <c r="A81" s="1958" t="s">
        <v>36</v>
      </c>
      <c r="B81" s="1958"/>
      <c r="C81" s="1958"/>
      <c r="D81" s="1958"/>
      <c r="E81" s="739">
        <v>439565</v>
      </c>
    </row>
    <row r="82" spans="1:5" x14ac:dyDescent="0.3">
      <c r="A82" s="1958" t="s">
        <v>467</v>
      </c>
      <c r="B82" s="1958"/>
      <c r="C82" s="1958"/>
      <c r="D82" s="1958"/>
      <c r="E82" s="739">
        <v>428030</v>
      </c>
    </row>
    <row r="84" spans="1:5" x14ac:dyDescent="0.3">
      <c r="A84" s="1" t="s">
        <v>1484</v>
      </c>
    </row>
    <row r="85" spans="1:5" x14ac:dyDescent="0.3">
      <c r="A85" s="606" t="s">
        <v>460</v>
      </c>
      <c r="B85" s="606" t="s">
        <v>461</v>
      </c>
      <c r="C85" s="734" t="s">
        <v>462</v>
      </c>
      <c r="D85" s="617" t="s">
        <v>463</v>
      </c>
      <c r="E85" s="735" t="s">
        <v>35</v>
      </c>
    </row>
    <row r="86" spans="1:5" ht="28.8" x14ac:dyDescent="0.3">
      <c r="A86" s="606" t="s">
        <v>469</v>
      </c>
      <c r="B86" s="606">
        <v>2018</v>
      </c>
      <c r="C86" s="617" t="s">
        <v>1314</v>
      </c>
      <c r="D86" s="1959" t="s">
        <v>1308</v>
      </c>
      <c r="E86" s="737">
        <v>332372</v>
      </c>
    </row>
    <row r="87" spans="1:5" x14ac:dyDescent="0.3">
      <c r="A87" s="606" t="s">
        <v>1309</v>
      </c>
      <c r="B87" s="606">
        <v>2018</v>
      </c>
      <c r="C87" s="606" t="s">
        <v>1315</v>
      </c>
      <c r="D87" s="1959"/>
      <c r="E87" s="737">
        <v>370708</v>
      </c>
    </row>
    <row r="88" spans="1:5" x14ac:dyDescent="0.3">
      <c r="A88" s="1958" t="s">
        <v>36</v>
      </c>
      <c r="B88" s="1958"/>
      <c r="C88" s="1958"/>
      <c r="D88" s="1958"/>
      <c r="E88" s="739">
        <v>351540</v>
      </c>
    </row>
    <row r="89" spans="1:5" x14ac:dyDescent="0.3">
      <c r="A89" s="1958" t="s">
        <v>467</v>
      </c>
      <c r="B89" s="1958"/>
      <c r="C89" s="1958"/>
      <c r="D89" s="1958"/>
      <c r="E89" s="739">
        <v>351540</v>
      </c>
    </row>
    <row r="91" spans="1:5" x14ac:dyDescent="0.3">
      <c r="A91" s="1" t="s">
        <v>1485</v>
      </c>
      <c r="C91" s="606" t="s">
        <v>462</v>
      </c>
    </row>
    <row r="92" spans="1:5" x14ac:dyDescent="0.3">
      <c r="A92" s="606" t="s">
        <v>460</v>
      </c>
      <c r="B92" s="606" t="s">
        <v>461</v>
      </c>
      <c r="D92" s="617" t="s">
        <v>463</v>
      </c>
      <c r="E92" s="606" t="s">
        <v>35</v>
      </c>
    </row>
    <row r="93" spans="1:5" ht="28.8" x14ac:dyDescent="0.3">
      <c r="A93" s="606" t="s">
        <v>469</v>
      </c>
      <c r="B93" s="606">
        <v>2022</v>
      </c>
      <c r="C93" s="617" t="s">
        <v>1314</v>
      </c>
      <c r="D93" s="1959" t="s">
        <v>1308</v>
      </c>
      <c r="E93" s="737">
        <v>483575</v>
      </c>
    </row>
    <row r="94" spans="1:5" x14ac:dyDescent="0.3">
      <c r="A94" s="606" t="s">
        <v>1309</v>
      </c>
      <c r="B94" s="606">
        <v>2022</v>
      </c>
      <c r="C94" s="606" t="s">
        <v>1316</v>
      </c>
      <c r="D94" s="1959"/>
      <c r="E94" s="737">
        <v>485745</v>
      </c>
    </row>
    <row r="95" spans="1:5" x14ac:dyDescent="0.3">
      <c r="A95" s="606" t="s">
        <v>1312</v>
      </c>
      <c r="B95" s="606">
        <v>2022</v>
      </c>
      <c r="C95" s="606" t="s">
        <v>1317</v>
      </c>
      <c r="D95" s="1959"/>
      <c r="E95" s="737">
        <v>415481</v>
      </c>
    </row>
    <row r="96" spans="1:5" x14ac:dyDescent="0.3">
      <c r="A96" s="1958" t="s">
        <v>36</v>
      </c>
      <c r="B96" s="1958"/>
      <c r="C96" s="1958"/>
      <c r="D96" s="1958"/>
      <c r="E96" s="739">
        <v>483575</v>
      </c>
    </row>
    <row r="97" spans="1:10" x14ac:dyDescent="0.3">
      <c r="A97" s="1958" t="s">
        <v>467</v>
      </c>
      <c r="B97" s="1958"/>
      <c r="C97" s="1958"/>
      <c r="D97" s="1958"/>
      <c r="E97" s="739">
        <v>461600.33333333331</v>
      </c>
    </row>
    <row r="99" spans="1:10" x14ac:dyDescent="0.3">
      <c r="A99" s="1" t="s">
        <v>1515</v>
      </c>
    </row>
    <row r="100" spans="1:10" x14ac:dyDescent="0.3">
      <c r="A100" s="606" t="s">
        <v>460</v>
      </c>
      <c r="B100" s="606" t="s">
        <v>461</v>
      </c>
      <c r="C100" s="606" t="s">
        <v>462</v>
      </c>
      <c r="D100" s="617" t="s">
        <v>463</v>
      </c>
      <c r="E100" s="606" t="s">
        <v>35</v>
      </c>
      <c r="F100" s="606" t="s">
        <v>1517</v>
      </c>
    </row>
    <row r="101" spans="1:10" ht="28.8" x14ac:dyDescent="0.3">
      <c r="A101" s="606" t="s">
        <v>1288</v>
      </c>
      <c r="B101" s="606">
        <v>2013</v>
      </c>
      <c r="C101" s="617" t="s">
        <v>1516</v>
      </c>
      <c r="D101" s="917" t="s">
        <v>465</v>
      </c>
      <c r="E101" s="737">
        <v>230000</v>
      </c>
      <c r="F101" s="617" t="s">
        <v>835</v>
      </c>
    </row>
    <row r="102" spans="1:10" ht="28.8" x14ac:dyDescent="0.3">
      <c r="A102" s="606" t="s">
        <v>1288</v>
      </c>
      <c r="B102" s="606">
        <v>2014</v>
      </c>
      <c r="C102" s="606" t="s">
        <v>1518</v>
      </c>
      <c r="D102" s="917" t="s">
        <v>465</v>
      </c>
      <c r="E102" s="737">
        <v>250000</v>
      </c>
      <c r="F102" s="617" t="s">
        <v>835</v>
      </c>
    </row>
    <row r="103" spans="1:10" ht="28.8" x14ac:dyDescent="0.3">
      <c r="A103" s="606" t="s">
        <v>1288</v>
      </c>
      <c r="B103" s="606">
        <v>2013</v>
      </c>
      <c r="C103" s="617" t="s">
        <v>1516</v>
      </c>
      <c r="D103" s="917" t="s">
        <v>465</v>
      </c>
      <c r="E103" s="737">
        <v>240000</v>
      </c>
      <c r="F103" s="617" t="s">
        <v>835</v>
      </c>
    </row>
    <row r="104" spans="1:10" x14ac:dyDescent="0.3">
      <c r="A104" s="1958" t="s">
        <v>36</v>
      </c>
      <c r="B104" s="1958"/>
      <c r="C104" s="1958"/>
      <c r="D104" s="1958"/>
      <c r="E104" s="739">
        <f>MEDIAN(E101:E103)</f>
        <v>240000</v>
      </c>
    </row>
    <row r="105" spans="1:10" x14ac:dyDescent="0.3">
      <c r="A105" s="1958" t="s">
        <v>467</v>
      </c>
      <c r="B105" s="1958"/>
      <c r="C105" s="1958"/>
      <c r="D105" s="1958"/>
      <c r="E105" s="739">
        <f>AVERAGE(E101:E103)</f>
        <v>240000</v>
      </c>
    </row>
    <row r="106" spans="1:10" x14ac:dyDescent="0.3">
      <c r="D106" s="920" t="s">
        <v>1491</v>
      </c>
      <c r="E106" s="921">
        <f>0.8*E105</f>
        <v>192000</v>
      </c>
    </row>
    <row r="107" spans="1:10" x14ac:dyDescent="0.3">
      <c r="D107" s="922" t="s">
        <v>1519</v>
      </c>
      <c r="E107" s="923">
        <f>0.2*E105</f>
        <v>48000</v>
      </c>
    </row>
    <row r="111" spans="1:10" x14ac:dyDescent="0.3">
      <c r="A111" s="1" t="s">
        <v>2265</v>
      </c>
    </row>
    <row r="112" spans="1:10" s="822" customFormat="1" ht="43.8" customHeight="1" x14ac:dyDescent="0.3">
      <c r="A112" s="1413" t="s">
        <v>2266</v>
      </c>
      <c r="B112" s="1413"/>
      <c r="C112" s="1413"/>
      <c r="D112" s="1413" t="s">
        <v>2267</v>
      </c>
      <c r="E112" s="1414">
        <v>319</v>
      </c>
      <c r="F112" s="1954" t="s">
        <v>2268</v>
      </c>
      <c r="G112" s="1955"/>
      <c r="H112" s="1955"/>
      <c r="I112" s="1955"/>
      <c r="J112" s="1955"/>
    </row>
    <row r="113" spans="1:10" s="822" customFormat="1" ht="151.80000000000001" customHeight="1" x14ac:dyDescent="0.3">
      <c r="A113" s="1413" t="s">
        <v>2269</v>
      </c>
      <c r="B113" s="1413"/>
      <c r="C113" s="1413"/>
      <c r="D113" s="1413" t="s">
        <v>2270</v>
      </c>
      <c r="E113" s="1414">
        <v>303.89999999999998</v>
      </c>
      <c r="F113" s="1956" t="s">
        <v>2271</v>
      </c>
      <c r="G113" s="1957"/>
      <c r="H113" s="1957"/>
      <c r="I113" s="1957"/>
      <c r="J113" s="1957"/>
    </row>
    <row r="114" spans="1:10" s="822" customFormat="1" ht="93" customHeight="1" thickBot="1" x14ac:dyDescent="0.35">
      <c r="A114" s="1413" t="s">
        <v>2274</v>
      </c>
      <c r="B114" s="1413"/>
      <c r="C114" s="1413"/>
      <c r="D114" s="1415" t="s">
        <v>2273</v>
      </c>
      <c r="E114" s="1416">
        <v>326.89999999999998</v>
      </c>
      <c r="F114" s="1956" t="s">
        <v>2272</v>
      </c>
      <c r="G114" s="1957"/>
      <c r="H114" s="1957"/>
      <c r="I114" s="1957"/>
      <c r="J114" s="1957"/>
    </row>
    <row r="115" spans="1:10" ht="15" thickBot="1" x14ac:dyDescent="0.35">
      <c r="D115" s="1355" t="s">
        <v>2275</v>
      </c>
      <c r="E115" s="1356">
        <f>ROUND(AVERAGE(E112:E114),2)</f>
        <v>316.60000000000002</v>
      </c>
    </row>
  </sheetData>
  <sheetProtection algorithmName="SHA-512" hashValue="8qC+knW3W5uMoYt0IDMHmVQAf3OUf+gom/Xrjba/7flo6XnxJUbGIhZdbhtl9VX/bYVBEGt1dYaVCjEGxOJTog==" saltValue="/PP+AL4TTCNq7iy594u8kA==" spinCount="100000" sheet="1" objects="1" scenarios="1"/>
  <mergeCells count="37">
    <mergeCell ref="A32:D32"/>
    <mergeCell ref="A33:D33"/>
    <mergeCell ref="F32:F33"/>
    <mergeCell ref="A1:J1"/>
    <mergeCell ref="A2:J2"/>
    <mergeCell ref="A3:J3"/>
    <mergeCell ref="A4:J4"/>
    <mergeCell ref="F17:F18"/>
    <mergeCell ref="A18:D18"/>
    <mergeCell ref="A17:D17"/>
    <mergeCell ref="D78:D80"/>
    <mergeCell ref="A61:H61"/>
    <mergeCell ref="A67:D67"/>
    <mergeCell ref="F66:F67"/>
    <mergeCell ref="A73:D73"/>
    <mergeCell ref="A74:D74"/>
    <mergeCell ref="D71:D72"/>
    <mergeCell ref="A66:D66"/>
    <mergeCell ref="A57:D57"/>
    <mergeCell ref="A46:D46"/>
    <mergeCell ref="F57:F58"/>
    <mergeCell ref="A58:D58"/>
    <mergeCell ref="F46:F47"/>
    <mergeCell ref="A47:D47"/>
    <mergeCell ref="F112:J112"/>
    <mergeCell ref="F113:J113"/>
    <mergeCell ref="F114:J114"/>
    <mergeCell ref="A81:D81"/>
    <mergeCell ref="A82:D82"/>
    <mergeCell ref="A97:D97"/>
    <mergeCell ref="D86:D87"/>
    <mergeCell ref="A88:D88"/>
    <mergeCell ref="A89:D89"/>
    <mergeCell ref="D93:D95"/>
    <mergeCell ref="A96:D96"/>
    <mergeCell ref="A104:D104"/>
    <mergeCell ref="A105:D105"/>
  </mergeCells>
  <hyperlinks>
    <hyperlink ref="F63" r:id="rId1" xr:uid="{4474EA6D-CF50-48C9-AF22-DCF4333E3723}"/>
    <hyperlink ref="F64" r:id="rId2" xr:uid="{D328883E-83E1-4187-8290-8EFD7E4E7464}"/>
    <hyperlink ref="F65" r:id="rId3" xr:uid="{71FDE47D-7474-4376-94B3-840E24674396}"/>
  </hyperlinks>
  <pageMargins left="0.51181102362204722" right="0.51181102362204722" top="0.78740157480314965" bottom="0.78740157480314965" header="0.31496062992125984" footer="0.31496062992125984"/>
  <pageSetup paperSize="9" scale="80" fitToHeight="0" orientation="landscape" r:id="rId4"/>
  <headerFooter>
    <oddFooter>&amp;LEduardo Pains de Morais
CREA 186.822/D-MG
&amp;CPágina &amp;P&amp;R&amp;A</oddFooter>
  </headerFooter>
  <rowBreaks count="2" manualBreakCount="2">
    <brk id="20" max="9" man="1"/>
    <brk id="75" max="9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58</vt:i4>
      </vt:variant>
      <vt:variant>
        <vt:lpstr>Intervalos Nomeados</vt:lpstr>
      </vt:variant>
      <vt:variant>
        <vt:i4>202</vt:i4>
      </vt:variant>
    </vt:vector>
  </HeadingPairs>
  <TitlesOfParts>
    <vt:vector size="260" baseType="lpstr">
      <vt:lpstr>MC QTE</vt:lpstr>
      <vt:lpstr>RESUMO</vt:lpstr>
      <vt:lpstr>P.O.</vt:lpstr>
      <vt:lpstr>Cronograma</vt:lpstr>
      <vt:lpstr>ADM.CENTRAL</vt:lpstr>
      <vt:lpstr>ENTRADA DE DADOS</vt:lpstr>
      <vt:lpstr>RESUMO 2 (2)</vt:lpstr>
      <vt:lpstr>RESUMO 2</vt:lpstr>
      <vt:lpstr>1 COLETA DOMICILIAR</vt:lpstr>
      <vt:lpstr>1.1 CAMINHÃO LIXO</vt:lpstr>
      <vt:lpstr>1.2 CAMINHAO LIXO RESERVA</vt:lpstr>
      <vt:lpstr>1.3 VAN</vt:lpstr>
      <vt:lpstr>2 CONTEINERIZAÇÃO</vt:lpstr>
      <vt:lpstr>3 COLETA SELETIVA</vt:lpstr>
      <vt:lpstr>3.1 CAMINHÃO BAÚ</vt:lpstr>
      <vt:lpstr>3.2 CAMINHÃO BAÚ reserva</vt:lpstr>
      <vt:lpstr>4.2 ONIBUS reserva</vt:lpstr>
      <vt:lpstr>4 VARRIÇÃO MANUAL</vt:lpstr>
      <vt:lpstr>4.1 ONIBUS (2)</vt:lpstr>
      <vt:lpstr>4.2 ONIBUS RESERVA (2)</vt:lpstr>
      <vt:lpstr> 4.3 - MOTO</vt:lpstr>
      <vt:lpstr>5 VARRIÇÃO MECANIZADA</vt:lpstr>
      <vt:lpstr>5.1 VARREDEIRA MEC</vt:lpstr>
      <vt:lpstr>5.1 VARREDEIRA MEC (2)</vt:lpstr>
      <vt:lpstr>5.2 VARREDEIRA RESERVA</vt:lpstr>
      <vt:lpstr>5.2 VARREDEIRA RESERVA (2)</vt:lpstr>
      <vt:lpstr>6 CAPINA</vt:lpstr>
      <vt:lpstr>6.1 CAMINHÃO CAPINA</vt:lpstr>
      <vt:lpstr>6.2 VAN</vt:lpstr>
      <vt:lpstr>6.3 BANHEIRO QUÍMICO</vt:lpstr>
      <vt:lpstr>6.4 ÁREA DE VIVÊNCIA</vt:lpstr>
      <vt:lpstr>7 ROÇADA</vt:lpstr>
      <vt:lpstr>7.1 ROÇADEIRA</vt:lpstr>
      <vt:lpstr>7.2 CAMINHÃO CARROCERIA</vt:lpstr>
      <vt:lpstr>7.3 - BANHEIRO QUIMICO</vt:lpstr>
      <vt:lpstr>7.4 - ÁREA DE VIVÊNCIA</vt:lpstr>
      <vt:lpstr>8 EQUIPE MULTIUSO</vt:lpstr>
      <vt:lpstr>8.1 CAMINHÃO CARROCERIA</vt:lpstr>
      <vt:lpstr>8.2 EMBARCAÇÃO</vt:lpstr>
      <vt:lpstr>9 ADMLOCAL</vt:lpstr>
      <vt:lpstr>10 RESUMO ATERRO</vt:lpstr>
      <vt:lpstr>Dim. MO Aterro</vt:lpstr>
      <vt:lpstr>Trator </vt:lpstr>
      <vt:lpstr>Escavadeira</vt:lpstr>
      <vt:lpstr>Retroescavadeira</vt:lpstr>
      <vt:lpstr>Carregadeira</vt:lpstr>
      <vt:lpstr>ROÇADEIRA </vt:lpstr>
      <vt:lpstr>CAMINHÃO PIPA</vt:lpstr>
      <vt:lpstr>BASCULANTE</vt:lpstr>
      <vt:lpstr>TRUCADO</vt:lpstr>
      <vt:lpstr>VAN</vt:lpstr>
      <vt:lpstr>PICKUP</vt:lpstr>
      <vt:lpstr>MOTO</vt:lpstr>
      <vt:lpstr>BDI</vt:lpstr>
      <vt:lpstr>EPI</vt:lpstr>
      <vt:lpstr>Leis Sociais</vt:lpstr>
      <vt:lpstr>PCMSO-PPRA</vt:lpstr>
      <vt:lpstr>COTAÇÕES EQUIP</vt:lpstr>
      <vt:lpstr>aa</vt:lpstr>
      <vt:lpstr>ADCNOT</vt:lpstr>
      <vt:lpstr>ADESIVOS</vt:lpstr>
      <vt:lpstr>'1 COLETA DOMICILIAR'!Area_de_impressao</vt:lpstr>
      <vt:lpstr>'1.1 CAMINHÃO LIXO'!Area_de_impressao</vt:lpstr>
      <vt:lpstr>'1.2 CAMINHAO LIXO RESERVA'!Area_de_impressao</vt:lpstr>
      <vt:lpstr>'1.3 VAN'!Area_de_impressao</vt:lpstr>
      <vt:lpstr>'10 RESUMO ATERRO'!Area_de_impressao</vt:lpstr>
      <vt:lpstr>'3 COLETA SELETIVA'!Area_de_impressao</vt:lpstr>
      <vt:lpstr>'3.1 CAMINHÃO BAÚ'!Area_de_impressao</vt:lpstr>
      <vt:lpstr>'3.2 CAMINHÃO BAÚ reserva'!Area_de_impressao</vt:lpstr>
      <vt:lpstr>'4 VARRIÇÃO MANUAL'!Area_de_impressao</vt:lpstr>
      <vt:lpstr>'4.1 ONIBUS (2)'!Area_de_impressao</vt:lpstr>
      <vt:lpstr>'4.2 ONIBUS reserva'!Area_de_impressao</vt:lpstr>
      <vt:lpstr>'4.2 ONIBUS RESERVA (2)'!Area_de_impressao</vt:lpstr>
      <vt:lpstr>'5 VARRIÇÃO MECANIZADA'!Area_de_impressao</vt:lpstr>
      <vt:lpstr>'5.1 VARREDEIRA MEC'!Area_de_impressao</vt:lpstr>
      <vt:lpstr>'5.1 VARREDEIRA MEC (2)'!Area_de_impressao</vt:lpstr>
      <vt:lpstr>'5.2 VARREDEIRA RESERVA'!Area_de_impressao</vt:lpstr>
      <vt:lpstr>'5.2 VARREDEIRA RESERVA (2)'!Area_de_impressao</vt:lpstr>
      <vt:lpstr>'6 CAPINA'!Area_de_impressao</vt:lpstr>
      <vt:lpstr>'6.1 CAMINHÃO CAPINA'!Area_de_impressao</vt:lpstr>
      <vt:lpstr>'6.2 VAN'!Area_de_impressao</vt:lpstr>
      <vt:lpstr>'7 ROÇADA'!Area_de_impressao</vt:lpstr>
      <vt:lpstr>'7.1 ROÇADEIRA'!Area_de_impressao</vt:lpstr>
      <vt:lpstr>'7.2 CAMINHÃO CARROCERIA'!Area_de_impressao</vt:lpstr>
      <vt:lpstr>'8 EQUIPE MULTIUSO'!Area_de_impressao</vt:lpstr>
      <vt:lpstr>'8.1 CAMINHÃO CARROCERIA'!Area_de_impressao</vt:lpstr>
      <vt:lpstr>'9 ADMLOCAL'!Area_de_impressao</vt:lpstr>
      <vt:lpstr>ADM.CENTRAL!Area_de_impressao</vt:lpstr>
      <vt:lpstr>BASCULANTE!Area_de_impressao</vt:lpstr>
      <vt:lpstr>BDI!Area_de_impressao</vt:lpstr>
      <vt:lpstr>'CAMINHÃO PIPA'!Area_de_impressao</vt:lpstr>
      <vt:lpstr>Carregadeira!Area_de_impressao</vt:lpstr>
      <vt:lpstr>'COTAÇÕES EQUIP'!Area_de_impressao</vt:lpstr>
      <vt:lpstr>'Dim. MO Aterro'!Area_de_impressao</vt:lpstr>
      <vt:lpstr>EPI!Area_de_impressao</vt:lpstr>
      <vt:lpstr>Escavadeira!Area_de_impressao</vt:lpstr>
      <vt:lpstr>'Leis Sociais'!Area_de_impressao</vt:lpstr>
      <vt:lpstr>'MC QTE'!Area_de_impressao</vt:lpstr>
      <vt:lpstr>MOTO!Area_de_impressao</vt:lpstr>
      <vt:lpstr>P.O.!Area_de_impressao</vt:lpstr>
      <vt:lpstr>'PCMSO-PPRA'!Area_de_impressao</vt:lpstr>
      <vt:lpstr>PICKUP!Area_de_impressao</vt:lpstr>
      <vt:lpstr>RESUMO!Area_de_impressao</vt:lpstr>
      <vt:lpstr>'RESUMO 2'!Area_de_impressao</vt:lpstr>
      <vt:lpstr>'RESUMO 2 (2)'!Area_de_impressao</vt:lpstr>
      <vt:lpstr>Retroescavadeira!Area_de_impressao</vt:lpstr>
      <vt:lpstr>'ROÇADEIRA '!Area_de_impressao</vt:lpstr>
      <vt:lpstr>'Trator '!Area_de_impressao</vt:lpstr>
      <vt:lpstr>TRUCADO!Area_de_impressao</vt:lpstr>
      <vt:lpstr>VAN!Area_de_impressao</vt:lpstr>
      <vt:lpstr>ART</vt:lpstr>
      <vt:lpstr>ARTRBV</vt:lpstr>
      <vt:lpstr>BASCULANTE_VALOR</vt:lpstr>
      <vt:lpstr>BAU</vt:lpstr>
      <vt:lpstr>bdi</vt:lpstr>
      <vt:lpstr>BONE</vt:lpstr>
      <vt:lpstr>CACAMBA_TOCO</vt:lpstr>
      <vt:lpstr>CACAMBA_TRUCK</vt:lpstr>
      <vt:lpstr>CALÇA</vt:lpstr>
      <vt:lpstr>CALÇADO</vt:lpstr>
      <vt:lpstr>CAMCOMPAC_VALOR</vt:lpstr>
      <vt:lpstr>CAMISA</vt:lpstr>
      <vt:lpstr>CAPA</vt:lpstr>
      <vt:lpstr>CARROCERIA</vt:lpstr>
      <vt:lpstr>CESTABCOLETORES</vt:lpstr>
      <vt:lpstr>'3 COLETA SELETIVA'!cestacoletores</vt:lpstr>
      <vt:lpstr>'4 VARRIÇÃO MANUAL'!cestacoletores</vt:lpstr>
      <vt:lpstr>'5 VARRIÇÃO MECANIZADA'!cestacoletores</vt:lpstr>
      <vt:lpstr>'6 CAPINA'!cestacoletores</vt:lpstr>
      <vt:lpstr>'7 ROÇADA'!cestacoletores</vt:lpstr>
      <vt:lpstr>'8 EQUIPE MULTIUSO'!cestacoletores</vt:lpstr>
      <vt:lpstr>cestacoletores</vt:lpstr>
      <vt:lpstr>CESTAFERIAS</vt:lpstr>
      <vt:lpstr>COLETOR_CAM</vt:lpstr>
      <vt:lpstr>COLETORSALARIO</vt:lpstr>
      <vt:lpstr>COMPACTADORA</vt:lpstr>
      <vt:lpstr>CONSUMO_COLETA</vt:lpstr>
      <vt:lpstr>DATA</vt:lpstr>
      <vt:lpstr>DIAUTIL</vt:lpstr>
      <vt:lpstr>DIESEL</vt:lpstr>
      <vt:lpstr>ENCARREGADO</vt:lpstr>
      <vt:lpstr>'3 COLETA SELETIVA'!EPICOLETOR</vt:lpstr>
      <vt:lpstr>'4 VARRIÇÃO MANUAL'!EPICOLETOR</vt:lpstr>
      <vt:lpstr>'5 VARRIÇÃO MECANIZADA'!EPICOLETOR</vt:lpstr>
      <vt:lpstr>'6 CAPINA'!EPICOLETOR</vt:lpstr>
      <vt:lpstr>'7 ROÇADA'!EPICOLETOR</vt:lpstr>
      <vt:lpstr>'8 EQUIPE MULTIUSO'!EPICOLETOR</vt:lpstr>
      <vt:lpstr>EPICOLETOR</vt:lpstr>
      <vt:lpstr>'3 COLETA SELETIVA'!EPIMOT</vt:lpstr>
      <vt:lpstr>'4 VARRIÇÃO MANUAL'!EPIMOT</vt:lpstr>
      <vt:lpstr>'5 VARRIÇÃO MECANIZADA'!EPIMOT</vt:lpstr>
      <vt:lpstr>'6 CAPINA'!EPIMOT</vt:lpstr>
      <vt:lpstr>'7 ROÇADA'!EPIMOT</vt:lpstr>
      <vt:lpstr>'8 EQUIPE MULTIUSO'!EPIMOT</vt:lpstr>
      <vt:lpstr>EPIMOT</vt:lpstr>
      <vt:lpstr>GASOLINA</vt:lpstr>
      <vt:lpstr>GRAXA</vt:lpstr>
      <vt:lpstr>hcompac100</vt:lpstr>
      <vt:lpstr>hcompac50</vt:lpstr>
      <vt:lpstr>HCONV</vt:lpstr>
      <vt:lpstr>HEXTRA_TRATOR</vt:lpstr>
      <vt:lpstr>INSAGMAX</vt:lpstr>
      <vt:lpstr>leissociais</vt:lpstr>
      <vt:lpstr>LOCAL</vt:lpstr>
      <vt:lpstr>LUBRIFICANTES</vt:lpstr>
      <vt:lpstr>LUVA</vt:lpstr>
      <vt:lpstr>mascprot</vt:lpstr>
      <vt:lpstr>MATREU</vt:lpstr>
      <vt:lpstr>MONITOR_DIURNO</vt:lpstr>
      <vt:lpstr>MONITOR_NOTURNO</vt:lpstr>
      <vt:lpstr>montana</vt:lpstr>
      <vt:lpstr>MOTORISTA_SALARIO</vt:lpstr>
      <vt:lpstr>OBRA</vt:lpstr>
      <vt:lpstr>ONIBUS</vt:lpstr>
      <vt:lpstr>OPTRATOR_SALARIO</vt:lpstr>
      <vt:lpstr>PA_DIAPRO</vt:lpstr>
      <vt:lpstr>PA_HIMP</vt:lpstr>
      <vt:lpstr>PA_HPRO</vt:lpstr>
      <vt:lpstr>PA_VALOR</vt:lpstr>
      <vt:lpstr>PAF</vt:lpstr>
      <vt:lpstr>PALESTRAS</vt:lpstr>
      <vt:lpstr>PANFLETOS</vt:lpstr>
      <vt:lpstr>PAQUADRADA</vt:lpstr>
      <vt:lpstr>PEDREIRO</vt:lpstr>
      <vt:lpstr>PICKUP</vt:lpstr>
      <vt:lpstr>PIPA_VALOR</vt:lpstr>
      <vt:lpstr>PNEUCAMINHAO</vt:lpstr>
      <vt:lpstr>PNEUCARRO</vt:lpstr>
      <vt:lpstr>PNEUMOTO</vt:lpstr>
      <vt:lpstr>PNEUVAN</vt:lpstr>
      <vt:lpstr>PPRA</vt:lpstr>
      <vt:lpstr>PROTETOR</vt:lpstr>
      <vt:lpstr>QTDE_LIXO</vt:lpstr>
      <vt:lpstr>QTDELIXO</vt:lpstr>
      <vt:lpstr>REFERENCIA</vt:lpstr>
      <vt:lpstr>RETRO_HIMP</vt:lpstr>
      <vt:lpstr>RETRO_HPRO</vt:lpstr>
      <vt:lpstr>RETRO_VALOR</vt:lpstr>
      <vt:lpstr>RETRO_VALORMÉDIO</vt:lpstr>
      <vt:lpstr>ROCADEIRA</vt:lpstr>
      <vt:lpstr>RT</vt:lpstr>
      <vt:lpstr>RT_CREA</vt:lpstr>
      <vt:lpstr>RT_MAT</vt:lpstr>
      <vt:lpstr>SECR</vt:lpstr>
      <vt:lpstr>SEGVIDA</vt:lpstr>
      <vt:lpstr>SMINIMO2022</vt:lpstr>
      <vt:lpstr>SMINIMO22</vt:lpstr>
      <vt:lpstr>TANQUE</vt:lpstr>
      <vt:lpstr>'1 COLETA DOMICILIAR'!Titulos_de_impressao</vt:lpstr>
      <vt:lpstr>'1.1 CAMINHÃO LIXO'!Titulos_de_impressao</vt:lpstr>
      <vt:lpstr>'3 COLETA SELETIVA'!Titulos_de_impressao</vt:lpstr>
      <vt:lpstr>'3.1 CAMINHÃO BAÚ'!Titulos_de_impressao</vt:lpstr>
      <vt:lpstr>'3.2 CAMINHÃO BAÚ reserva'!Titulos_de_impressao</vt:lpstr>
      <vt:lpstr>'4 VARRIÇÃO MANUAL'!Titulos_de_impressao</vt:lpstr>
      <vt:lpstr>'4.1 ONIBUS (2)'!Titulos_de_impressao</vt:lpstr>
      <vt:lpstr>'4.2 ONIBUS RESERVA (2)'!Titulos_de_impressao</vt:lpstr>
      <vt:lpstr>'5 VARRIÇÃO MECANIZADA'!Titulos_de_impressao</vt:lpstr>
      <vt:lpstr>'5.1 VARREDEIRA MEC (2)'!Titulos_de_impressao</vt:lpstr>
      <vt:lpstr>'5.2 VARREDEIRA RESERVA (2)'!Titulos_de_impressao</vt:lpstr>
      <vt:lpstr>'6 CAPINA'!Titulos_de_impressao</vt:lpstr>
      <vt:lpstr>'7 ROÇADA'!Titulos_de_impressao</vt:lpstr>
      <vt:lpstr>'7.1 ROÇADEIRA'!Titulos_de_impressao</vt:lpstr>
      <vt:lpstr>'8 EQUIPE MULTIUSO'!Titulos_de_impressao</vt:lpstr>
      <vt:lpstr>BASCULANTE!Titulos_de_impressao</vt:lpstr>
      <vt:lpstr>'CAMINHÃO PIPA'!Titulos_de_impressao</vt:lpstr>
      <vt:lpstr>Cronograma!Titulos_de_impressao</vt:lpstr>
      <vt:lpstr>'Dim. MO Aterro'!Titulos_de_impressao</vt:lpstr>
      <vt:lpstr>EPI!Titulos_de_impressao</vt:lpstr>
      <vt:lpstr>'Leis Sociais'!Titulos_de_impressao</vt:lpstr>
      <vt:lpstr>'MC QTE'!Titulos_de_impressao</vt:lpstr>
      <vt:lpstr>P.O.!Titulos_de_impressao</vt:lpstr>
      <vt:lpstr>RESUMO!Titulos_de_impressao</vt:lpstr>
      <vt:lpstr>'RESUMO 2'!Titulos_de_impressao</vt:lpstr>
      <vt:lpstr>'RESUMO 2 (2)'!Titulos_de_impressao</vt:lpstr>
      <vt:lpstr>Retroescavadeira!Titulos_de_impressao</vt:lpstr>
      <vt:lpstr>'ROÇADEIRA '!Titulos_de_impressao</vt:lpstr>
      <vt:lpstr>'Trator '!Titulos_de_impressao</vt:lpstr>
      <vt:lpstr>VAN!Titulos_de_impressao</vt:lpstr>
      <vt:lpstr>TOCO</vt:lpstr>
      <vt:lpstr>TOCO18</vt:lpstr>
      <vt:lpstr>TOCO22</vt:lpstr>
      <vt:lpstr>TOCOBASC_VALOR</vt:lpstr>
      <vt:lpstr>TON_MES</vt:lpstr>
      <vt:lpstr>TOTAL</vt:lpstr>
      <vt:lpstr>TRATO_VALOR</vt:lpstr>
      <vt:lpstr>TRATOR_HIMP</vt:lpstr>
      <vt:lpstr>TRATOR_HPRO</vt:lpstr>
      <vt:lpstr>TRATOR_VALOR</vt:lpstr>
      <vt:lpstr>TRUCK18</vt:lpstr>
      <vt:lpstr>TRUCK22</vt:lpstr>
      <vt:lpstr>TRUCKBASC_VALOR</vt:lpstr>
      <vt:lpstr>TRUCKPIPA</vt:lpstr>
      <vt:lpstr>VALE</vt:lpstr>
      <vt:lpstr>VALETRANS</vt:lpstr>
      <vt:lpstr>VALEVIGIA</vt:lpstr>
      <vt:lpstr>VANSPRINTER</vt:lpstr>
      <vt:lpstr>VARREDEIRA</vt:lpstr>
      <vt:lpstr>VASSOURAO</vt:lpstr>
      <vt:lpstr>VIGIA</vt:lpstr>
      <vt:lpstr>YBR125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2023-03-30T19:20:18Z</cp:lastPrinted>
  <dcterms:created xsi:type="dcterms:W3CDTF">2016-04-25T17:07:10Z</dcterms:created>
  <dcterms:modified xsi:type="dcterms:W3CDTF">2023-04-19T20:45:32Z</dcterms:modified>
</cp:coreProperties>
</file>